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7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3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Circana 2025/2025 Retail Reports/1-26-2025/"/>
    </mc:Choice>
  </mc:AlternateContent>
  <xr:revisionPtr revIDLastSave="0" documentId="8_{A96B5200-5DA6-469D-9B4F-ADEAE1716FDC}" xr6:coauthVersionLast="47" xr6:coauthVersionMax="47" xr10:uidLastSave="{00000000-0000-0000-0000-000000000000}"/>
  <bookViews>
    <workbookView xWindow="-110" yWindow="-110" windowWidth="19420" windowHeight="11500" tabRatio="819" firstSheet="13" activeTab="13" xr2:uid="{00000000-000D-0000-FFFF-FFFF00000000}"/>
  </bookViews>
  <sheets>
    <sheet name="Segment Data" sheetId="34" state="hidden" r:id="rId1"/>
    <sheet name="Regions By Outlet Data" sheetId="32" state="hidden" r:id="rId2"/>
    <sheet name="Region and Market Data" sheetId="29" state="hidden" r:id="rId3"/>
    <sheet name="Fat" sheetId="40" state="hidden" r:id="rId4"/>
    <sheet name="Form Data" sheetId="35" state="hidden" r:id="rId5"/>
    <sheet name="Package" sheetId="38" state="hidden" r:id="rId6"/>
    <sheet name="NB &amp; PL" sheetId="37" state="hidden" r:id="rId7"/>
    <sheet name="Sodium" sheetId="36" state="hidden" r:id="rId8"/>
    <sheet name="Flavor Groups" sheetId="39" state="hidden" r:id="rId9"/>
    <sheet name="Cheddar Sharpness" sheetId="41" state="hidden" r:id="rId10"/>
    <sheet name="Size" sheetId="43" state="hidden" r:id="rId11"/>
    <sheet name="Variety" sheetId="42" state="hidden" r:id="rId12"/>
    <sheet name="IRI_UO_WorkspaceStorage" sheetId="53" state="hidden" r:id="rId13"/>
    <sheet name="HOME PAGE" sheetId="8" r:id="rId14"/>
    <sheet name="TOTAL U.S. MULO+ with C" sheetId="45" r:id="rId15"/>
    <sheet name="TOTAL U.S. MULO+" sheetId="46" r:id="rId16"/>
    <sheet name="TOTAL U.S. FOOD" sheetId="47" r:id="rId17"/>
    <sheet name="TOTAL U.S. DRUG" sheetId="48" r:id="rId18"/>
    <sheet name="TOTAL U.S. CONVENIENCE" sheetId="49" r:id="rId19"/>
    <sheet name="TOTAL U.S. ALL OTHER OUTLETS" sheetId="50" r:id="rId20"/>
    <sheet name="CIRCANA STANDARD REGIONS" sheetId="18" r:id="rId21"/>
    <sheet name="CIRCANA REGIONS &amp; MARKETS" sheetId="21" r:id="rId22"/>
    <sheet name="DMI SR Data" sheetId="31" state="hidden" r:id="rId23"/>
    <sheet name="DMI CUSTOM REGIONS &amp; MARKETS" sheetId="22" r:id="rId24"/>
  </sheets>
  <definedNames>
    <definedName name="___INDEX_SHEET___ASAP_Utilities">#REF!</definedName>
    <definedName name="IRI_WorkspaceId" hidden="1">"606a4931cf7a44ed993417b554ceb15d"</definedName>
    <definedName name="_xlnm.Print_Area" localSheetId="13">'HOME PAGE'!$A$1:$M$21</definedName>
    <definedName name="_xlnm.Print_Area" localSheetId="19">'TOTAL U.S. ALL OTHER OUTLETS'!$B$2:$Q$56,'TOTAL U.S. ALL OTHER OUTLETS'!$B$241:$Q$295</definedName>
    <definedName name="_xlnm.Print_Area" localSheetId="18">'TOTAL U.S. CONVENIENCE'!$B$4:$Q$58,'TOTAL U.S. CONVENIENCE'!$B$244:$Q$298</definedName>
    <definedName name="_xlnm.Print_Area" localSheetId="17">'TOTAL U.S. DRUG'!$B$4:$Q$58,'TOTAL U.S. DRUG'!$B$244:$Q$298</definedName>
    <definedName name="_xlnm.Print_Area" localSheetId="16">'TOTAL U.S. FOOD'!$B$4:$Q$58,'TOTAL U.S. FOOD'!$B$244:$Q$298</definedName>
    <definedName name="_xlnm.Print_Area" localSheetId="15">'TOTAL U.S. MULO+'!$B$4:$Q$58,'TOTAL U.S. MULO+'!$B$244:$Q$298</definedName>
    <definedName name="_xlnm.Print_Area" localSheetId="14">'TOTAL U.S. MULO+ with C'!$B$4:$Q$57,'TOTAL U.S. MULO+ with C'!$B$244:$Q$296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4" i="22" l="1"/>
  <c r="D124" i="22"/>
  <c r="E124" i="22"/>
  <c r="F124" i="22"/>
  <c r="G124" i="22"/>
  <c r="H124" i="22"/>
  <c r="C125" i="22"/>
  <c r="D125" i="22"/>
  <c r="E125" i="22"/>
  <c r="F125" i="22"/>
  <c r="G125" i="22"/>
  <c r="H125" i="22"/>
  <c r="C72" i="22"/>
  <c r="D72" i="22"/>
  <c r="E72" i="22"/>
  <c r="F72" i="22"/>
  <c r="G72" i="22"/>
  <c r="H72" i="22"/>
  <c r="C73" i="22"/>
  <c r="D73" i="22"/>
  <c r="E73" i="22"/>
  <c r="F73" i="22"/>
  <c r="G73" i="22"/>
  <c r="H73" i="22"/>
  <c r="C20" i="22"/>
  <c r="D20" i="22"/>
  <c r="E20" i="22"/>
  <c r="F20" i="22"/>
  <c r="G20" i="22"/>
  <c r="H20" i="22"/>
  <c r="C21" i="22"/>
  <c r="D21" i="22"/>
  <c r="E21" i="22"/>
  <c r="F21" i="22"/>
  <c r="G21" i="22"/>
  <c r="H21" i="22"/>
  <c r="W171" i="31" l="1"/>
  <c r="V171" i="31"/>
  <c r="T171" i="31"/>
  <c r="S171" i="31"/>
  <c r="W101" i="31"/>
  <c r="V101" i="31"/>
  <c r="T101" i="31"/>
  <c r="S101" i="31"/>
  <c r="W31" i="31"/>
  <c r="V31" i="31"/>
  <c r="T31" i="31"/>
  <c r="S31" i="31"/>
  <c r="U171" i="31"/>
  <c r="X171" i="31"/>
  <c r="L140" i="22"/>
  <c r="M140" i="22"/>
  <c r="N140" i="22"/>
  <c r="O140" i="22"/>
  <c r="P140" i="22"/>
  <c r="L141" i="22"/>
  <c r="M141" i="22"/>
  <c r="N141" i="22"/>
  <c r="O141" i="22"/>
  <c r="P141" i="22"/>
  <c r="L142" i="22"/>
  <c r="M142" i="22"/>
  <c r="N142" i="22"/>
  <c r="O142" i="22"/>
  <c r="P142" i="22"/>
  <c r="L143" i="22"/>
  <c r="M143" i="22"/>
  <c r="N143" i="22"/>
  <c r="O143" i="22"/>
  <c r="P143" i="22"/>
  <c r="L144" i="22"/>
  <c r="M144" i="22"/>
  <c r="N144" i="22"/>
  <c r="O144" i="22"/>
  <c r="P144" i="22"/>
  <c r="K141" i="22"/>
  <c r="K142" i="22"/>
  <c r="K143" i="22"/>
  <c r="K144" i="22"/>
  <c r="K140" i="22"/>
  <c r="L89" i="22"/>
  <c r="M89" i="22"/>
  <c r="N89" i="22"/>
  <c r="O89" i="22"/>
  <c r="P89" i="22"/>
  <c r="L90" i="22"/>
  <c r="M90" i="22"/>
  <c r="N90" i="22"/>
  <c r="O90" i="22"/>
  <c r="P90" i="22"/>
  <c r="L91" i="22"/>
  <c r="M91" i="22"/>
  <c r="N91" i="22"/>
  <c r="O91" i="22"/>
  <c r="P91" i="22"/>
  <c r="L92" i="22"/>
  <c r="M92" i="22"/>
  <c r="N92" i="22"/>
  <c r="O92" i="22"/>
  <c r="P92" i="22"/>
  <c r="L93" i="22"/>
  <c r="M93" i="22"/>
  <c r="N93" i="22"/>
  <c r="O93" i="22"/>
  <c r="P93" i="22"/>
  <c r="K93" i="22"/>
  <c r="K92" i="22"/>
  <c r="K91" i="22"/>
  <c r="K90" i="22"/>
  <c r="K89" i="22"/>
  <c r="L39" i="22"/>
  <c r="M39" i="22"/>
  <c r="N39" i="22"/>
  <c r="O39" i="22"/>
  <c r="P39" i="22"/>
  <c r="L40" i="22"/>
  <c r="M40" i="22"/>
  <c r="N40" i="22"/>
  <c r="O40" i="22"/>
  <c r="P40" i="22"/>
  <c r="L41" i="22"/>
  <c r="M41" i="22"/>
  <c r="N41" i="22"/>
  <c r="O41" i="22"/>
  <c r="P41" i="22"/>
  <c r="L42" i="22"/>
  <c r="M42" i="22"/>
  <c r="N42" i="22"/>
  <c r="O42" i="22"/>
  <c r="P42" i="22"/>
  <c r="K39" i="22"/>
  <c r="K40" i="22"/>
  <c r="K41" i="22"/>
  <c r="K42" i="22"/>
  <c r="L38" i="22"/>
  <c r="M38" i="22"/>
  <c r="N38" i="22"/>
  <c r="O38" i="22"/>
  <c r="P38" i="22"/>
  <c r="K38" i="22"/>
  <c r="U101" i="31" l="1"/>
  <c r="U31" i="31"/>
  <c r="X31" i="31"/>
  <c r="X101" i="31"/>
  <c r="H143" i="22"/>
  <c r="H144" i="22"/>
  <c r="H145" i="22"/>
  <c r="H146" i="22"/>
  <c r="H147" i="22"/>
  <c r="H148" i="22"/>
  <c r="H149" i="22"/>
  <c r="H150" i="22"/>
  <c r="H151" i="22"/>
  <c r="G143" i="22"/>
  <c r="G144" i="22"/>
  <c r="G145" i="22"/>
  <c r="G146" i="22"/>
  <c r="G147" i="22"/>
  <c r="G148" i="22"/>
  <c r="G149" i="22"/>
  <c r="G150" i="22"/>
  <c r="G151" i="22"/>
  <c r="E143" i="22"/>
  <c r="E144" i="22"/>
  <c r="E145" i="22"/>
  <c r="E146" i="22"/>
  <c r="E147" i="22"/>
  <c r="E148" i="22"/>
  <c r="E149" i="22"/>
  <c r="E150" i="22"/>
  <c r="E151" i="22"/>
  <c r="D143" i="22"/>
  <c r="D144" i="22"/>
  <c r="D145" i="22"/>
  <c r="D146" i="22"/>
  <c r="D147" i="22"/>
  <c r="D148" i="22"/>
  <c r="D149" i="22"/>
  <c r="D150" i="22"/>
  <c r="D151" i="22"/>
  <c r="G142" i="22"/>
  <c r="H142" i="22"/>
  <c r="D142" i="22"/>
  <c r="E142" i="22"/>
  <c r="F142" i="22"/>
  <c r="F143" i="22"/>
  <c r="F144" i="22"/>
  <c r="F145" i="22"/>
  <c r="F146" i="22"/>
  <c r="F147" i="22"/>
  <c r="F148" i="22"/>
  <c r="F149" i="22"/>
  <c r="F150" i="22"/>
  <c r="F151" i="22"/>
  <c r="C143" i="22"/>
  <c r="C144" i="22"/>
  <c r="C145" i="22"/>
  <c r="C146" i="22"/>
  <c r="C147" i="22"/>
  <c r="C148" i="22"/>
  <c r="C149" i="22"/>
  <c r="C150" i="22"/>
  <c r="C151" i="22"/>
  <c r="E91" i="22"/>
  <c r="F91" i="22"/>
  <c r="G91" i="22"/>
  <c r="H91" i="22"/>
  <c r="E92" i="22"/>
  <c r="F92" i="22"/>
  <c r="G92" i="22"/>
  <c r="H92" i="22"/>
  <c r="E93" i="22"/>
  <c r="F93" i="22"/>
  <c r="G93" i="22"/>
  <c r="H93" i="22"/>
  <c r="E94" i="22"/>
  <c r="F94" i="22"/>
  <c r="G94" i="22"/>
  <c r="H94" i="22"/>
  <c r="E95" i="22"/>
  <c r="F95" i="22"/>
  <c r="G95" i="22"/>
  <c r="H95" i="22"/>
  <c r="E96" i="22"/>
  <c r="F96" i="22"/>
  <c r="G96" i="22"/>
  <c r="H96" i="22"/>
  <c r="E97" i="22"/>
  <c r="F97" i="22"/>
  <c r="G97" i="22"/>
  <c r="H97" i="22"/>
  <c r="E98" i="22"/>
  <c r="F98" i="22"/>
  <c r="G98" i="22"/>
  <c r="H98" i="22"/>
  <c r="E99" i="22"/>
  <c r="F99" i="22"/>
  <c r="G99" i="22"/>
  <c r="H99" i="22"/>
  <c r="D91" i="22"/>
  <c r="D92" i="22"/>
  <c r="D93" i="22"/>
  <c r="D94" i="22"/>
  <c r="D95" i="22"/>
  <c r="D96" i="22"/>
  <c r="D97" i="22"/>
  <c r="D98" i="22"/>
  <c r="D99" i="22"/>
  <c r="C91" i="22"/>
  <c r="C92" i="22"/>
  <c r="C93" i="22"/>
  <c r="C94" i="22"/>
  <c r="C95" i="22"/>
  <c r="C96" i="22"/>
  <c r="C97" i="22"/>
  <c r="C98" i="22"/>
  <c r="C99" i="22"/>
  <c r="F39" i="22"/>
  <c r="G39" i="22"/>
  <c r="H39" i="22"/>
  <c r="F40" i="22"/>
  <c r="G40" i="22"/>
  <c r="H40" i="22"/>
  <c r="F41" i="22"/>
  <c r="G41" i="22"/>
  <c r="H41" i="22"/>
  <c r="F42" i="22"/>
  <c r="G42" i="22"/>
  <c r="H42" i="22"/>
  <c r="F43" i="22"/>
  <c r="G43" i="22"/>
  <c r="H43" i="22"/>
  <c r="F44" i="22"/>
  <c r="G44" i="22"/>
  <c r="H44" i="22"/>
  <c r="F45" i="22"/>
  <c r="G45" i="22"/>
  <c r="H45" i="22"/>
  <c r="F46" i="22"/>
  <c r="G46" i="22"/>
  <c r="H46" i="22"/>
  <c r="F47" i="22"/>
  <c r="G47" i="22"/>
  <c r="H47" i="22"/>
  <c r="E39" i="22"/>
  <c r="E40" i="22"/>
  <c r="E41" i="22"/>
  <c r="E42" i="22"/>
  <c r="E43" i="22"/>
  <c r="E44" i="22"/>
  <c r="E45" i="22"/>
  <c r="E46" i="22"/>
  <c r="E47" i="22"/>
  <c r="D39" i="22"/>
  <c r="D40" i="22"/>
  <c r="D41" i="22"/>
  <c r="D42" i="22"/>
  <c r="D43" i="22"/>
  <c r="D44" i="22"/>
  <c r="D45" i="22"/>
  <c r="D46" i="22"/>
  <c r="D47" i="22"/>
  <c r="C39" i="22"/>
  <c r="C40" i="22"/>
  <c r="C41" i="22"/>
  <c r="C42" i="22"/>
  <c r="C43" i="22"/>
  <c r="C44" i="22"/>
  <c r="C45" i="22"/>
  <c r="C46" i="22"/>
  <c r="C47" i="22"/>
  <c r="C38" i="22"/>
  <c r="C8" i="22"/>
  <c r="K32" i="22"/>
  <c r="D250" i="50"/>
  <c r="E250" i="50"/>
  <c r="F250" i="50"/>
  <c r="G250" i="50"/>
  <c r="H250" i="50"/>
  <c r="I250" i="50"/>
  <c r="J250" i="50"/>
  <c r="K250" i="50"/>
  <c r="L250" i="50"/>
  <c r="M250" i="50"/>
  <c r="N250" i="50"/>
  <c r="O250" i="50"/>
  <c r="P250" i="50"/>
  <c r="Q250" i="50"/>
  <c r="D251" i="50"/>
  <c r="E251" i="50"/>
  <c r="F251" i="50"/>
  <c r="G251" i="50"/>
  <c r="H251" i="50"/>
  <c r="I251" i="50"/>
  <c r="J251" i="50"/>
  <c r="K251" i="50"/>
  <c r="L251" i="50"/>
  <c r="M251" i="50"/>
  <c r="N251" i="50"/>
  <c r="O251" i="50"/>
  <c r="P251" i="50"/>
  <c r="Q251" i="50"/>
  <c r="D252" i="50"/>
  <c r="E252" i="50"/>
  <c r="F252" i="50"/>
  <c r="G252" i="50"/>
  <c r="H252" i="50"/>
  <c r="I252" i="50"/>
  <c r="J252" i="50"/>
  <c r="K252" i="50"/>
  <c r="L252" i="50"/>
  <c r="M252" i="50"/>
  <c r="N252" i="50"/>
  <c r="O252" i="50"/>
  <c r="P252" i="50"/>
  <c r="Q252" i="50"/>
  <c r="D69" i="45" l="1"/>
  <c r="E69" i="45"/>
  <c r="F69" i="45"/>
  <c r="G69" i="45"/>
  <c r="H69" i="45"/>
  <c r="I69" i="45"/>
  <c r="J69" i="45"/>
  <c r="K69" i="45"/>
  <c r="L69" i="45"/>
  <c r="M69" i="45"/>
  <c r="N69" i="45"/>
  <c r="O69" i="45"/>
  <c r="P69" i="45"/>
  <c r="Q69" i="45"/>
  <c r="D69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D69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D69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D69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D189" i="45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D189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D189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D189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D189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D309" i="45"/>
  <c r="E309" i="45"/>
  <c r="F309" i="45"/>
  <c r="G309" i="45"/>
  <c r="H309" i="45"/>
  <c r="I309" i="45"/>
  <c r="J309" i="45"/>
  <c r="K309" i="45"/>
  <c r="L309" i="45"/>
  <c r="M309" i="45"/>
  <c r="N309" i="45"/>
  <c r="O309" i="45"/>
  <c r="P309" i="45"/>
  <c r="Q309" i="45"/>
  <c r="D309" i="46"/>
  <c r="E309" i="46"/>
  <c r="F309" i="46"/>
  <c r="G309" i="46"/>
  <c r="H309" i="46"/>
  <c r="I309" i="46"/>
  <c r="J309" i="46"/>
  <c r="K309" i="46"/>
  <c r="L309" i="46"/>
  <c r="M309" i="46"/>
  <c r="N309" i="46"/>
  <c r="O309" i="46"/>
  <c r="P309" i="46"/>
  <c r="Q309" i="46"/>
  <c r="D309" i="47"/>
  <c r="E309" i="47"/>
  <c r="F309" i="47"/>
  <c r="G309" i="47"/>
  <c r="H309" i="47"/>
  <c r="I309" i="47"/>
  <c r="J309" i="47"/>
  <c r="K309" i="47"/>
  <c r="L309" i="47"/>
  <c r="M309" i="47"/>
  <c r="N309" i="47"/>
  <c r="O309" i="47"/>
  <c r="P309" i="47"/>
  <c r="Q309" i="47"/>
  <c r="D309" i="48"/>
  <c r="E309" i="48"/>
  <c r="F309" i="48"/>
  <c r="G309" i="48"/>
  <c r="H309" i="48"/>
  <c r="I309" i="48"/>
  <c r="J309" i="48"/>
  <c r="K309" i="48"/>
  <c r="L309" i="48"/>
  <c r="M309" i="48"/>
  <c r="N309" i="48"/>
  <c r="O309" i="48"/>
  <c r="P309" i="48"/>
  <c r="Q309" i="48"/>
  <c r="D309" i="49"/>
  <c r="E309" i="49"/>
  <c r="F309" i="49"/>
  <c r="G309" i="49"/>
  <c r="H309" i="49"/>
  <c r="I309" i="49"/>
  <c r="J309" i="49"/>
  <c r="K309" i="49"/>
  <c r="L309" i="49"/>
  <c r="M309" i="49"/>
  <c r="N309" i="49"/>
  <c r="O309" i="49"/>
  <c r="P309" i="49"/>
  <c r="Q309" i="49"/>
  <c r="D306" i="50"/>
  <c r="E306" i="50"/>
  <c r="F306" i="50"/>
  <c r="G306" i="50"/>
  <c r="H306" i="50"/>
  <c r="I306" i="50"/>
  <c r="J306" i="50"/>
  <c r="K306" i="50"/>
  <c r="L306" i="50"/>
  <c r="M306" i="50"/>
  <c r="N306" i="50"/>
  <c r="O306" i="50"/>
  <c r="P306" i="50"/>
  <c r="Q306" i="50"/>
  <c r="D187" i="50"/>
  <c r="E187" i="50"/>
  <c r="F187" i="50"/>
  <c r="G187" i="50"/>
  <c r="H187" i="50"/>
  <c r="I187" i="50"/>
  <c r="J187" i="50"/>
  <c r="K187" i="50"/>
  <c r="L187" i="50"/>
  <c r="M187" i="50"/>
  <c r="N187" i="50"/>
  <c r="O187" i="50"/>
  <c r="P187" i="50"/>
  <c r="Q187" i="50"/>
  <c r="D67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D220" i="50" l="1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D221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D222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D223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D224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D225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D226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D227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D228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D229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D230" i="50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D231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D232" i="50"/>
  <c r="E232" i="50"/>
  <c r="F232" i="50"/>
  <c r="G232" i="50"/>
  <c r="H232" i="50"/>
  <c r="I232" i="50"/>
  <c r="J232" i="50"/>
  <c r="K232" i="50"/>
  <c r="L232" i="50"/>
  <c r="M232" i="50"/>
  <c r="N232" i="50"/>
  <c r="O232" i="50"/>
  <c r="P232" i="50"/>
  <c r="Q232" i="50"/>
  <c r="D233" i="50"/>
  <c r="E233" i="50"/>
  <c r="F233" i="50"/>
  <c r="G233" i="50"/>
  <c r="H233" i="50"/>
  <c r="I233" i="50"/>
  <c r="J233" i="50"/>
  <c r="K233" i="50"/>
  <c r="L233" i="50"/>
  <c r="M233" i="50"/>
  <c r="N233" i="50"/>
  <c r="O233" i="50"/>
  <c r="P233" i="50"/>
  <c r="Q233" i="50"/>
  <c r="D234" i="50"/>
  <c r="E234" i="50"/>
  <c r="F234" i="50"/>
  <c r="G234" i="50"/>
  <c r="H234" i="50"/>
  <c r="I234" i="50"/>
  <c r="J234" i="50"/>
  <c r="K234" i="50"/>
  <c r="L234" i="50"/>
  <c r="M234" i="50"/>
  <c r="N234" i="50"/>
  <c r="O234" i="50"/>
  <c r="P234" i="50"/>
  <c r="Q234" i="50"/>
  <c r="D235" i="50"/>
  <c r="E235" i="50"/>
  <c r="F235" i="50"/>
  <c r="G235" i="50"/>
  <c r="H235" i="50"/>
  <c r="I235" i="50"/>
  <c r="J235" i="50"/>
  <c r="K235" i="50"/>
  <c r="L235" i="50"/>
  <c r="M235" i="50"/>
  <c r="N235" i="50"/>
  <c r="O235" i="50"/>
  <c r="P235" i="50"/>
  <c r="Q235" i="50"/>
  <c r="D236" i="50"/>
  <c r="E236" i="50"/>
  <c r="F236" i="50"/>
  <c r="G236" i="50"/>
  <c r="H236" i="50"/>
  <c r="I236" i="50"/>
  <c r="J236" i="50"/>
  <c r="K236" i="50"/>
  <c r="L236" i="50"/>
  <c r="M236" i="50"/>
  <c r="N236" i="50"/>
  <c r="O236" i="50"/>
  <c r="P236" i="50"/>
  <c r="Q236" i="50"/>
  <c r="D237" i="50"/>
  <c r="E237" i="50"/>
  <c r="F237" i="50"/>
  <c r="G237" i="50"/>
  <c r="H237" i="50"/>
  <c r="I237" i="50"/>
  <c r="J237" i="50"/>
  <c r="K237" i="50"/>
  <c r="L237" i="50"/>
  <c r="M237" i="50"/>
  <c r="N237" i="50"/>
  <c r="O237" i="50"/>
  <c r="P237" i="50"/>
  <c r="Q237" i="50"/>
  <c r="D238" i="50"/>
  <c r="E238" i="50"/>
  <c r="F238" i="50"/>
  <c r="G238" i="50"/>
  <c r="H238" i="50"/>
  <c r="I238" i="50"/>
  <c r="J238" i="50"/>
  <c r="K238" i="50"/>
  <c r="L238" i="50"/>
  <c r="M238" i="50"/>
  <c r="N238" i="50"/>
  <c r="O238" i="50"/>
  <c r="P238" i="50"/>
  <c r="Q238" i="50"/>
  <c r="D239" i="50"/>
  <c r="E239" i="50"/>
  <c r="F239" i="50"/>
  <c r="G239" i="50"/>
  <c r="H239" i="50"/>
  <c r="I239" i="50"/>
  <c r="J239" i="50"/>
  <c r="K239" i="50"/>
  <c r="L239" i="50"/>
  <c r="M239" i="50"/>
  <c r="N239" i="50"/>
  <c r="O239" i="50"/>
  <c r="P239" i="50"/>
  <c r="Q239" i="50"/>
  <c r="D240" i="50"/>
  <c r="E240" i="50"/>
  <c r="F240" i="50"/>
  <c r="G240" i="50"/>
  <c r="H240" i="50"/>
  <c r="I240" i="50"/>
  <c r="J240" i="50"/>
  <c r="K240" i="50"/>
  <c r="L240" i="50"/>
  <c r="M240" i="50"/>
  <c r="N240" i="50"/>
  <c r="O240" i="50"/>
  <c r="P240" i="50"/>
  <c r="Q240" i="50"/>
  <c r="D219" i="50"/>
  <c r="D253" i="49"/>
  <c r="E253" i="49"/>
  <c r="F253" i="49"/>
  <c r="G253" i="49"/>
  <c r="H253" i="49"/>
  <c r="I253" i="49"/>
  <c r="J253" i="49"/>
  <c r="K253" i="49"/>
  <c r="L253" i="49"/>
  <c r="M253" i="49"/>
  <c r="N253" i="49"/>
  <c r="O253" i="49"/>
  <c r="P253" i="49"/>
  <c r="Q253" i="49"/>
  <c r="D254" i="49"/>
  <c r="E254" i="49"/>
  <c r="F254" i="49"/>
  <c r="G254" i="49"/>
  <c r="H254" i="49"/>
  <c r="I254" i="49"/>
  <c r="J254" i="49"/>
  <c r="K254" i="49"/>
  <c r="L254" i="49"/>
  <c r="M254" i="49"/>
  <c r="N254" i="49"/>
  <c r="O254" i="49"/>
  <c r="P254" i="49"/>
  <c r="Q254" i="49"/>
  <c r="D253" i="48"/>
  <c r="E253" i="48"/>
  <c r="F253" i="48"/>
  <c r="G253" i="48"/>
  <c r="H253" i="48"/>
  <c r="I253" i="48"/>
  <c r="J253" i="48"/>
  <c r="K253" i="48"/>
  <c r="L253" i="48"/>
  <c r="M253" i="48"/>
  <c r="N253" i="48"/>
  <c r="O253" i="48"/>
  <c r="P253" i="48"/>
  <c r="Q253" i="48"/>
  <c r="D254" i="48"/>
  <c r="E254" i="48"/>
  <c r="F254" i="48"/>
  <c r="G254" i="48"/>
  <c r="H254" i="48"/>
  <c r="I254" i="48"/>
  <c r="J254" i="48"/>
  <c r="K254" i="48"/>
  <c r="L254" i="48"/>
  <c r="M254" i="48"/>
  <c r="N254" i="48"/>
  <c r="O254" i="48"/>
  <c r="P254" i="48"/>
  <c r="Q254" i="48"/>
  <c r="D133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D134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D131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D132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D133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D134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D13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D14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D11" i="50"/>
  <c r="E11" i="50"/>
  <c r="F11" i="50"/>
  <c r="G11" i="50"/>
  <c r="H11" i="50"/>
  <c r="I11" i="50"/>
  <c r="J11" i="50"/>
  <c r="K11" i="50"/>
  <c r="L11" i="50"/>
  <c r="M11" i="50"/>
  <c r="N11" i="50"/>
  <c r="O11" i="50"/>
  <c r="P11" i="50"/>
  <c r="Q11" i="50"/>
  <c r="D12" i="50"/>
  <c r="E12" i="50"/>
  <c r="F12" i="50"/>
  <c r="G12" i="50"/>
  <c r="H12" i="50"/>
  <c r="I12" i="50"/>
  <c r="J12" i="50"/>
  <c r="K12" i="50"/>
  <c r="L12" i="50"/>
  <c r="M12" i="50"/>
  <c r="N12" i="50"/>
  <c r="O12" i="50"/>
  <c r="P12" i="50"/>
  <c r="Q12" i="50"/>
  <c r="D13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D14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D13" i="47"/>
  <c r="E13" i="47"/>
  <c r="F13" i="47"/>
  <c r="G13" i="47"/>
  <c r="H13" i="47"/>
  <c r="I13" i="47"/>
  <c r="J13" i="47"/>
  <c r="K13" i="47"/>
  <c r="L13" i="47"/>
  <c r="M13" i="47"/>
  <c r="N13" i="47"/>
  <c r="O13" i="47"/>
  <c r="P13" i="47"/>
  <c r="Q13" i="47"/>
  <c r="D14" i="47"/>
  <c r="E14" i="47"/>
  <c r="F14" i="47"/>
  <c r="G14" i="47"/>
  <c r="H14" i="47"/>
  <c r="I14" i="47"/>
  <c r="J14" i="47"/>
  <c r="K14" i="47"/>
  <c r="L14" i="47"/>
  <c r="M14" i="47"/>
  <c r="N14" i="47"/>
  <c r="O14" i="47"/>
  <c r="P14" i="47"/>
  <c r="Q14" i="47"/>
  <c r="D133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D134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D253" i="47"/>
  <c r="E253" i="47"/>
  <c r="F253" i="47"/>
  <c r="G253" i="47"/>
  <c r="H253" i="47"/>
  <c r="I253" i="47"/>
  <c r="J253" i="47"/>
  <c r="K253" i="47"/>
  <c r="L253" i="47"/>
  <c r="M253" i="47"/>
  <c r="N253" i="47"/>
  <c r="O253" i="47"/>
  <c r="P253" i="47"/>
  <c r="Q253" i="47"/>
  <c r="D254" i="47"/>
  <c r="E254" i="47"/>
  <c r="F254" i="47"/>
  <c r="G254" i="47"/>
  <c r="H254" i="47"/>
  <c r="I254" i="47"/>
  <c r="J254" i="47"/>
  <c r="K254" i="47"/>
  <c r="L254" i="47"/>
  <c r="M254" i="47"/>
  <c r="N254" i="47"/>
  <c r="O254" i="47"/>
  <c r="P254" i="47"/>
  <c r="Q254" i="47"/>
  <c r="D253" i="46"/>
  <c r="E253" i="46"/>
  <c r="F253" i="46"/>
  <c r="G253" i="46"/>
  <c r="H253" i="46"/>
  <c r="I253" i="46"/>
  <c r="J253" i="46"/>
  <c r="K253" i="46"/>
  <c r="L253" i="46"/>
  <c r="M253" i="46"/>
  <c r="N253" i="46"/>
  <c r="O253" i="46"/>
  <c r="P253" i="46"/>
  <c r="Q253" i="46"/>
  <c r="D254" i="46"/>
  <c r="E254" i="46"/>
  <c r="F254" i="46"/>
  <c r="G254" i="46"/>
  <c r="H254" i="46"/>
  <c r="I254" i="46"/>
  <c r="J254" i="46"/>
  <c r="K254" i="46"/>
  <c r="L254" i="46"/>
  <c r="M254" i="46"/>
  <c r="N254" i="46"/>
  <c r="O254" i="46"/>
  <c r="P254" i="46"/>
  <c r="Q254" i="46"/>
  <c r="D133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Q133" i="46"/>
  <c r="D134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Q134" i="46"/>
  <c r="D13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D14" i="46"/>
  <c r="E14" i="46"/>
  <c r="F14" i="46"/>
  <c r="G14" i="46"/>
  <c r="H14" i="46"/>
  <c r="I14" i="46"/>
  <c r="J14" i="46"/>
  <c r="K14" i="46"/>
  <c r="L14" i="46"/>
  <c r="M14" i="46"/>
  <c r="N14" i="46"/>
  <c r="O14" i="46"/>
  <c r="P14" i="46"/>
  <c r="Q14" i="46"/>
  <c r="D13" i="45" l="1"/>
  <c r="E13" i="45"/>
  <c r="F13" i="45"/>
  <c r="G13" i="45"/>
  <c r="H13" i="45"/>
  <c r="I13" i="45"/>
  <c r="J13" i="45"/>
  <c r="K13" i="45"/>
  <c r="L13" i="45"/>
  <c r="M13" i="45"/>
  <c r="N13" i="45"/>
  <c r="O13" i="45"/>
  <c r="P13" i="45"/>
  <c r="Q13" i="45"/>
  <c r="D14" i="45"/>
  <c r="E14" i="45"/>
  <c r="F14" i="45"/>
  <c r="G14" i="45"/>
  <c r="H14" i="45"/>
  <c r="I14" i="45"/>
  <c r="J14" i="45"/>
  <c r="K14" i="45"/>
  <c r="L14" i="45"/>
  <c r="M14" i="45"/>
  <c r="N14" i="45"/>
  <c r="O14" i="45"/>
  <c r="P14" i="45"/>
  <c r="Q14" i="45"/>
  <c r="D133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D134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D253" i="45"/>
  <c r="E253" i="45"/>
  <c r="F253" i="45"/>
  <c r="G253" i="45"/>
  <c r="H253" i="45"/>
  <c r="I253" i="45"/>
  <c r="J253" i="45"/>
  <c r="K253" i="45"/>
  <c r="L253" i="45"/>
  <c r="M253" i="45"/>
  <c r="N253" i="45"/>
  <c r="O253" i="45"/>
  <c r="P253" i="45"/>
  <c r="Q253" i="45"/>
  <c r="D254" i="45"/>
  <c r="E254" i="45"/>
  <c r="F254" i="45"/>
  <c r="G254" i="45"/>
  <c r="H254" i="45"/>
  <c r="I254" i="45"/>
  <c r="J254" i="45"/>
  <c r="K254" i="45"/>
  <c r="L254" i="45"/>
  <c r="M254" i="45"/>
  <c r="N254" i="45"/>
  <c r="O254" i="45"/>
  <c r="P254" i="45"/>
  <c r="Q254" i="45"/>
  <c r="P103" i="22" l="1"/>
  <c r="O103" i="22"/>
  <c r="N103" i="22"/>
  <c r="M103" i="22"/>
  <c r="L103" i="22"/>
  <c r="K103" i="22"/>
  <c r="P102" i="22"/>
  <c r="O102" i="22"/>
  <c r="N102" i="22"/>
  <c r="M102" i="22"/>
  <c r="L102" i="22"/>
  <c r="K102" i="22"/>
  <c r="P101" i="22"/>
  <c r="O101" i="22"/>
  <c r="N101" i="22"/>
  <c r="M101" i="22"/>
  <c r="L101" i="22"/>
  <c r="K101" i="22"/>
  <c r="P100" i="22"/>
  <c r="O100" i="22"/>
  <c r="N100" i="22"/>
  <c r="M100" i="22"/>
  <c r="L100" i="22"/>
  <c r="K100" i="22"/>
  <c r="P99" i="22"/>
  <c r="O99" i="22"/>
  <c r="N99" i="22"/>
  <c r="M99" i="22"/>
  <c r="L99" i="22"/>
  <c r="K99" i="22"/>
  <c r="P98" i="22"/>
  <c r="O98" i="22"/>
  <c r="N98" i="22"/>
  <c r="M98" i="22"/>
  <c r="L98" i="22"/>
  <c r="K98" i="22"/>
  <c r="P97" i="22"/>
  <c r="O97" i="22"/>
  <c r="N97" i="22"/>
  <c r="M97" i="22"/>
  <c r="L97" i="22"/>
  <c r="K97" i="22"/>
  <c r="H90" i="22"/>
  <c r="G90" i="22"/>
  <c r="F90" i="22"/>
  <c r="E90" i="22"/>
  <c r="D90" i="22"/>
  <c r="C90" i="22"/>
  <c r="H89" i="22"/>
  <c r="G89" i="22"/>
  <c r="F89" i="22"/>
  <c r="E89" i="22"/>
  <c r="D89" i="22"/>
  <c r="C89" i="22"/>
  <c r="P85" i="22"/>
  <c r="O85" i="22"/>
  <c r="N85" i="22"/>
  <c r="M85" i="22"/>
  <c r="L85" i="22"/>
  <c r="K85" i="22"/>
  <c r="P84" i="22"/>
  <c r="O84" i="22"/>
  <c r="N84" i="22"/>
  <c r="M84" i="22"/>
  <c r="L84" i="22"/>
  <c r="K84" i="22"/>
  <c r="P83" i="22"/>
  <c r="O83" i="22"/>
  <c r="N83" i="22"/>
  <c r="M83" i="22"/>
  <c r="L83" i="22"/>
  <c r="K83" i="22"/>
  <c r="H85" i="22"/>
  <c r="G85" i="22"/>
  <c r="F85" i="22"/>
  <c r="E85" i="22"/>
  <c r="D85" i="22"/>
  <c r="C85" i="22"/>
  <c r="H84" i="22"/>
  <c r="G84" i="22"/>
  <c r="F84" i="22"/>
  <c r="E84" i="22"/>
  <c r="D84" i="22"/>
  <c r="C84" i="22"/>
  <c r="H83" i="22"/>
  <c r="G83" i="22"/>
  <c r="F83" i="22"/>
  <c r="E83" i="22"/>
  <c r="D83" i="22"/>
  <c r="C83" i="22"/>
  <c r="P79" i="22"/>
  <c r="O79" i="22"/>
  <c r="N79" i="22"/>
  <c r="M79" i="22"/>
  <c r="L79" i="22"/>
  <c r="K79" i="22"/>
  <c r="H82" i="22"/>
  <c r="G82" i="22"/>
  <c r="F82" i="22"/>
  <c r="E82" i="22"/>
  <c r="D82" i="22"/>
  <c r="C82" i="22"/>
  <c r="P78" i="22"/>
  <c r="O78" i="22"/>
  <c r="N78" i="22"/>
  <c r="M78" i="22"/>
  <c r="L78" i="22"/>
  <c r="K78" i="22"/>
  <c r="H81" i="22"/>
  <c r="G81" i="22"/>
  <c r="F81" i="22"/>
  <c r="E81" i="22"/>
  <c r="D81" i="22"/>
  <c r="C81" i="22"/>
  <c r="P77" i="22"/>
  <c r="O77" i="22"/>
  <c r="N77" i="22"/>
  <c r="M77" i="22"/>
  <c r="L77" i="22"/>
  <c r="K77" i="22"/>
  <c r="H67" i="22"/>
  <c r="G67" i="22"/>
  <c r="F67" i="22"/>
  <c r="E67" i="22"/>
  <c r="D67" i="22"/>
  <c r="C67" i="22"/>
  <c r="P76" i="22"/>
  <c r="O76" i="22"/>
  <c r="N76" i="22"/>
  <c r="M76" i="22"/>
  <c r="L76" i="22"/>
  <c r="K76" i="22"/>
  <c r="H80" i="22"/>
  <c r="G80" i="22"/>
  <c r="F80" i="22"/>
  <c r="E80" i="22"/>
  <c r="D80" i="22"/>
  <c r="C80" i="22"/>
  <c r="P75" i="22"/>
  <c r="O75" i="22"/>
  <c r="N75" i="22"/>
  <c r="M75" i="22"/>
  <c r="L75" i="22"/>
  <c r="K75" i="22"/>
  <c r="H79" i="22"/>
  <c r="G79" i="22"/>
  <c r="F79" i="22"/>
  <c r="E79" i="22"/>
  <c r="D79" i="22"/>
  <c r="C79" i="22"/>
  <c r="P74" i="22"/>
  <c r="O74" i="22"/>
  <c r="N74" i="22"/>
  <c r="M74" i="22"/>
  <c r="L74" i="22"/>
  <c r="K74" i="22"/>
  <c r="H78" i="22"/>
  <c r="G78" i="22"/>
  <c r="F78" i="22"/>
  <c r="E78" i="22"/>
  <c r="D78" i="22"/>
  <c r="C78" i="22"/>
  <c r="H77" i="22"/>
  <c r="G77" i="22"/>
  <c r="F77" i="22"/>
  <c r="E77" i="22"/>
  <c r="D77" i="22"/>
  <c r="C77" i="22"/>
  <c r="P70" i="22"/>
  <c r="O70" i="22"/>
  <c r="N70" i="22"/>
  <c r="M70" i="22"/>
  <c r="L70" i="22"/>
  <c r="K70" i="22"/>
  <c r="P69" i="22"/>
  <c r="O69" i="22"/>
  <c r="N69" i="22"/>
  <c r="M69" i="22"/>
  <c r="L69" i="22"/>
  <c r="K69" i="22"/>
  <c r="H71" i="22"/>
  <c r="G71" i="22"/>
  <c r="F71" i="22"/>
  <c r="E71" i="22"/>
  <c r="D71" i="22"/>
  <c r="C71" i="22"/>
  <c r="P68" i="22"/>
  <c r="O68" i="22"/>
  <c r="N68" i="22"/>
  <c r="M68" i="22"/>
  <c r="L68" i="22"/>
  <c r="K68" i="22"/>
  <c r="H70" i="22"/>
  <c r="G70" i="22"/>
  <c r="F70" i="22"/>
  <c r="E70" i="22"/>
  <c r="D70" i="22"/>
  <c r="C70" i="22"/>
  <c r="H69" i="22"/>
  <c r="G69" i="22"/>
  <c r="F69" i="22"/>
  <c r="E69" i="22"/>
  <c r="D69" i="22"/>
  <c r="C69" i="22"/>
  <c r="H68" i="22"/>
  <c r="G68" i="22"/>
  <c r="F68" i="22"/>
  <c r="E68" i="22"/>
  <c r="D68" i="22"/>
  <c r="C68" i="22"/>
  <c r="H66" i="22"/>
  <c r="G66" i="22"/>
  <c r="F66" i="22"/>
  <c r="E66" i="22"/>
  <c r="D66" i="22"/>
  <c r="C66" i="22"/>
  <c r="P64" i="22"/>
  <c r="O64" i="22"/>
  <c r="N64" i="22"/>
  <c r="M64" i="22"/>
  <c r="L64" i="22"/>
  <c r="K64" i="22"/>
  <c r="P63" i="22"/>
  <c r="O63" i="22"/>
  <c r="N63" i="22"/>
  <c r="M63" i="22"/>
  <c r="L63" i="22"/>
  <c r="K63" i="22"/>
  <c r="P62" i="22"/>
  <c r="O62" i="22"/>
  <c r="N62" i="22"/>
  <c r="M62" i="22"/>
  <c r="L62" i="22"/>
  <c r="K62" i="22"/>
  <c r="P61" i="22"/>
  <c r="O61" i="22"/>
  <c r="N61" i="22"/>
  <c r="M61" i="22"/>
  <c r="L61" i="22"/>
  <c r="K61" i="22"/>
  <c r="H62" i="22"/>
  <c r="G62" i="22"/>
  <c r="F62" i="22"/>
  <c r="E62" i="22"/>
  <c r="D62" i="22"/>
  <c r="C62" i="22"/>
  <c r="P60" i="22"/>
  <c r="O60" i="22"/>
  <c r="N60" i="22"/>
  <c r="M60" i="22"/>
  <c r="L60" i="22"/>
  <c r="K60" i="22"/>
  <c r="H61" i="22"/>
  <c r="G61" i="22"/>
  <c r="F61" i="22"/>
  <c r="E61" i="22"/>
  <c r="D61" i="22"/>
  <c r="C61" i="22"/>
  <c r="P59" i="22"/>
  <c r="O59" i="22"/>
  <c r="N59" i="22"/>
  <c r="L59" i="22"/>
  <c r="K59" i="22"/>
  <c r="H60" i="22"/>
  <c r="G60" i="22"/>
  <c r="F60" i="22"/>
  <c r="E60" i="22"/>
  <c r="D60" i="22"/>
  <c r="C60" i="22"/>
  <c r="M59" i="22"/>
  <c r="P154" i="22"/>
  <c r="O154" i="22"/>
  <c r="N154" i="22"/>
  <c r="M154" i="22"/>
  <c r="L154" i="22"/>
  <c r="K154" i="22"/>
  <c r="P153" i="22"/>
  <c r="O153" i="22"/>
  <c r="N153" i="22"/>
  <c r="M153" i="22"/>
  <c r="L153" i="22"/>
  <c r="K153" i="22"/>
  <c r="P152" i="22"/>
  <c r="O152" i="22"/>
  <c r="N152" i="22"/>
  <c r="M152" i="22"/>
  <c r="L152" i="22"/>
  <c r="K152" i="22"/>
  <c r="P151" i="22"/>
  <c r="O151" i="22"/>
  <c r="N151" i="22"/>
  <c r="M151" i="22"/>
  <c r="L151" i="22"/>
  <c r="K151" i="22"/>
  <c r="P150" i="22"/>
  <c r="O150" i="22"/>
  <c r="N150" i="22"/>
  <c r="M150" i="22"/>
  <c r="L150" i="22"/>
  <c r="K150" i="22"/>
  <c r="P149" i="22"/>
  <c r="O149" i="22"/>
  <c r="N149" i="22"/>
  <c r="M149" i="22"/>
  <c r="L149" i="22"/>
  <c r="K149" i="22"/>
  <c r="P148" i="22"/>
  <c r="O148" i="22"/>
  <c r="N148" i="22"/>
  <c r="M148" i="22"/>
  <c r="L148" i="22"/>
  <c r="K148" i="22"/>
  <c r="C142" i="22"/>
  <c r="H141" i="22"/>
  <c r="G141" i="22"/>
  <c r="F141" i="22"/>
  <c r="E141" i="22"/>
  <c r="D141" i="22"/>
  <c r="C141" i="22"/>
  <c r="P136" i="22"/>
  <c r="O136" i="22"/>
  <c r="N136" i="22"/>
  <c r="M136" i="22"/>
  <c r="L136" i="22"/>
  <c r="K136" i="22"/>
  <c r="P135" i="22"/>
  <c r="O135" i="22"/>
  <c r="N135" i="22"/>
  <c r="M135" i="22"/>
  <c r="L135" i="22"/>
  <c r="K135" i="22"/>
  <c r="P134" i="22"/>
  <c r="O134" i="22"/>
  <c r="N134" i="22"/>
  <c r="M134" i="22"/>
  <c r="L134" i="22"/>
  <c r="K134" i="22"/>
  <c r="H137" i="22"/>
  <c r="G137" i="22"/>
  <c r="F137" i="22"/>
  <c r="E137" i="22"/>
  <c r="D137" i="22"/>
  <c r="C137" i="22"/>
  <c r="H136" i="22"/>
  <c r="G136" i="22"/>
  <c r="F136" i="22"/>
  <c r="E136" i="22"/>
  <c r="D136" i="22"/>
  <c r="C136" i="22"/>
  <c r="H135" i="22"/>
  <c r="G135" i="22"/>
  <c r="F135" i="22"/>
  <c r="E135" i="22"/>
  <c r="D135" i="22"/>
  <c r="C135" i="22"/>
  <c r="P130" i="22"/>
  <c r="O130" i="22"/>
  <c r="N130" i="22"/>
  <c r="M130" i="22"/>
  <c r="L130" i="22"/>
  <c r="K130" i="22"/>
  <c r="H134" i="22"/>
  <c r="G134" i="22"/>
  <c r="F134" i="22"/>
  <c r="E134" i="22"/>
  <c r="D134" i="22"/>
  <c r="C134" i="22"/>
  <c r="P129" i="22"/>
  <c r="O129" i="22"/>
  <c r="N129" i="22"/>
  <c r="M129" i="22"/>
  <c r="L129" i="22"/>
  <c r="K129" i="22"/>
  <c r="H133" i="22"/>
  <c r="G133" i="22"/>
  <c r="F133" i="22"/>
  <c r="E133" i="22"/>
  <c r="D133" i="22"/>
  <c r="C133" i="22"/>
  <c r="P128" i="22"/>
  <c r="O128" i="22"/>
  <c r="N128" i="22"/>
  <c r="M128" i="22"/>
  <c r="L128" i="22"/>
  <c r="K128" i="22"/>
  <c r="H119" i="22"/>
  <c r="G119" i="22"/>
  <c r="F119" i="22"/>
  <c r="E119" i="22"/>
  <c r="D119" i="22"/>
  <c r="C119" i="22"/>
  <c r="P127" i="22"/>
  <c r="O127" i="22"/>
  <c r="N127" i="22"/>
  <c r="M127" i="22"/>
  <c r="L127" i="22"/>
  <c r="K127" i="22"/>
  <c r="H132" i="22"/>
  <c r="G132" i="22"/>
  <c r="F132" i="22"/>
  <c r="E132" i="22"/>
  <c r="D132" i="22"/>
  <c r="C132" i="22"/>
  <c r="P126" i="22"/>
  <c r="O126" i="22"/>
  <c r="N126" i="22"/>
  <c r="M126" i="22"/>
  <c r="L126" i="22"/>
  <c r="K126" i="22"/>
  <c r="H131" i="22"/>
  <c r="G131" i="22"/>
  <c r="F131" i="22"/>
  <c r="E131" i="22"/>
  <c r="D131" i="22"/>
  <c r="C131" i="22"/>
  <c r="P125" i="22"/>
  <c r="O125" i="22"/>
  <c r="N125" i="22"/>
  <c r="M125" i="22"/>
  <c r="L125" i="22"/>
  <c r="K125" i="22"/>
  <c r="H130" i="22"/>
  <c r="G130" i="22"/>
  <c r="F130" i="22"/>
  <c r="E130" i="22"/>
  <c r="D130" i="22"/>
  <c r="C130" i="22"/>
  <c r="H129" i="22"/>
  <c r="G129" i="22"/>
  <c r="F129" i="22"/>
  <c r="E129" i="22"/>
  <c r="D129" i="22"/>
  <c r="C129" i="22"/>
  <c r="P121" i="22"/>
  <c r="O121" i="22"/>
  <c r="N121" i="22"/>
  <c r="M121" i="22"/>
  <c r="L121" i="22"/>
  <c r="K121" i="22"/>
  <c r="P120" i="22"/>
  <c r="O120" i="22"/>
  <c r="N120" i="22"/>
  <c r="M120" i="22"/>
  <c r="L120" i="22"/>
  <c r="K120" i="22"/>
  <c r="H123" i="22"/>
  <c r="G123" i="22"/>
  <c r="F123" i="22"/>
  <c r="E123" i="22"/>
  <c r="D123" i="22"/>
  <c r="C123" i="22"/>
  <c r="P119" i="22"/>
  <c r="O119" i="22"/>
  <c r="N119" i="22"/>
  <c r="M119" i="22"/>
  <c r="L119" i="22"/>
  <c r="K119" i="22"/>
  <c r="H122" i="22"/>
  <c r="G122" i="22"/>
  <c r="F122" i="22"/>
  <c r="E122" i="22"/>
  <c r="D122" i="22"/>
  <c r="C122" i="22"/>
  <c r="H121" i="22"/>
  <c r="G121" i="22"/>
  <c r="F121" i="22"/>
  <c r="E121" i="22"/>
  <c r="D121" i="22"/>
  <c r="C121" i="22"/>
  <c r="H120" i="22"/>
  <c r="G120" i="22"/>
  <c r="F120" i="22"/>
  <c r="E120" i="22"/>
  <c r="D120" i="22"/>
  <c r="C120" i="22"/>
  <c r="H118" i="22"/>
  <c r="G118" i="22"/>
  <c r="F118" i="22"/>
  <c r="E118" i="22"/>
  <c r="D118" i="22"/>
  <c r="C118" i="22"/>
  <c r="P115" i="22"/>
  <c r="O115" i="22"/>
  <c r="N115" i="22"/>
  <c r="M115" i="22"/>
  <c r="L115" i="22"/>
  <c r="K115" i="22"/>
  <c r="P114" i="22"/>
  <c r="O114" i="22"/>
  <c r="N114" i="22"/>
  <c r="M114" i="22"/>
  <c r="L114" i="22"/>
  <c r="K114" i="22"/>
  <c r="P113" i="22"/>
  <c r="O113" i="22"/>
  <c r="N113" i="22"/>
  <c r="M113" i="22"/>
  <c r="L113" i="22"/>
  <c r="K113" i="22"/>
  <c r="P112" i="22"/>
  <c r="O112" i="22"/>
  <c r="N112" i="22"/>
  <c r="M112" i="22"/>
  <c r="L112" i="22"/>
  <c r="K112" i="22"/>
  <c r="H114" i="22"/>
  <c r="G114" i="22"/>
  <c r="F114" i="22"/>
  <c r="E114" i="22"/>
  <c r="D114" i="22"/>
  <c r="C114" i="22"/>
  <c r="P111" i="22"/>
  <c r="O111" i="22"/>
  <c r="N111" i="22"/>
  <c r="M111" i="22"/>
  <c r="L111" i="22"/>
  <c r="K111" i="22"/>
  <c r="H113" i="22"/>
  <c r="G113" i="22"/>
  <c r="F113" i="22"/>
  <c r="E113" i="22"/>
  <c r="D113" i="22"/>
  <c r="C113" i="22"/>
  <c r="P110" i="22"/>
  <c r="O110" i="22"/>
  <c r="N110" i="22"/>
  <c r="M110" i="22"/>
  <c r="L110" i="22"/>
  <c r="K110" i="22"/>
  <c r="H112" i="22"/>
  <c r="G112" i="22"/>
  <c r="F112" i="22"/>
  <c r="E112" i="22"/>
  <c r="C112" i="22"/>
  <c r="D112" i="22"/>
  <c r="Q73" i="22" l="1"/>
  <c r="B109" i="22"/>
  <c r="B57" i="22"/>
  <c r="E188" i="46" l="1"/>
  <c r="F188" i="46"/>
  <c r="G188" i="46"/>
  <c r="H188" i="46"/>
  <c r="I188" i="46"/>
  <c r="J188" i="46"/>
  <c r="K188" i="46"/>
  <c r="L188" i="46"/>
  <c r="M188" i="46"/>
  <c r="N188" i="46"/>
  <c r="O188" i="46"/>
  <c r="P188" i="46"/>
  <c r="Q188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E305" i="50" l="1"/>
  <c r="F305" i="50"/>
  <c r="G305" i="50"/>
  <c r="H305" i="50"/>
  <c r="I305" i="50"/>
  <c r="J305" i="50"/>
  <c r="K305" i="50"/>
  <c r="L305" i="50"/>
  <c r="M305" i="50"/>
  <c r="N305" i="50"/>
  <c r="O305" i="50"/>
  <c r="P305" i="50"/>
  <c r="Q305" i="50"/>
  <c r="E307" i="50"/>
  <c r="F307" i="50"/>
  <c r="G307" i="50"/>
  <c r="H307" i="50"/>
  <c r="I307" i="50"/>
  <c r="J307" i="50"/>
  <c r="K307" i="50"/>
  <c r="L307" i="50"/>
  <c r="M307" i="50"/>
  <c r="N307" i="50"/>
  <c r="O307" i="50"/>
  <c r="P307" i="50"/>
  <c r="Q307" i="50"/>
  <c r="E308" i="50"/>
  <c r="F308" i="50"/>
  <c r="G308" i="50"/>
  <c r="H308" i="50"/>
  <c r="I308" i="50"/>
  <c r="J308" i="50"/>
  <c r="K308" i="50"/>
  <c r="L308" i="50"/>
  <c r="M308" i="50"/>
  <c r="N308" i="50"/>
  <c r="O308" i="50"/>
  <c r="P308" i="50"/>
  <c r="Q308" i="50"/>
  <c r="E309" i="50"/>
  <c r="F309" i="50"/>
  <c r="G309" i="50"/>
  <c r="H309" i="50"/>
  <c r="I309" i="50"/>
  <c r="J309" i="50"/>
  <c r="K309" i="50"/>
  <c r="L309" i="50"/>
  <c r="M309" i="50"/>
  <c r="N309" i="50"/>
  <c r="O309" i="50"/>
  <c r="P309" i="50"/>
  <c r="Q309" i="50"/>
  <c r="E310" i="50"/>
  <c r="F310" i="50"/>
  <c r="G310" i="50"/>
  <c r="H310" i="50"/>
  <c r="I310" i="50"/>
  <c r="J310" i="50"/>
  <c r="K310" i="50"/>
  <c r="L310" i="50"/>
  <c r="M310" i="50"/>
  <c r="N310" i="50"/>
  <c r="O310" i="50"/>
  <c r="P310" i="50"/>
  <c r="Q310" i="50"/>
  <c r="D310" i="50"/>
  <c r="D309" i="50"/>
  <c r="D308" i="50"/>
  <c r="D307" i="50"/>
  <c r="D305" i="50"/>
  <c r="E186" i="50"/>
  <c r="F186" i="50"/>
  <c r="G186" i="50"/>
  <c r="H186" i="50"/>
  <c r="I186" i="50"/>
  <c r="J186" i="50"/>
  <c r="K186" i="50"/>
  <c r="L186" i="50"/>
  <c r="M186" i="50"/>
  <c r="N186" i="50"/>
  <c r="O186" i="50"/>
  <c r="P186" i="50"/>
  <c r="Q186" i="50"/>
  <c r="E188" i="50"/>
  <c r="F188" i="50"/>
  <c r="G188" i="50"/>
  <c r="H188" i="50"/>
  <c r="I188" i="50"/>
  <c r="J188" i="50"/>
  <c r="K188" i="50"/>
  <c r="L188" i="50"/>
  <c r="M188" i="50"/>
  <c r="N188" i="50"/>
  <c r="O188" i="50"/>
  <c r="P188" i="50"/>
  <c r="Q188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D191" i="50"/>
  <c r="D190" i="50"/>
  <c r="D189" i="50"/>
  <c r="D188" i="50"/>
  <c r="D186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D71" i="50"/>
  <c r="D70" i="50"/>
  <c r="D69" i="50"/>
  <c r="D68" i="50"/>
  <c r="D66" i="50"/>
  <c r="E308" i="49"/>
  <c r="F308" i="49"/>
  <c r="G308" i="49"/>
  <c r="H308" i="49"/>
  <c r="I308" i="49"/>
  <c r="J308" i="49"/>
  <c r="K308" i="49"/>
  <c r="L308" i="49"/>
  <c r="M308" i="49"/>
  <c r="N308" i="49"/>
  <c r="O308" i="49"/>
  <c r="P308" i="49"/>
  <c r="Q308" i="49"/>
  <c r="E310" i="49"/>
  <c r="F310" i="49"/>
  <c r="G310" i="49"/>
  <c r="H310" i="49"/>
  <c r="I310" i="49"/>
  <c r="J310" i="49"/>
  <c r="K310" i="49"/>
  <c r="L310" i="49"/>
  <c r="M310" i="49"/>
  <c r="N310" i="49"/>
  <c r="O310" i="49"/>
  <c r="P310" i="49"/>
  <c r="Q310" i="49"/>
  <c r="E311" i="49"/>
  <c r="F311" i="49"/>
  <c r="G311" i="49"/>
  <c r="H311" i="49"/>
  <c r="I311" i="49"/>
  <c r="J311" i="49"/>
  <c r="K311" i="49"/>
  <c r="L311" i="49"/>
  <c r="M311" i="49"/>
  <c r="N311" i="49"/>
  <c r="O311" i="49"/>
  <c r="P311" i="49"/>
  <c r="Q311" i="49"/>
  <c r="E312" i="49"/>
  <c r="F312" i="49"/>
  <c r="G312" i="49"/>
  <c r="H312" i="49"/>
  <c r="I312" i="49"/>
  <c r="J312" i="49"/>
  <c r="K312" i="49"/>
  <c r="L312" i="49"/>
  <c r="M312" i="49"/>
  <c r="N312" i="49"/>
  <c r="O312" i="49"/>
  <c r="P312" i="49"/>
  <c r="Q312" i="49"/>
  <c r="E313" i="49"/>
  <c r="F313" i="49"/>
  <c r="G313" i="49"/>
  <c r="H313" i="49"/>
  <c r="I313" i="49"/>
  <c r="J313" i="49"/>
  <c r="K313" i="49"/>
  <c r="L313" i="49"/>
  <c r="M313" i="49"/>
  <c r="N313" i="49"/>
  <c r="O313" i="49"/>
  <c r="P313" i="49"/>
  <c r="Q313" i="49"/>
  <c r="D313" i="49"/>
  <c r="D312" i="49"/>
  <c r="D311" i="49"/>
  <c r="D310" i="49"/>
  <c r="D308" i="49"/>
  <c r="E188" i="49"/>
  <c r="F188" i="49"/>
  <c r="G188" i="49"/>
  <c r="H188" i="49"/>
  <c r="I188" i="49"/>
  <c r="J188" i="49"/>
  <c r="K188" i="49"/>
  <c r="L188" i="49"/>
  <c r="M188" i="49"/>
  <c r="N188" i="49"/>
  <c r="O188" i="49"/>
  <c r="P188" i="49"/>
  <c r="Q188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D193" i="49"/>
  <c r="D192" i="49"/>
  <c r="D191" i="49"/>
  <c r="D190" i="49"/>
  <c r="D188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D73" i="49"/>
  <c r="D72" i="49"/>
  <c r="D71" i="49"/>
  <c r="D70" i="49"/>
  <c r="D68" i="49"/>
  <c r="E308" i="48"/>
  <c r="F308" i="48"/>
  <c r="G308" i="48"/>
  <c r="H308" i="48"/>
  <c r="I308" i="48"/>
  <c r="J308" i="48"/>
  <c r="K308" i="48"/>
  <c r="L308" i="48"/>
  <c r="M308" i="48"/>
  <c r="N308" i="48"/>
  <c r="O308" i="48"/>
  <c r="P308" i="48"/>
  <c r="Q308" i="48"/>
  <c r="E310" i="48"/>
  <c r="F310" i="48"/>
  <c r="G310" i="48"/>
  <c r="H310" i="48"/>
  <c r="I310" i="48"/>
  <c r="J310" i="48"/>
  <c r="K310" i="48"/>
  <c r="L310" i="48"/>
  <c r="M310" i="48"/>
  <c r="N310" i="48"/>
  <c r="O310" i="48"/>
  <c r="P310" i="48"/>
  <c r="Q310" i="48"/>
  <c r="E311" i="48"/>
  <c r="F311" i="48"/>
  <c r="G311" i="48"/>
  <c r="H311" i="48"/>
  <c r="I311" i="48"/>
  <c r="J311" i="48"/>
  <c r="K311" i="48"/>
  <c r="L311" i="48"/>
  <c r="M311" i="48"/>
  <c r="N311" i="48"/>
  <c r="O311" i="48"/>
  <c r="P311" i="48"/>
  <c r="Q311" i="48"/>
  <c r="E312" i="48"/>
  <c r="F312" i="48"/>
  <c r="G312" i="48"/>
  <c r="H312" i="48"/>
  <c r="I312" i="48"/>
  <c r="J312" i="48"/>
  <c r="K312" i="48"/>
  <c r="L312" i="48"/>
  <c r="M312" i="48"/>
  <c r="N312" i="48"/>
  <c r="O312" i="48"/>
  <c r="P312" i="48"/>
  <c r="Q312" i="48"/>
  <c r="E313" i="48"/>
  <c r="F313" i="48"/>
  <c r="G313" i="48"/>
  <c r="H313" i="48"/>
  <c r="I313" i="48"/>
  <c r="J313" i="48"/>
  <c r="K313" i="48"/>
  <c r="L313" i="48"/>
  <c r="M313" i="48"/>
  <c r="N313" i="48"/>
  <c r="O313" i="48"/>
  <c r="P313" i="48"/>
  <c r="Q313" i="48"/>
  <c r="D313" i="48"/>
  <c r="D312" i="48"/>
  <c r="D311" i="48"/>
  <c r="D310" i="48"/>
  <c r="D308" i="48"/>
  <c r="E188" i="48"/>
  <c r="F188" i="48"/>
  <c r="G188" i="48"/>
  <c r="H188" i="48"/>
  <c r="I188" i="48"/>
  <c r="J188" i="48"/>
  <c r="K188" i="48"/>
  <c r="L188" i="48"/>
  <c r="M188" i="48"/>
  <c r="N188" i="48"/>
  <c r="O188" i="48"/>
  <c r="P188" i="48"/>
  <c r="Q188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D193" i="48"/>
  <c r="D192" i="48"/>
  <c r="D191" i="48"/>
  <c r="D190" i="48"/>
  <c r="D188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D73" i="48"/>
  <c r="D72" i="48"/>
  <c r="D71" i="48"/>
  <c r="D70" i="48"/>
  <c r="D68" i="48"/>
  <c r="E308" i="47"/>
  <c r="F308" i="47"/>
  <c r="G308" i="47"/>
  <c r="H308" i="47"/>
  <c r="I308" i="47"/>
  <c r="J308" i="47"/>
  <c r="K308" i="47"/>
  <c r="L308" i="47"/>
  <c r="M308" i="47"/>
  <c r="N308" i="47"/>
  <c r="O308" i="47"/>
  <c r="P308" i="47"/>
  <c r="Q308" i="47"/>
  <c r="E310" i="47"/>
  <c r="F310" i="47"/>
  <c r="G310" i="47"/>
  <c r="H310" i="47"/>
  <c r="I310" i="47"/>
  <c r="J310" i="47"/>
  <c r="K310" i="47"/>
  <c r="L310" i="47"/>
  <c r="M310" i="47"/>
  <c r="N310" i="47"/>
  <c r="O310" i="47"/>
  <c r="P310" i="47"/>
  <c r="Q310" i="47"/>
  <c r="E311" i="47"/>
  <c r="F311" i="47"/>
  <c r="G311" i="47"/>
  <c r="H311" i="47"/>
  <c r="I311" i="47"/>
  <c r="J311" i="47"/>
  <c r="K311" i="47"/>
  <c r="L311" i="47"/>
  <c r="M311" i="47"/>
  <c r="N311" i="47"/>
  <c r="O311" i="47"/>
  <c r="P311" i="47"/>
  <c r="Q311" i="47"/>
  <c r="E312" i="47"/>
  <c r="F312" i="47"/>
  <c r="G312" i="47"/>
  <c r="H312" i="47"/>
  <c r="I312" i="47"/>
  <c r="J312" i="47"/>
  <c r="K312" i="47"/>
  <c r="L312" i="47"/>
  <c r="M312" i="47"/>
  <c r="N312" i="47"/>
  <c r="O312" i="47"/>
  <c r="P312" i="47"/>
  <c r="Q312" i="47"/>
  <c r="E313" i="47"/>
  <c r="F313" i="47"/>
  <c r="G313" i="47"/>
  <c r="H313" i="47"/>
  <c r="I313" i="47"/>
  <c r="J313" i="47"/>
  <c r="K313" i="47"/>
  <c r="L313" i="47"/>
  <c r="M313" i="47"/>
  <c r="N313" i="47"/>
  <c r="O313" i="47"/>
  <c r="P313" i="47"/>
  <c r="Q313" i="47"/>
  <c r="D313" i="47"/>
  <c r="D312" i="47"/>
  <c r="D311" i="47"/>
  <c r="D310" i="47"/>
  <c r="D308" i="47"/>
  <c r="E188" i="47"/>
  <c r="F188" i="47"/>
  <c r="G188" i="47"/>
  <c r="H188" i="47"/>
  <c r="I188" i="47"/>
  <c r="J188" i="47"/>
  <c r="K188" i="47"/>
  <c r="L188" i="47"/>
  <c r="M188" i="47"/>
  <c r="N188" i="47"/>
  <c r="O188" i="47"/>
  <c r="P188" i="47"/>
  <c r="Q188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D193" i="47"/>
  <c r="D192" i="47"/>
  <c r="D191" i="47"/>
  <c r="D190" i="47"/>
  <c r="D188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D73" i="47"/>
  <c r="D72" i="47"/>
  <c r="D71" i="47"/>
  <c r="D70" i="47"/>
  <c r="D68" i="47"/>
  <c r="E308" i="46"/>
  <c r="F308" i="46"/>
  <c r="G308" i="46"/>
  <c r="H308" i="46"/>
  <c r="I308" i="46"/>
  <c r="J308" i="46"/>
  <c r="K308" i="46"/>
  <c r="L308" i="46"/>
  <c r="M308" i="46"/>
  <c r="N308" i="46"/>
  <c r="O308" i="46"/>
  <c r="P308" i="46"/>
  <c r="Q308" i="46"/>
  <c r="E310" i="46"/>
  <c r="F310" i="46"/>
  <c r="G310" i="46"/>
  <c r="H310" i="46"/>
  <c r="I310" i="46"/>
  <c r="J310" i="46"/>
  <c r="K310" i="46"/>
  <c r="L310" i="46"/>
  <c r="M310" i="46"/>
  <c r="N310" i="46"/>
  <c r="O310" i="46"/>
  <c r="P310" i="46"/>
  <c r="Q310" i="46"/>
  <c r="E311" i="46"/>
  <c r="F311" i="46"/>
  <c r="G311" i="46"/>
  <c r="H311" i="46"/>
  <c r="I311" i="46"/>
  <c r="J311" i="46"/>
  <c r="K311" i="46"/>
  <c r="L311" i="46"/>
  <c r="M311" i="46"/>
  <c r="N311" i="46"/>
  <c r="O311" i="46"/>
  <c r="P311" i="46"/>
  <c r="Q311" i="46"/>
  <c r="E312" i="46"/>
  <c r="F312" i="46"/>
  <c r="G312" i="46"/>
  <c r="H312" i="46"/>
  <c r="I312" i="46"/>
  <c r="J312" i="46"/>
  <c r="K312" i="46"/>
  <c r="L312" i="46"/>
  <c r="M312" i="46"/>
  <c r="N312" i="46"/>
  <c r="O312" i="46"/>
  <c r="P312" i="46"/>
  <c r="Q312" i="46"/>
  <c r="E313" i="46"/>
  <c r="F313" i="46"/>
  <c r="G313" i="46"/>
  <c r="H313" i="46"/>
  <c r="I313" i="46"/>
  <c r="J313" i="46"/>
  <c r="K313" i="46"/>
  <c r="L313" i="46"/>
  <c r="M313" i="46"/>
  <c r="N313" i="46"/>
  <c r="O313" i="46"/>
  <c r="P313" i="46"/>
  <c r="Q313" i="46"/>
  <c r="D313" i="46"/>
  <c r="D312" i="46"/>
  <c r="D311" i="46"/>
  <c r="D310" i="46"/>
  <c r="D308" i="46"/>
  <c r="D193" i="46"/>
  <c r="D192" i="46"/>
  <c r="D191" i="46"/>
  <c r="D190" i="46"/>
  <c r="D188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D73" i="46"/>
  <c r="D72" i="46"/>
  <c r="D71" i="46"/>
  <c r="D70" i="46"/>
  <c r="D68" i="46"/>
  <c r="E308" i="45"/>
  <c r="F308" i="45"/>
  <c r="G308" i="45"/>
  <c r="H308" i="45"/>
  <c r="I308" i="45"/>
  <c r="J308" i="45"/>
  <c r="K308" i="45"/>
  <c r="L308" i="45"/>
  <c r="M308" i="45"/>
  <c r="N308" i="45"/>
  <c r="O308" i="45"/>
  <c r="P308" i="45"/>
  <c r="Q308" i="45"/>
  <c r="E310" i="45"/>
  <c r="F310" i="45"/>
  <c r="G310" i="45"/>
  <c r="H310" i="45"/>
  <c r="I310" i="45"/>
  <c r="J310" i="45"/>
  <c r="K310" i="45"/>
  <c r="L310" i="45"/>
  <c r="M310" i="45"/>
  <c r="N310" i="45"/>
  <c r="O310" i="45"/>
  <c r="P310" i="45"/>
  <c r="Q310" i="45"/>
  <c r="E311" i="45"/>
  <c r="F311" i="45"/>
  <c r="G311" i="45"/>
  <c r="H311" i="45"/>
  <c r="I311" i="45"/>
  <c r="J311" i="45"/>
  <c r="K311" i="45"/>
  <c r="L311" i="45"/>
  <c r="M311" i="45"/>
  <c r="N311" i="45"/>
  <c r="O311" i="45"/>
  <c r="P311" i="45"/>
  <c r="Q311" i="45"/>
  <c r="E312" i="45"/>
  <c r="F312" i="45"/>
  <c r="G312" i="45"/>
  <c r="H312" i="45"/>
  <c r="I312" i="45"/>
  <c r="J312" i="45"/>
  <c r="K312" i="45"/>
  <c r="L312" i="45"/>
  <c r="M312" i="45"/>
  <c r="N312" i="45"/>
  <c r="O312" i="45"/>
  <c r="P312" i="45"/>
  <c r="Q312" i="45"/>
  <c r="E313" i="45"/>
  <c r="F313" i="45"/>
  <c r="G313" i="45"/>
  <c r="H313" i="45"/>
  <c r="I313" i="45"/>
  <c r="J313" i="45"/>
  <c r="K313" i="45"/>
  <c r="L313" i="45"/>
  <c r="M313" i="45"/>
  <c r="N313" i="45"/>
  <c r="O313" i="45"/>
  <c r="P313" i="45"/>
  <c r="Q313" i="45"/>
  <c r="D313" i="45"/>
  <c r="D312" i="45"/>
  <c r="D311" i="45"/>
  <c r="D310" i="45"/>
  <c r="D308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D193" i="45"/>
  <c r="D192" i="45"/>
  <c r="D191" i="45"/>
  <c r="D190" i="45"/>
  <c r="D188" i="45"/>
  <c r="I68" i="45" l="1"/>
  <c r="J68" i="45"/>
  <c r="K68" i="45"/>
  <c r="L68" i="45"/>
  <c r="M68" i="45"/>
  <c r="N68" i="45"/>
  <c r="O68" i="45"/>
  <c r="P68" i="45"/>
  <c r="Q68" i="45"/>
  <c r="I70" i="45"/>
  <c r="J70" i="45"/>
  <c r="K70" i="45"/>
  <c r="L70" i="45"/>
  <c r="M70" i="45"/>
  <c r="N70" i="45"/>
  <c r="O70" i="45"/>
  <c r="P70" i="45"/>
  <c r="Q70" i="45"/>
  <c r="I71" i="45"/>
  <c r="J71" i="45"/>
  <c r="K71" i="45"/>
  <c r="L71" i="45"/>
  <c r="M71" i="45"/>
  <c r="N71" i="45"/>
  <c r="O71" i="45"/>
  <c r="P71" i="45"/>
  <c r="Q71" i="45"/>
  <c r="I72" i="45"/>
  <c r="J72" i="45"/>
  <c r="K72" i="45"/>
  <c r="L72" i="45"/>
  <c r="M72" i="45"/>
  <c r="N72" i="45"/>
  <c r="O72" i="45"/>
  <c r="P72" i="45"/>
  <c r="Q72" i="45"/>
  <c r="I73" i="45"/>
  <c r="J73" i="45"/>
  <c r="K73" i="45"/>
  <c r="L73" i="45"/>
  <c r="M73" i="45"/>
  <c r="N73" i="45"/>
  <c r="O73" i="45"/>
  <c r="P73" i="45"/>
  <c r="Q73" i="45"/>
  <c r="F68" i="45"/>
  <c r="E68" i="45"/>
  <c r="G68" i="45" l="1"/>
  <c r="H68" i="45"/>
  <c r="E70" i="45"/>
  <c r="F70" i="45"/>
  <c r="G70" i="45"/>
  <c r="H70" i="45"/>
  <c r="E71" i="45"/>
  <c r="F71" i="45"/>
  <c r="G71" i="45"/>
  <c r="H71" i="45"/>
  <c r="E72" i="45"/>
  <c r="F72" i="45"/>
  <c r="G72" i="45"/>
  <c r="H72" i="45"/>
  <c r="E73" i="45"/>
  <c r="F73" i="45"/>
  <c r="G73" i="45"/>
  <c r="H73" i="45"/>
  <c r="D73" i="45"/>
  <c r="D72" i="45"/>
  <c r="D71" i="45"/>
  <c r="D70" i="45"/>
  <c r="D68" i="45"/>
  <c r="C19" i="22" l="1"/>
  <c r="D19" i="22"/>
  <c r="E19" i="22"/>
  <c r="F19" i="22"/>
  <c r="G19" i="22"/>
  <c r="H19" i="22"/>
  <c r="P19" i="22" l="1"/>
  <c r="O19" i="22"/>
  <c r="N19" i="22"/>
  <c r="M19" i="22"/>
  <c r="L19" i="22"/>
  <c r="K19" i="22"/>
  <c r="P52" i="22" l="1"/>
  <c r="O52" i="22"/>
  <c r="N52" i="22"/>
  <c r="M52" i="22"/>
  <c r="L52" i="22"/>
  <c r="K52" i="22"/>
  <c r="P51" i="22"/>
  <c r="O51" i="22"/>
  <c r="N51" i="22"/>
  <c r="M51" i="22"/>
  <c r="L51" i="22"/>
  <c r="K51" i="22"/>
  <c r="P50" i="22"/>
  <c r="O50" i="22"/>
  <c r="N50" i="22"/>
  <c r="M50" i="22"/>
  <c r="L50" i="22"/>
  <c r="K50" i="22"/>
  <c r="P49" i="22"/>
  <c r="O49" i="22"/>
  <c r="N49" i="22"/>
  <c r="M49" i="22"/>
  <c r="L49" i="22"/>
  <c r="K49" i="22"/>
  <c r="P48" i="22"/>
  <c r="O48" i="22"/>
  <c r="N48" i="22"/>
  <c r="M48" i="22"/>
  <c r="L48" i="22"/>
  <c r="K48" i="22"/>
  <c r="P47" i="22"/>
  <c r="O47" i="22"/>
  <c r="N47" i="22"/>
  <c r="M47" i="22"/>
  <c r="L47" i="22"/>
  <c r="K47" i="22"/>
  <c r="P46" i="22"/>
  <c r="O46" i="22"/>
  <c r="N46" i="22"/>
  <c r="M46" i="22"/>
  <c r="L46" i="22"/>
  <c r="K46" i="22"/>
  <c r="H38" i="22"/>
  <c r="G38" i="22"/>
  <c r="F38" i="22"/>
  <c r="E38" i="22"/>
  <c r="D38" i="22"/>
  <c r="H37" i="22"/>
  <c r="G37" i="22"/>
  <c r="F37" i="22"/>
  <c r="E37" i="22"/>
  <c r="D37" i="22"/>
  <c r="C37" i="22"/>
  <c r="P34" i="22"/>
  <c r="O34" i="22"/>
  <c r="N34" i="22"/>
  <c r="M34" i="22"/>
  <c r="L34" i="22"/>
  <c r="K34" i="22"/>
  <c r="P33" i="22"/>
  <c r="O33" i="22"/>
  <c r="N33" i="22"/>
  <c r="M33" i="22"/>
  <c r="L33" i="22"/>
  <c r="K33" i="22"/>
  <c r="P32" i="22"/>
  <c r="O32" i="22"/>
  <c r="N32" i="22"/>
  <c r="M32" i="22"/>
  <c r="L32" i="22"/>
  <c r="H33" i="22"/>
  <c r="G33" i="22"/>
  <c r="F33" i="22"/>
  <c r="E33" i="22"/>
  <c r="D33" i="22"/>
  <c r="C33" i="22"/>
  <c r="H32" i="22"/>
  <c r="G32" i="22"/>
  <c r="F32" i="22"/>
  <c r="E32" i="22"/>
  <c r="D32" i="22"/>
  <c r="C32" i="22"/>
  <c r="H31" i="22"/>
  <c r="G31" i="22"/>
  <c r="F31" i="22"/>
  <c r="E31" i="22"/>
  <c r="D31" i="22"/>
  <c r="C31" i="22"/>
  <c r="H30" i="22"/>
  <c r="G30" i="22"/>
  <c r="F30" i="22"/>
  <c r="E30" i="22"/>
  <c r="D30" i="22"/>
  <c r="C30" i="22"/>
  <c r="P28" i="22"/>
  <c r="O28" i="22"/>
  <c r="N28" i="22"/>
  <c r="M28" i="22"/>
  <c r="L28" i="22"/>
  <c r="K28" i="22"/>
  <c r="H29" i="22"/>
  <c r="G29" i="22"/>
  <c r="F29" i="22"/>
  <c r="E29" i="22"/>
  <c r="D29" i="22"/>
  <c r="C29" i="22"/>
  <c r="P27" i="22"/>
  <c r="O27" i="22"/>
  <c r="N27" i="22"/>
  <c r="M27" i="22"/>
  <c r="L27" i="22"/>
  <c r="K27" i="22"/>
  <c r="H15" i="22"/>
  <c r="G15" i="22"/>
  <c r="F15" i="22"/>
  <c r="E15" i="22"/>
  <c r="D15" i="22"/>
  <c r="C15" i="22"/>
  <c r="P26" i="22"/>
  <c r="O26" i="22"/>
  <c r="N26" i="22"/>
  <c r="M26" i="22"/>
  <c r="L26" i="22"/>
  <c r="K26" i="22"/>
  <c r="H28" i="22"/>
  <c r="G28" i="22"/>
  <c r="F28" i="22"/>
  <c r="E28" i="22"/>
  <c r="D28" i="22"/>
  <c r="C28" i="22"/>
  <c r="P25" i="22"/>
  <c r="O25" i="22"/>
  <c r="N25" i="22"/>
  <c r="M25" i="22"/>
  <c r="L25" i="22"/>
  <c r="K25" i="22"/>
  <c r="H27" i="22"/>
  <c r="G27" i="22"/>
  <c r="F27" i="22"/>
  <c r="E27" i="22"/>
  <c r="D27" i="22"/>
  <c r="C27" i="22"/>
  <c r="P24" i="22"/>
  <c r="O24" i="22"/>
  <c r="N24" i="22"/>
  <c r="M24" i="22"/>
  <c r="L24" i="22"/>
  <c r="K24" i="22"/>
  <c r="H26" i="22"/>
  <c r="G26" i="22"/>
  <c r="F26" i="22"/>
  <c r="E26" i="22"/>
  <c r="D26" i="22"/>
  <c r="C26" i="22"/>
  <c r="P23" i="22"/>
  <c r="O23" i="22"/>
  <c r="N23" i="22"/>
  <c r="M23" i="22"/>
  <c r="L23" i="22"/>
  <c r="K23" i="22"/>
  <c r="H25" i="22"/>
  <c r="G25" i="22"/>
  <c r="F25" i="22"/>
  <c r="E25" i="22"/>
  <c r="D25" i="22"/>
  <c r="C25" i="22"/>
  <c r="P18" i="22"/>
  <c r="O18" i="22"/>
  <c r="N18" i="22"/>
  <c r="M18" i="22"/>
  <c r="L18" i="22"/>
  <c r="K18" i="22"/>
  <c r="P17" i="22"/>
  <c r="O17" i="22"/>
  <c r="N17" i="22"/>
  <c r="M17" i="22"/>
  <c r="L17" i="22"/>
  <c r="K17" i="22"/>
  <c r="H18" i="22"/>
  <c r="G18" i="22"/>
  <c r="F18" i="22"/>
  <c r="E18" i="22"/>
  <c r="D18" i="22"/>
  <c r="C18" i="22"/>
  <c r="H17" i="22"/>
  <c r="G17" i="22"/>
  <c r="F17" i="22"/>
  <c r="E17" i="22"/>
  <c r="D17" i="22"/>
  <c r="C17" i="22"/>
  <c r="H16" i="22"/>
  <c r="G16" i="22"/>
  <c r="F16" i="22"/>
  <c r="E16" i="22"/>
  <c r="D16" i="22"/>
  <c r="C16" i="22"/>
  <c r="H14" i="22"/>
  <c r="G14" i="22"/>
  <c r="F14" i="22"/>
  <c r="E14" i="22"/>
  <c r="D14" i="22"/>
  <c r="C14" i="22"/>
  <c r="P13" i="22"/>
  <c r="O13" i="22"/>
  <c r="N13" i="22"/>
  <c r="M13" i="22"/>
  <c r="L13" i="22"/>
  <c r="K13" i="22"/>
  <c r="P12" i="22"/>
  <c r="O12" i="22"/>
  <c r="N12" i="22"/>
  <c r="M12" i="22"/>
  <c r="L12" i="22"/>
  <c r="K12" i="22"/>
  <c r="P11" i="22"/>
  <c r="O11" i="22"/>
  <c r="N11" i="22"/>
  <c r="M11" i="22"/>
  <c r="L11" i="22"/>
  <c r="K11" i="22"/>
  <c r="P10" i="22"/>
  <c r="O10" i="22"/>
  <c r="N10" i="22"/>
  <c r="M10" i="22"/>
  <c r="L10" i="22"/>
  <c r="K10" i="22"/>
  <c r="H10" i="22"/>
  <c r="G10" i="22"/>
  <c r="F10" i="22"/>
  <c r="E10" i="22"/>
  <c r="D10" i="22"/>
  <c r="C10" i="22"/>
  <c r="P9" i="22"/>
  <c r="O9" i="22"/>
  <c r="N9" i="22"/>
  <c r="M9" i="22"/>
  <c r="L9" i="22"/>
  <c r="K9" i="22"/>
  <c r="H9" i="22"/>
  <c r="G9" i="22"/>
  <c r="F9" i="22"/>
  <c r="E9" i="22"/>
  <c r="D9" i="22"/>
  <c r="C9" i="22"/>
  <c r="P8" i="22"/>
  <c r="O8" i="22"/>
  <c r="N8" i="22"/>
  <c r="M8" i="22"/>
  <c r="L8" i="22"/>
  <c r="K8" i="22"/>
  <c r="H8" i="22"/>
  <c r="G8" i="22"/>
  <c r="F8" i="22"/>
  <c r="D8" i="22"/>
  <c r="E8" i="22"/>
  <c r="D312" i="50" l="1"/>
  <c r="E312" i="50"/>
  <c r="F312" i="50"/>
  <c r="G312" i="50"/>
  <c r="H312" i="50"/>
  <c r="I312" i="50"/>
  <c r="J312" i="50"/>
  <c r="K312" i="50"/>
  <c r="L312" i="50"/>
  <c r="M312" i="50"/>
  <c r="N312" i="50"/>
  <c r="O312" i="50"/>
  <c r="P312" i="50"/>
  <c r="Q312" i="50"/>
  <c r="D313" i="50"/>
  <c r="E313" i="50"/>
  <c r="F313" i="50"/>
  <c r="G313" i="50"/>
  <c r="H313" i="50"/>
  <c r="I313" i="50"/>
  <c r="J313" i="50"/>
  <c r="K313" i="50"/>
  <c r="L313" i="50"/>
  <c r="M313" i="50"/>
  <c r="N313" i="50"/>
  <c r="O313" i="50"/>
  <c r="P313" i="50"/>
  <c r="Q313" i="50"/>
  <c r="D314" i="50"/>
  <c r="E314" i="50"/>
  <c r="F314" i="50"/>
  <c r="G314" i="50"/>
  <c r="H314" i="50"/>
  <c r="I314" i="50"/>
  <c r="J314" i="50"/>
  <c r="K314" i="50"/>
  <c r="L314" i="50"/>
  <c r="M314" i="50"/>
  <c r="N314" i="50"/>
  <c r="O314" i="50"/>
  <c r="P314" i="50"/>
  <c r="Q314" i="50"/>
  <c r="D315" i="50"/>
  <c r="E315" i="50"/>
  <c r="F315" i="50"/>
  <c r="G315" i="50"/>
  <c r="H315" i="50"/>
  <c r="I315" i="50"/>
  <c r="J315" i="50"/>
  <c r="K315" i="50"/>
  <c r="L315" i="50"/>
  <c r="M315" i="50"/>
  <c r="N315" i="50"/>
  <c r="O315" i="50"/>
  <c r="P315" i="50"/>
  <c r="Q315" i="50"/>
  <c r="D316" i="50"/>
  <c r="E316" i="50"/>
  <c r="F316" i="50"/>
  <c r="G316" i="50"/>
  <c r="H316" i="50"/>
  <c r="I316" i="50"/>
  <c r="J316" i="50"/>
  <c r="K316" i="50"/>
  <c r="L316" i="50"/>
  <c r="M316" i="50"/>
  <c r="N316" i="50"/>
  <c r="O316" i="50"/>
  <c r="P316" i="50"/>
  <c r="Q316" i="50"/>
  <c r="D317" i="50"/>
  <c r="E317" i="50"/>
  <c r="F317" i="50"/>
  <c r="G317" i="50"/>
  <c r="H317" i="50"/>
  <c r="I317" i="50"/>
  <c r="J317" i="50"/>
  <c r="K317" i="50"/>
  <c r="L317" i="50"/>
  <c r="M317" i="50"/>
  <c r="N317" i="50"/>
  <c r="O317" i="50"/>
  <c r="P317" i="50"/>
  <c r="Q317" i="50"/>
  <c r="D318" i="50"/>
  <c r="E318" i="50"/>
  <c r="F318" i="50"/>
  <c r="G318" i="50"/>
  <c r="H318" i="50"/>
  <c r="I318" i="50"/>
  <c r="J318" i="50"/>
  <c r="K318" i="50"/>
  <c r="L318" i="50"/>
  <c r="M318" i="50"/>
  <c r="N318" i="50"/>
  <c r="O318" i="50"/>
  <c r="P318" i="50"/>
  <c r="Q318" i="50"/>
  <c r="D319" i="50"/>
  <c r="E319" i="50"/>
  <c r="F319" i="50"/>
  <c r="G319" i="50"/>
  <c r="H319" i="50"/>
  <c r="I319" i="50"/>
  <c r="J319" i="50"/>
  <c r="K319" i="50"/>
  <c r="L319" i="50"/>
  <c r="M319" i="50"/>
  <c r="N319" i="50"/>
  <c r="O319" i="50"/>
  <c r="P319" i="50"/>
  <c r="Q319" i="50"/>
  <c r="D320" i="50"/>
  <c r="E320" i="50"/>
  <c r="F320" i="50"/>
  <c r="G320" i="50"/>
  <c r="H320" i="50"/>
  <c r="I320" i="50"/>
  <c r="J320" i="50"/>
  <c r="K320" i="50"/>
  <c r="L320" i="50"/>
  <c r="M320" i="50"/>
  <c r="N320" i="50"/>
  <c r="O320" i="50"/>
  <c r="P320" i="50"/>
  <c r="Q320" i="50"/>
  <c r="D321" i="50"/>
  <c r="E321" i="50"/>
  <c r="F321" i="50"/>
  <c r="G321" i="50"/>
  <c r="H321" i="50"/>
  <c r="I321" i="50"/>
  <c r="J321" i="50"/>
  <c r="K321" i="50"/>
  <c r="L321" i="50"/>
  <c r="M321" i="50"/>
  <c r="N321" i="50"/>
  <c r="O321" i="50"/>
  <c r="P321" i="50"/>
  <c r="Q321" i="50"/>
  <c r="D322" i="50"/>
  <c r="E322" i="50"/>
  <c r="F322" i="50"/>
  <c r="G322" i="50"/>
  <c r="H322" i="50"/>
  <c r="I322" i="50"/>
  <c r="J322" i="50"/>
  <c r="K322" i="50"/>
  <c r="L322" i="50"/>
  <c r="M322" i="50"/>
  <c r="N322" i="50"/>
  <c r="O322" i="50"/>
  <c r="P322" i="50"/>
  <c r="Q322" i="50"/>
  <c r="D323" i="50"/>
  <c r="E323" i="50"/>
  <c r="F323" i="50"/>
  <c r="G323" i="50"/>
  <c r="H323" i="50"/>
  <c r="I323" i="50"/>
  <c r="J323" i="50"/>
  <c r="K323" i="50"/>
  <c r="L323" i="50"/>
  <c r="M323" i="50"/>
  <c r="N323" i="50"/>
  <c r="O323" i="50"/>
  <c r="P323" i="50"/>
  <c r="Q323" i="50"/>
  <c r="D324" i="50"/>
  <c r="E324" i="50"/>
  <c r="F324" i="50"/>
  <c r="G324" i="50"/>
  <c r="H324" i="50"/>
  <c r="I324" i="50"/>
  <c r="J324" i="50"/>
  <c r="K324" i="50"/>
  <c r="L324" i="50"/>
  <c r="M324" i="50"/>
  <c r="N324" i="50"/>
  <c r="O324" i="50"/>
  <c r="P324" i="50"/>
  <c r="Q324" i="50"/>
  <c r="D325" i="50"/>
  <c r="E325" i="50"/>
  <c r="F325" i="50"/>
  <c r="G325" i="50"/>
  <c r="H325" i="50"/>
  <c r="I325" i="50"/>
  <c r="J325" i="50"/>
  <c r="K325" i="50"/>
  <c r="L325" i="50"/>
  <c r="M325" i="50"/>
  <c r="N325" i="50"/>
  <c r="O325" i="50"/>
  <c r="P325" i="50"/>
  <c r="Q325" i="50"/>
  <c r="D326" i="50"/>
  <c r="E326" i="50"/>
  <c r="F326" i="50"/>
  <c r="G326" i="50"/>
  <c r="H326" i="50"/>
  <c r="I326" i="50"/>
  <c r="J326" i="50"/>
  <c r="K326" i="50"/>
  <c r="L326" i="50"/>
  <c r="M326" i="50"/>
  <c r="N326" i="50"/>
  <c r="O326" i="50"/>
  <c r="P326" i="50"/>
  <c r="Q326" i="50"/>
  <c r="D327" i="50"/>
  <c r="E327" i="50"/>
  <c r="F327" i="50"/>
  <c r="G327" i="50"/>
  <c r="H327" i="50"/>
  <c r="I327" i="50"/>
  <c r="J327" i="50"/>
  <c r="K327" i="50"/>
  <c r="L327" i="50"/>
  <c r="M327" i="50"/>
  <c r="N327" i="50"/>
  <c r="O327" i="50"/>
  <c r="P327" i="50"/>
  <c r="Q327" i="50"/>
  <c r="D328" i="50"/>
  <c r="E328" i="50"/>
  <c r="F328" i="50"/>
  <c r="G328" i="50"/>
  <c r="H328" i="50"/>
  <c r="I328" i="50"/>
  <c r="J328" i="50"/>
  <c r="K328" i="50"/>
  <c r="L328" i="50"/>
  <c r="M328" i="50"/>
  <c r="N328" i="50"/>
  <c r="O328" i="50"/>
  <c r="P328" i="50"/>
  <c r="Q328" i="50"/>
  <c r="D329" i="50"/>
  <c r="E329" i="50"/>
  <c r="F329" i="50"/>
  <c r="G329" i="50"/>
  <c r="H329" i="50"/>
  <c r="I329" i="50"/>
  <c r="J329" i="50"/>
  <c r="K329" i="50"/>
  <c r="L329" i="50"/>
  <c r="M329" i="50"/>
  <c r="N329" i="50"/>
  <c r="O329" i="50"/>
  <c r="P329" i="50"/>
  <c r="Q329" i="50"/>
  <c r="D330" i="50"/>
  <c r="E330" i="50"/>
  <c r="F330" i="50"/>
  <c r="G330" i="50"/>
  <c r="H330" i="50"/>
  <c r="I330" i="50"/>
  <c r="J330" i="50"/>
  <c r="K330" i="50"/>
  <c r="L330" i="50"/>
  <c r="M330" i="50"/>
  <c r="N330" i="50"/>
  <c r="O330" i="50"/>
  <c r="P330" i="50"/>
  <c r="Q330" i="50"/>
  <c r="D331" i="50"/>
  <c r="E331" i="50"/>
  <c r="F331" i="50"/>
  <c r="G331" i="50"/>
  <c r="H331" i="50"/>
  <c r="I331" i="50"/>
  <c r="J331" i="50"/>
  <c r="K331" i="50"/>
  <c r="L331" i="50"/>
  <c r="M331" i="50"/>
  <c r="N331" i="50"/>
  <c r="O331" i="50"/>
  <c r="P331" i="50"/>
  <c r="Q331" i="50"/>
  <c r="D332" i="50"/>
  <c r="E332" i="50"/>
  <c r="F332" i="50"/>
  <c r="G332" i="50"/>
  <c r="H332" i="50"/>
  <c r="I332" i="50"/>
  <c r="J332" i="50"/>
  <c r="K332" i="50"/>
  <c r="L332" i="50"/>
  <c r="M332" i="50"/>
  <c r="N332" i="50"/>
  <c r="O332" i="50"/>
  <c r="P332" i="50"/>
  <c r="Q332" i="50"/>
  <c r="D333" i="50"/>
  <c r="E333" i="50"/>
  <c r="F333" i="50"/>
  <c r="G333" i="50"/>
  <c r="H333" i="50"/>
  <c r="I333" i="50"/>
  <c r="J333" i="50"/>
  <c r="K333" i="50"/>
  <c r="L333" i="50"/>
  <c r="M333" i="50"/>
  <c r="N333" i="50"/>
  <c r="O333" i="50"/>
  <c r="P333" i="50"/>
  <c r="Q333" i="50"/>
  <c r="D334" i="50"/>
  <c r="E334" i="50"/>
  <c r="F334" i="50"/>
  <c r="G334" i="50"/>
  <c r="H334" i="50"/>
  <c r="I334" i="50"/>
  <c r="J334" i="50"/>
  <c r="K334" i="50"/>
  <c r="L334" i="50"/>
  <c r="M334" i="50"/>
  <c r="N334" i="50"/>
  <c r="O334" i="50"/>
  <c r="P334" i="50"/>
  <c r="Q334" i="50"/>
  <c r="D335" i="50"/>
  <c r="E335" i="50"/>
  <c r="F335" i="50"/>
  <c r="G335" i="50"/>
  <c r="H335" i="50"/>
  <c r="I335" i="50"/>
  <c r="J335" i="50"/>
  <c r="K335" i="50"/>
  <c r="L335" i="50"/>
  <c r="M335" i="50"/>
  <c r="N335" i="50"/>
  <c r="O335" i="50"/>
  <c r="P335" i="50"/>
  <c r="Q335" i="50"/>
  <c r="D336" i="50"/>
  <c r="E336" i="50"/>
  <c r="F336" i="50"/>
  <c r="G336" i="50"/>
  <c r="H336" i="50"/>
  <c r="I336" i="50"/>
  <c r="J336" i="50"/>
  <c r="K336" i="50"/>
  <c r="L336" i="50"/>
  <c r="M336" i="50"/>
  <c r="N336" i="50"/>
  <c r="O336" i="50"/>
  <c r="P336" i="50"/>
  <c r="Q336" i="50"/>
  <c r="D337" i="50"/>
  <c r="E337" i="50"/>
  <c r="F337" i="50"/>
  <c r="G337" i="50"/>
  <c r="H337" i="50"/>
  <c r="I337" i="50"/>
  <c r="J337" i="50"/>
  <c r="K337" i="50"/>
  <c r="L337" i="50"/>
  <c r="M337" i="50"/>
  <c r="N337" i="50"/>
  <c r="O337" i="50"/>
  <c r="P337" i="50"/>
  <c r="Q337" i="50"/>
  <c r="D338" i="50"/>
  <c r="E338" i="50"/>
  <c r="F338" i="50"/>
  <c r="G338" i="50"/>
  <c r="H338" i="50"/>
  <c r="I338" i="50"/>
  <c r="J338" i="50"/>
  <c r="K338" i="50"/>
  <c r="L338" i="50"/>
  <c r="M338" i="50"/>
  <c r="N338" i="50"/>
  <c r="O338" i="50"/>
  <c r="P338" i="50"/>
  <c r="Q338" i="50"/>
  <c r="D339" i="50"/>
  <c r="E339" i="50"/>
  <c r="F339" i="50"/>
  <c r="G339" i="50"/>
  <c r="H339" i="50"/>
  <c r="I339" i="50"/>
  <c r="J339" i="50"/>
  <c r="K339" i="50"/>
  <c r="L339" i="50"/>
  <c r="M339" i="50"/>
  <c r="N339" i="50"/>
  <c r="O339" i="50"/>
  <c r="P339" i="50"/>
  <c r="Q339" i="50"/>
  <c r="D340" i="50"/>
  <c r="E340" i="50"/>
  <c r="F340" i="50"/>
  <c r="G340" i="50"/>
  <c r="H340" i="50"/>
  <c r="I340" i="50"/>
  <c r="J340" i="50"/>
  <c r="K340" i="50"/>
  <c r="L340" i="50"/>
  <c r="M340" i="50"/>
  <c r="N340" i="50"/>
  <c r="O340" i="50"/>
  <c r="P340" i="50"/>
  <c r="Q340" i="50"/>
  <c r="D341" i="50"/>
  <c r="E341" i="50"/>
  <c r="F341" i="50"/>
  <c r="G341" i="50"/>
  <c r="H341" i="50"/>
  <c r="I341" i="50"/>
  <c r="J341" i="50"/>
  <c r="K341" i="50"/>
  <c r="L341" i="50"/>
  <c r="M341" i="50"/>
  <c r="N341" i="50"/>
  <c r="O341" i="50"/>
  <c r="P341" i="50"/>
  <c r="Q341" i="50"/>
  <c r="D342" i="50"/>
  <c r="E342" i="50"/>
  <c r="F342" i="50"/>
  <c r="G342" i="50"/>
  <c r="H342" i="50"/>
  <c r="I342" i="50"/>
  <c r="J342" i="50"/>
  <c r="K342" i="50"/>
  <c r="L342" i="50"/>
  <c r="M342" i="50"/>
  <c r="N342" i="50"/>
  <c r="O342" i="50"/>
  <c r="P342" i="50"/>
  <c r="Q342" i="50"/>
  <c r="D343" i="50"/>
  <c r="E343" i="50"/>
  <c r="F343" i="50"/>
  <c r="G343" i="50"/>
  <c r="H343" i="50"/>
  <c r="I343" i="50"/>
  <c r="J343" i="50"/>
  <c r="K343" i="50"/>
  <c r="L343" i="50"/>
  <c r="M343" i="50"/>
  <c r="N343" i="50"/>
  <c r="O343" i="50"/>
  <c r="P343" i="50"/>
  <c r="Q343" i="50"/>
  <c r="D344" i="50"/>
  <c r="E344" i="50"/>
  <c r="F344" i="50"/>
  <c r="G344" i="50"/>
  <c r="H344" i="50"/>
  <c r="I344" i="50"/>
  <c r="J344" i="50"/>
  <c r="K344" i="50"/>
  <c r="L344" i="50"/>
  <c r="M344" i="50"/>
  <c r="N344" i="50"/>
  <c r="O344" i="50"/>
  <c r="P344" i="50"/>
  <c r="Q344" i="50"/>
  <c r="D345" i="50"/>
  <c r="E345" i="50"/>
  <c r="F345" i="50"/>
  <c r="G345" i="50"/>
  <c r="H345" i="50"/>
  <c r="I345" i="50"/>
  <c r="J345" i="50"/>
  <c r="K345" i="50"/>
  <c r="L345" i="50"/>
  <c r="M345" i="50"/>
  <c r="N345" i="50"/>
  <c r="O345" i="50"/>
  <c r="P345" i="50"/>
  <c r="Q345" i="50"/>
  <c r="D346" i="50"/>
  <c r="E346" i="50"/>
  <c r="F346" i="50"/>
  <c r="G346" i="50"/>
  <c r="H346" i="50"/>
  <c r="I346" i="50"/>
  <c r="J346" i="50"/>
  <c r="K346" i="50"/>
  <c r="L346" i="50"/>
  <c r="M346" i="50"/>
  <c r="N346" i="50"/>
  <c r="O346" i="50"/>
  <c r="P346" i="50"/>
  <c r="Q346" i="50"/>
  <c r="D347" i="50"/>
  <c r="E347" i="50"/>
  <c r="F347" i="50"/>
  <c r="G347" i="50"/>
  <c r="H347" i="50"/>
  <c r="I347" i="50"/>
  <c r="J347" i="50"/>
  <c r="K347" i="50"/>
  <c r="L347" i="50"/>
  <c r="M347" i="50"/>
  <c r="N347" i="50"/>
  <c r="O347" i="50"/>
  <c r="P347" i="50"/>
  <c r="Q347" i="50"/>
  <c r="D348" i="50"/>
  <c r="E348" i="50"/>
  <c r="F348" i="50"/>
  <c r="G348" i="50"/>
  <c r="H348" i="50"/>
  <c r="I348" i="50"/>
  <c r="J348" i="50"/>
  <c r="K348" i="50"/>
  <c r="L348" i="50"/>
  <c r="M348" i="50"/>
  <c r="N348" i="50"/>
  <c r="O348" i="50"/>
  <c r="P348" i="50"/>
  <c r="Q348" i="50"/>
  <c r="D349" i="50"/>
  <c r="E349" i="50"/>
  <c r="F349" i="50"/>
  <c r="G349" i="50"/>
  <c r="H349" i="50"/>
  <c r="I349" i="50"/>
  <c r="J349" i="50"/>
  <c r="K349" i="50"/>
  <c r="L349" i="50"/>
  <c r="M349" i="50"/>
  <c r="N349" i="50"/>
  <c r="O349" i="50"/>
  <c r="P349" i="50"/>
  <c r="Q349" i="50"/>
  <c r="D350" i="50"/>
  <c r="E350" i="50"/>
  <c r="F350" i="50"/>
  <c r="G350" i="50"/>
  <c r="H350" i="50"/>
  <c r="I350" i="50"/>
  <c r="J350" i="50"/>
  <c r="K350" i="50"/>
  <c r="L350" i="50"/>
  <c r="M350" i="50"/>
  <c r="N350" i="50"/>
  <c r="O350" i="50"/>
  <c r="P350" i="50"/>
  <c r="Q350" i="50"/>
  <c r="D351" i="50"/>
  <c r="E351" i="50"/>
  <c r="F351" i="50"/>
  <c r="G351" i="50"/>
  <c r="H351" i="50"/>
  <c r="I351" i="50"/>
  <c r="J351" i="50"/>
  <c r="K351" i="50"/>
  <c r="L351" i="50"/>
  <c r="M351" i="50"/>
  <c r="N351" i="50"/>
  <c r="O351" i="50"/>
  <c r="P351" i="50"/>
  <c r="Q351" i="50"/>
  <c r="D352" i="50"/>
  <c r="E352" i="50"/>
  <c r="F352" i="50"/>
  <c r="G352" i="50"/>
  <c r="H352" i="50"/>
  <c r="I352" i="50"/>
  <c r="J352" i="50"/>
  <c r="K352" i="50"/>
  <c r="L352" i="50"/>
  <c r="M352" i="50"/>
  <c r="N352" i="50"/>
  <c r="O352" i="50"/>
  <c r="P352" i="50"/>
  <c r="Q352" i="50"/>
  <c r="D353" i="50"/>
  <c r="E353" i="50"/>
  <c r="F353" i="50"/>
  <c r="G353" i="50"/>
  <c r="H353" i="50"/>
  <c r="I353" i="50"/>
  <c r="J353" i="50"/>
  <c r="K353" i="50"/>
  <c r="L353" i="50"/>
  <c r="M353" i="50"/>
  <c r="N353" i="50"/>
  <c r="O353" i="50"/>
  <c r="P353" i="50"/>
  <c r="Q353" i="50"/>
  <c r="D354" i="50"/>
  <c r="E354" i="50"/>
  <c r="F354" i="50"/>
  <c r="G354" i="50"/>
  <c r="H354" i="50"/>
  <c r="I354" i="50"/>
  <c r="J354" i="50"/>
  <c r="K354" i="50"/>
  <c r="L354" i="50"/>
  <c r="M354" i="50"/>
  <c r="N354" i="50"/>
  <c r="O354" i="50"/>
  <c r="P354" i="50"/>
  <c r="Q354" i="50"/>
  <c r="D355" i="50"/>
  <c r="E355" i="50"/>
  <c r="F355" i="50"/>
  <c r="G355" i="50"/>
  <c r="H355" i="50"/>
  <c r="I355" i="50"/>
  <c r="J355" i="50"/>
  <c r="K355" i="50"/>
  <c r="L355" i="50"/>
  <c r="M355" i="50"/>
  <c r="N355" i="50"/>
  <c r="O355" i="50"/>
  <c r="P355" i="50"/>
  <c r="Q355" i="50"/>
  <c r="D356" i="50"/>
  <c r="E356" i="50"/>
  <c r="F356" i="50"/>
  <c r="G356" i="50"/>
  <c r="H356" i="50"/>
  <c r="I356" i="50"/>
  <c r="J356" i="50"/>
  <c r="K356" i="50"/>
  <c r="L356" i="50"/>
  <c r="M356" i="50"/>
  <c r="N356" i="50"/>
  <c r="O356" i="50"/>
  <c r="P356" i="50"/>
  <c r="Q356" i="50"/>
  <c r="D357" i="50"/>
  <c r="E357" i="50"/>
  <c r="F357" i="50"/>
  <c r="G357" i="50"/>
  <c r="H357" i="50"/>
  <c r="I357" i="50"/>
  <c r="J357" i="50"/>
  <c r="K357" i="50"/>
  <c r="L357" i="50"/>
  <c r="M357" i="50"/>
  <c r="N357" i="50"/>
  <c r="O357" i="50"/>
  <c r="P357" i="50"/>
  <c r="Q357" i="50"/>
  <c r="D358" i="50"/>
  <c r="E358" i="50"/>
  <c r="F358" i="50"/>
  <c r="G358" i="50"/>
  <c r="H358" i="50"/>
  <c r="I358" i="50"/>
  <c r="J358" i="50"/>
  <c r="K358" i="50"/>
  <c r="L358" i="50"/>
  <c r="M358" i="50"/>
  <c r="N358" i="50"/>
  <c r="O358" i="50"/>
  <c r="P358" i="50"/>
  <c r="Q358" i="50"/>
  <c r="D359" i="50"/>
  <c r="E359" i="50"/>
  <c r="F359" i="50"/>
  <c r="G359" i="50"/>
  <c r="H359" i="50"/>
  <c r="I359" i="50"/>
  <c r="J359" i="50"/>
  <c r="K359" i="50"/>
  <c r="L359" i="50"/>
  <c r="M359" i="50"/>
  <c r="N359" i="50"/>
  <c r="O359" i="50"/>
  <c r="P359" i="50"/>
  <c r="Q359" i="50"/>
  <c r="D311" i="50"/>
  <c r="E311" i="50"/>
  <c r="F311" i="50"/>
  <c r="G311" i="50"/>
  <c r="H311" i="50"/>
  <c r="I311" i="50"/>
  <c r="J311" i="50"/>
  <c r="K311" i="50"/>
  <c r="L311" i="50"/>
  <c r="M311" i="50"/>
  <c r="N311" i="50"/>
  <c r="O311" i="50"/>
  <c r="P311" i="50"/>
  <c r="Q311" i="50"/>
  <c r="D193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D194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D195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D196" i="50"/>
  <c r="E196" i="50"/>
  <c r="F196" i="50"/>
  <c r="G196" i="50"/>
  <c r="H196" i="50"/>
  <c r="I196" i="50"/>
  <c r="J196" i="50"/>
  <c r="K196" i="50"/>
  <c r="L196" i="50"/>
  <c r="M196" i="50"/>
  <c r="N196" i="50"/>
  <c r="O196" i="50"/>
  <c r="P196" i="50"/>
  <c r="Q196" i="50"/>
  <c r="D197" i="50"/>
  <c r="E197" i="50"/>
  <c r="F197" i="50"/>
  <c r="G197" i="50"/>
  <c r="H197" i="50"/>
  <c r="I197" i="50"/>
  <c r="J197" i="50"/>
  <c r="K197" i="50"/>
  <c r="L197" i="50"/>
  <c r="M197" i="50"/>
  <c r="N197" i="50"/>
  <c r="O197" i="50"/>
  <c r="P197" i="50"/>
  <c r="Q197" i="50"/>
  <c r="D198" i="50"/>
  <c r="E198" i="50"/>
  <c r="F198" i="50"/>
  <c r="G198" i="50"/>
  <c r="H198" i="50"/>
  <c r="I198" i="50"/>
  <c r="J198" i="50"/>
  <c r="K198" i="50"/>
  <c r="L198" i="50"/>
  <c r="M198" i="50"/>
  <c r="N198" i="50"/>
  <c r="O198" i="50"/>
  <c r="P198" i="50"/>
  <c r="Q198" i="50"/>
  <c r="D199" i="50"/>
  <c r="E199" i="50"/>
  <c r="F199" i="50"/>
  <c r="G199" i="50"/>
  <c r="H199" i="50"/>
  <c r="I199" i="50"/>
  <c r="J199" i="50"/>
  <c r="K199" i="50"/>
  <c r="L199" i="50"/>
  <c r="M199" i="50"/>
  <c r="N199" i="50"/>
  <c r="O199" i="50"/>
  <c r="P199" i="50"/>
  <c r="Q199" i="50"/>
  <c r="D200" i="50"/>
  <c r="E200" i="50"/>
  <c r="F200" i="50"/>
  <c r="G200" i="50"/>
  <c r="H200" i="50"/>
  <c r="I200" i="50"/>
  <c r="J200" i="50"/>
  <c r="K200" i="50"/>
  <c r="L200" i="50"/>
  <c r="M200" i="50"/>
  <c r="N200" i="50"/>
  <c r="O200" i="50"/>
  <c r="P200" i="50"/>
  <c r="Q200" i="50"/>
  <c r="D201" i="50"/>
  <c r="E201" i="50"/>
  <c r="F201" i="50"/>
  <c r="G201" i="50"/>
  <c r="H201" i="50"/>
  <c r="I201" i="50"/>
  <c r="J201" i="50"/>
  <c r="K201" i="50"/>
  <c r="L201" i="50"/>
  <c r="M201" i="50"/>
  <c r="N201" i="50"/>
  <c r="O201" i="50"/>
  <c r="P201" i="50"/>
  <c r="Q201" i="50"/>
  <c r="D202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D203" i="50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D204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D205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D206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D207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D208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D209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D210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D211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D212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D213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D214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D215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D216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D217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D218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19" i="50"/>
  <c r="F219" i="50"/>
  <c r="G219" i="50"/>
  <c r="H219" i="50"/>
  <c r="I219" i="50"/>
  <c r="J219" i="50"/>
  <c r="K219" i="50"/>
  <c r="L219" i="50"/>
  <c r="M219" i="50"/>
  <c r="N219" i="50"/>
  <c r="O219" i="50"/>
  <c r="P219" i="50"/>
  <c r="Q219" i="50"/>
  <c r="D192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D73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D74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D75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D76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D77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D78" i="50"/>
  <c r="E78" i="50"/>
  <c r="F78" i="50"/>
  <c r="G78" i="50"/>
  <c r="H78" i="50"/>
  <c r="I78" i="50"/>
  <c r="J78" i="50"/>
  <c r="K78" i="50"/>
  <c r="L78" i="50"/>
  <c r="M78" i="50"/>
  <c r="N78" i="50"/>
  <c r="O78" i="50"/>
  <c r="P78" i="50"/>
  <c r="Q78" i="50"/>
  <c r="D79" i="50"/>
  <c r="E79" i="50"/>
  <c r="F79" i="50"/>
  <c r="G79" i="50"/>
  <c r="H79" i="50"/>
  <c r="I79" i="50"/>
  <c r="J79" i="50"/>
  <c r="K79" i="50"/>
  <c r="L79" i="50"/>
  <c r="M79" i="50"/>
  <c r="N79" i="50"/>
  <c r="O79" i="50"/>
  <c r="P79" i="50"/>
  <c r="Q79" i="50"/>
  <c r="D80" i="50"/>
  <c r="E80" i="50"/>
  <c r="F80" i="50"/>
  <c r="G80" i="50"/>
  <c r="H80" i="50"/>
  <c r="I80" i="50"/>
  <c r="J80" i="50"/>
  <c r="K80" i="50"/>
  <c r="L80" i="50"/>
  <c r="M80" i="50"/>
  <c r="N80" i="50"/>
  <c r="O80" i="50"/>
  <c r="P80" i="50"/>
  <c r="Q80" i="50"/>
  <c r="D81" i="50"/>
  <c r="E81" i="50"/>
  <c r="F81" i="50"/>
  <c r="G81" i="50"/>
  <c r="H81" i="50"/>
  <c r="I81" i="50"/>
  <c r="J81" i="50"/>
  <c r="K81" i="50"/>
  <c r="L81" i="50"/>
  <c r="M81" i="50"/>
  <c r="N81" i="50"/>
  <c r="O81" i="50"/>
  <c r="P81" i="50"/>
  <c r="Q81" i="50"/>
  <c r="D82" i="50"/>
  <c r="E82" i="50"/>
  <c r="F82" i="50"/>
  <c r="G82" i="50"/>
  <c r="H82" i="50"/>
  <c r="I82" i="50"/>
  <c r="J82" i="50"/>
  <c r="K82" i="50"/>
  <c r="L82" i="50"/>
  <c r="M82" i="50"/>
  <c r="N82" i="50"/>
  <c r="O82" i="50"/>
  <c r="P82" i="50"/>
  <c r="Q82" i="50"/>
  <c r="D83" i="50"/>
  <c r="E83" i="50"/>
  <c r="F83" i="50"/>
  <c r="G83" i="50"/>
  <c r="H83" i="50"/>
  <c r="I83" i="50"/>
  <c r="J83" i="50"/>
  <c r="K83" i="50"/>
  <c r="L83" i="50"/>
  <c r="M83" i="50"/>
  <c r="N83" i="50"/>
  <c r="O83" i="50"/>
  <c r="P83" i="50"/>
  <c r="Q83" i="50"/>
  <c r="D84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D85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D86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D87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D88" i="50"/>
  <c r="E88" i="50"/>
  <c r="F88" i="50"/>
  <c r="G88" i="50"/>
  <c r="H88" i="50"/>
  <c r="I88" i="50"/>
  <c r="J88" i="50"/>
  <c r="K88" i="50"/>
  <c r="L88" i="50"/>
  <c r="M88" i="50"/>
  <c r="N88" i="50"/>
  <c r="O88" i="50"/>
  <c r="P88" i="50"/>
  <c r="Q88" i="50"/>
  <c r="D89" i="50"/>
  <c r="E89" i="50"/>
  <c r="F89" i="50"/>
  <c r="G89" i="50"/>
  <c r="H89" i="50"/>
  <c r="I89" i="50"/>
  <c r="J89" i="50"/>
  <c r="K89" i="50"/>
  <c r="L89" i="50"/>
  <c r="M89" i="50"/>
  <c r="N89" i="50"/>
  <c r="O89" i="50"/>
  <c r="P89" i="50"/>
  <c r="Q89" i="50"/>
  <c r="D90" i="50"/>
  <c r="E90" i="50"/>
  <c r="F90" i="50"/>
  <c r="G90" i="50"/>
  <c r="H90" i="50"/>
  <c r="I90" i="50"/>
  <c r="J90" i="50"/>
  <c r="K90" i="50"/>
  <c r="L90" i="50"/>
  <c r="M90" i="50"/>
  <c r="N90" i="50"/>
  <c r="O90" i="50"/>
  <c r="P90" i="50"/>
  <c r="Q90" i="50"/>
  <c r="D91" i="50"/>
  <c r="E91" i="50"/>
  <c r="F91" i="50"/>
  <c r="G91" i="50"/>
  <c r="H91" i="50"/>
  <c r="I91" i="50"/>
  <c r="J91" i="50"/>
  <c r="K91" i="50"/>
  <c r="L91" i="50"/>
  <c r="M91" i="50"/>
  <c r="N91" i="50"/>
  <c r="O91" i="50"/>
  <c r="P91" i="50"/>
  <c r="Q91" i="50"/>
  <c r="D92" i="50"/>
  <c r="E92" i="50"/>
  <c r="F92" i="50"/>
  <c r="G92" i="50"/>
  <c r="H92" i="50"/>
  <c r="I92" i="50"/>
  <c r="J92" i="50"/>
  <c r="K92" i="50"/>
  <c r="L92" i="50"/>
  <c r="M92" i="50"/>
  <c r="N92" i="50"/>
  <c r="O92" i="50"/>
  <c r="P92" i="50"/>
  <c r="Q92" i="50"/>
  <c r="D93" i="50"/>
  <c r="E93" i="50"/>
  <c r="F93" i="50"/>
  <c r="G93" i="50"/>
  <c r="H93" i="50"/>
  <c r="I93" i="50"/>
  <c r="J93" i="50"/>
  <c r="K93" i="50"/>
  <c r="L93" i="50"/>
  <c r="M93" i="50"/>
  <c r="N93" i="50"/>
  <c r="O93" i="50"/>
  <c r="P93" i="50"/>
  <c r="Q93" i="50"/>
  <c r="D94" i="50"/>
  <c r="E94" i="50"/>
  <c r="F94" i="50"/>
  <c r="G94" i="50"/>
  <c r="H94" i="50"/>
  <c r="I94" i="50"/>
  <c r="J94" i="50"/>
  <c r="K94" i="50"/>
  <c r="L94" i="50"/>
  <c r="M94" i="50"/>
  <c r="N94" i="50"/>
  <c r="O94" i="50"/>
  <c r="P94" i="50"/>
  <c r="Q94" i="50"/>
  <c r="D95" i="50"/>
  <c r="E95" i="50"/>
  <c r="F95" i="50"/>
  <c r="G95" i="50"/>
  <c r="H95" i="50"/>
  <c r="I95" i="50"/>
  <c r="J95" i="50"/>
  <c r="K95" i="50"/>
  <c r="L95" i="50"/>
  <c r="M95" i="50"/>
  <c r="N95" i="50"/>
  <c r="O95" i="50"/>
  <c r="P95" i="50"/>
  <c r="Q95" i="50"/>
  <c r="D96" i="50"/>
  <c r="E96" i="50"/>
  <c r="F96" i="50"/>
  <c r="G96" i="50"/>
  <c r="H96" i="50"/>
  <c r="I96" i="50"/>
  <c r="J96" i="50"/>
  <c r="K96" i="50"/>
  <c r="L96" i="50"/>
  <c r="M96" i="50"/>
  <c r="N96" i="50"/>
  <c r="O96" i="50"/>
  <c r="P96" i="50"/>
  <c r="Q96" i="50"/>
  <c r="D97" i="50"/>
  <c r="E97" i="50"/>
  <c r="F97" i="50"/>
  <c r="G97" i="50"/>
  <c r="H97" i="50"/>
  <c r="I97" i="50"/>
  <c r="J97" i="50"/>
  <c r="K97" i="50"/>
  <c r="L97" i="50"/>
  <c r="M97" i="50"/>
  <c r="N97" i="50"/>
  <c r="O97" i="50"/>
  <c r="P97" i="50"/>
  <c r="Q97" i="50"/>
  <c r="D98" i="50"/>
  <c r="E98" i="50"/>
  <c r="F98" i="50"/>
  <c r="G98" i="50"/>
  <c r="H98" i="50"/>
  <c r="I98" i="50"/>
  <c r="J98" i="50"/>
  <c r="K98" i="50"/>
  <c r="L98" i="50"/>
  <c r="M98" i="50"/>
  <c r="N98" i="50"/>
  <c r="O98" i="50"/>
  <c r="P98" i="50"/>
  <c r="Q98" i="50"/>
  <c r="D99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D100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D101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D102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D103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D104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D105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D106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D107" i="50"/>
  <c r="E107" i="50"/>
  <c r="F107" i="50"/>
  <c r="G107" i="50"/>
  <c r="H107" i="50"/>
  <c r="I107" i="50"/>
  <c r="J107" i="50"/>
  <c r="K107" i="50"/>
  <c r="L107" i="50"/>
  <c r="M107" i="50"/>
  <c r="N107" i="50"/>
  <c r="O107" i="50"/>
  <c r="P107" i="50"/>
  <c r="Q107" i="50"/>
  <c r="D108" i="50"/>
  <c r="E108" i="50"/>
  <c r="F108" i="50"/>
  <c r="G108" i="50"/>
  <c r="H108" i="50"/>
  <c r="I108" i="50"/>
  <c r="J108" i="50"/>
  <c r="K108" i="50"/>
  <c r="L108" i="50"/>
  <c r="M108" i="50"/>
  <c r="N108" i="50"/>
  <c r="O108" i="50"/>
  <c r="P108" i="50"/>
  <c r="Q108" i="50"/>
  <c r="D109" i="50"/>
  <c r="E109" i="50"/>
  <c r="F109" i="50"/>
  <c r="G109" i="50"/>
  <c r="H109" i="50"/>
  <c r="I109" i="50"/>
  <c r="J109" i="50"/>
  <c r="K109" i="50"/>
  <c r="L109" i="50"/>
  <c r="M109" i="50"/>
  <c r="N109" i="50"/>
  <c r="O109" i="50"/>
  <c r="P109" i="50"/>
  <c r="Q109" i="50"/>
  <c r="D110" i="50"/>
  <c r="E110" i="50"/>
  <c r="F110" i="50"/>
  <c r="G110" i="50"/>
  <c r="H110" i="50"/>
  <c r="I110" i="50"/>
  <c r="J110" i="50"/>
  <c r="K110" i="50"/>
  <c r="L110" i="50"/>
  <c r="M110" i="50"/>
  <c r="N110" i="50"/>
  <c r="O110" i="50"/>
  <c r="P110" i="50"/>
  <c r="Q110" i="50"/>
  <c r="D111" i="50"/>
  <c r="E111" i="50"/>
  <c r="F111" i="50"/>
  <c r="G111" i="50"/>
  <c r="H111" i="50"/>
  <c r="I111" i="50"/>
  <c r="J111" i="50"/>
  <c r="K111" i="50"/>
  <c r="L111" i="50"/>
  <c r="M111" i="50"/>
  <c r="N111" i="50"/>
  <c r="O111" i="50"/>
  <c r="P111" i="50"/>
  <c r="Q111" i="50"/>
  <c r="D112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D113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D114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D115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D116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D117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D118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D119" i="50"/>
  <c r="E119" i="50"/>
  <c r="F119" i="50"/>
  <c r="G119" i="50"/>
  <c r="H119" i="50"/>
  <c r="I119" i="50"/>
  <c r="J119" i="50"/>
  <c r="K119" i="50"/>
  <c r="L119" i="50"/>
  <c r="M119" i="50"/>
  <c r="N119" i="50"/>
  <c r="O119" i="50"/>
  <c r="P119" i="50"/>
  <c r="Q119" i="50"/>
  <c r="D120" i="50"/>
  <c r="E120" i="50"/>
  <c r="F120" i="50"/>
  <c r="G120" i="50"/>
  <c r="H120" i="50"/>
  <c r="I120" i="50"/>
  <c r="J120" i="50"/>
  <c r="K120" i="50"/>
  <c r="L120" i="50"/>
  <c r="M120" i="50"/>
  <c r="N120" i="50"/>
  <c r="O120" i="50"/>
  <c r="P120" i="50"/>
  <c r="Q120" i="50"/>
  <c r="D72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D315" i="49"/>
  <c r="E315" i="49"/>
  <c r="F315" i="49"/>
  <c r="G315" i="49"/>
  <c r="H315" i="49"/>
  <c r="I315" i="49"/>
  <c r="J315" i="49"/>
  <c r="K315" i="49"/>
  <c r="L315" i="49"/>
  <c r="M315" i="49"/>
  <c r="N315" i="49"/>
  <c r="O315" i="49"/>
  <c r="P315" i="49"/>
  <c r="Q315" i="49"/>
  <c r="D316" i="49"/>
  <c r="E316" i="49"/>
  <c r="F316" i="49"/>
  <c r="G316" i="49"/>
  <c r="H316" i="49"/>
  <c r="I316" i="49"/>
  <c r="J316" i="49"/>
  <c r="K316" i="49"/>
  <c r="L316" i="49"/>
  <c r="M316" i="49"/>
  <c r="N316" i="49"/>
  <c r="O316" i="49"/>
  <c r="P316" i="49"/>
  <c r="Q316" i="49"/>
  <c r="D317" i="49"/>
  <c r="E317" i="49"/>
  <c r="F317" i="49"/>
  <c r="G317" i="49"/>
  <c r="H317" i="49"/>
  <c r="I317" i="49"/>
  <c r="J317" i="49"/>
  <c r="K317" i="49"/>
  <c r="L317" i="49"/>
  <c r="M317" i="49"/>
  <c r="N317" i="49"/>
  <c r="O317" i="49"/>
  <c r="P317" i="49"/>
  <c r="Q317" i="49"/>
  <c r="D318" i="49"/>
  <c r="E318" i="49"/>
  <c r="F318" i="49"/>
  <c r="G318" i="49"/>
  <c r="H318" i="49"/>
  <c r="I318" i="49"/>
  <c r="J318" i="49"/>
  <c r="K318" i="49"/>
  <c r="L318" i="49"/>
  <c r="M318" i="49"/>
  <c r="N318" i="49"/>
  <c r="O318" i="49"/>
  <c r="P318" i="49"/>
  <c r="Q318" i="49"/>
  <c r="D319" i="49"/>
  <c r="E319" i="49"/>
  <c r="F319" i="49"/>
  <c r="G319" i="49"/>
  <c r="H319" i="49"/>
  <c r="I319" i="49"/>
  <c r="J319" i="49"/>
  <c r="K319" i="49"/>
  <c r="L319" i="49"/>
  <c r="M319" i="49"/>
  <c r="N319" i="49"/>
  <c r="O319" i="49"/>
  <c r="P319" i="49"/>
  <c r="Q319" i="49"/>
  <c r="D320" i="49"/>
  <c r="E320" i="49"/>
  <c r="F320" i="49"/>
  <c r="G320" i="49"/>
  <c r="H320" i="49"/>
  <c r="I320" i="49"/>
  <c r="J320" i="49"/>
  <c r="K320" i="49"/>
  <c r="L320" i="49"/>
  <c r="M320" i="49"/>
  <c r="N320" i="49"/>
  <c r="O320" i="49"/>
  <c r="P320" i="49"/>
  <c r="Q320" i="49"/>
  <c r="D321" i="49"/>
  <c r="E321" i="49"/>
  <c r="F321" i="49"/>
  <c r="G321" i="49"/>
  <c r="H321" i="49"/>
  <c r="I321" i="49"/>
  <c r="J321" i="49"/>
  <c r="K321" i="49"/>
  <c r="L321" i="49"/>
  <c r="M321" i="49"/>
  <c r="N321" i="49"/>
  <c r="O321" i="49"/>
  <c r="P321" i="49"/>
  <c r="Q321" i="49"/>
  <c r="D322" i="49"/>
  <c r="E322" i="49"/>
  <c r="F322" i="49"/>
  <c r="G322" i="49"/>
  <c r="H322" i="49"/>
  <c r="I322" i="49"/>
  <c r="J322" i="49"/>
  <c r="K322" i="49"/>
  <c r="L322" i="49"/>
  <c r="M322" i="49"/>
  <c r="N322" i="49"/>
  <c r="O322" i="49"/>
  <c r="P322" i="49"/>
  <c r="Q322" i="49"/>
  <c r="D323" i="49"/>
  <c r="E323" i="49"/>
  <c r="F323" i="49"/>
  <c r="G323" i="49"/>
  <c r="H323" i="49"/>
  <c r="I323" i="49"/>
  <c r="J323" i="49"/>
  <c r="K323" i="49"/>
  <c r="L323" i="49"/>
  <c r="M323" i="49"/>
  <c r="N323" i="49"/>
  <c r="O323" i="49"/>
  <c r="P323" i="49"/>
  <c r="Q323" i="49"/>
  <c r="D324" i="49"/>
  <c r="E324" i="49"/>
  <c r="F324" i="49"/>
  <c r="G324" i="49"/>
  <c r="H324" i="49"/>
  <c r="I324" i="49"/>
  <c r="J324" i="49"/>
  <c r="K324" i="49"/>
  <c r="L324" i="49"/>
  <c r="M324" i="49"/>
  <c r="N324" i="49"/>
  <c r="O324" i="49"/>
  <c r="P324" i="49"/>
  <c r="Q324" i="49"/>
  <c r="D325" i="49"/>
  <c r="E325" i="49"/>
  <c r="F325" i="49"/>
  <c r="G325" i="49"/>
  <c r="H325" i="49"/>
  <c r="I325" i="49"/>
  <c r="J325" i="49"/>
  <c r="K325" i="49"/>
  <c r="L325" i="49"/>
  <c r="M325" i="49"/>
  <c r="N325" i="49"/>
  <c r="O325" i="49"/>
  <c r="P325" i="49"/>
  <c r="Q325" i="49"/>
  <c r="D326" i="49"/>
  <c r="E326" i="49"/>
  <c r="F326" i="49"/>
  <c r="G326" i="49"/>
  <c r="H326" i="49"/>
  <c r="I326" i="49"/>
  <c r="J326" i="49"/>
  <c r="K326" i="49"/>
  <c r="L326" i="49"/>
  <c r="M326" i="49"/>
  <c r="N326" i="49"/>
  <c r="O326" i="49"/>
  <c r="P326" i="49"/>
  <c r="Q326" i="49"/>
  <c r="D327" i="49"/>
  <c r="E327" i="49"/>
  <c r="F327" i="49"/>
  <c r="G327" i="49"/>
  <c r="H327" i="49"/>
  <c r="I327" i="49"/>
  <c r="J327" i="49"/>
  <c r="K327" i="49"/>
  <c r="L327" i="49"/>
  <c r="M327" i="49"/>
  <c r="N327" i="49"/>
  <c r="O327" i="49"/>
  <c r="P327" i="49"/>
  <c r="Q327" i="49"/>
  <c r="D328" i="49"/>
  <c r="E328" i="49"/>
  <c r="F328" i="49"/>
  <c r="G328" i="49"/>
  <c r="H328" i="49"/>
  <c r="I328" i="49"/>
  <c r="J328" i="49"/>
  <c r="K328" i="49"/>
  <c r="L328" i="49"/>
  <c r="M328" i="49"/>
  <c r="N328" i="49"/>
  <c r="O328" i="49"/>
  <c r="P328" i="49"/>
  <c r="Q328" i="49"/>
  <c r="D329" i="49"/>
  <c r="E329" i="49"/>
  <c r="F329" i="49"/>
  <c r="G329" i="49"/>
  <c r="H329" i="49"/>
  <c r="I329" i="49"/>
  <c r="J329" i="49"/>
  <c r="K329" i="49"/>
  <c r="L329" i="49"/>
  <c r="M329" i="49"/>
  <c r="N329" i="49"/>
  <c r="O329" i="49"/>
  <c r="P329" i="49"/>
  <c r="Q329" i="49"/>
  <c r="D330" i="49"/>
  <c r="E330" i="49"/>
  <c r="F330" i="49"/>
  <c r="G330" i="49"/>
  <c r="H330" i="49"/>
  <c r="I330" i="49"/>
  <c r="J330" i="49"/>
  <c r="K330" i="49"/>
  <c r="L330" i="49"/>
  <c r="M330" i="49"/>
  <c r="N330" i="49"/>
  <c r="O330" i="49"/>
  <c r="P330" i="49"/>
  <c r="Q330" i="49"/>
  <c r="D331" i="49"/>
  <c r="E331" i="49"/>
  <c r="F331" i="49"/>
  <c r="G331" i="49"/>
  <c r="H331" i="49"/>
  <c r="I331" i="49"/>
  <c r="J331" i="49"/>
  <c r="K331" i="49"/>
  <c r="L331" i="49"/>
  <c r="M331" i="49"/>
  <c r="N331" i="49"/>
  <c r="O331" i="49"/>
  <c r="P331" i="49"/>
  <c r="Q331" i="49"/>
  <c r="D332" i="49"/>
  <c r="E332" i="49"/>
  <c r="F332" i="49"/>
  <c r="G332" i="49"/>
  <c r="H332" i="49"/>
  <c r="I332" i="49"/>
  <c r="J332" i="49"/>
  <c r="K332" i="49"/>
  <c r="L332" i="49"/>
  <c r="M332" i="49"/>
  <c r="N332" i="49"/>
  <c r="O332" i="49"/>
  <c r="P332" i="49"/>
  <c r="Q332" i="49"/>
  <c r="D333" i="49"/>
  <c r="E333" i="49"/>
  <c r="F333" i="49"/>
  <c r="G333" i="49"/>
  <c r="H333" i="49"/>
  <c r="I333" i="49"/>
  <c r="J333" i="49"/>
  <c r="K333" i="49"/>
  <c r="L333" i="49"/>
  <c r="M333" i="49"/>
  <c r="N333" i="49"/>
  <c r="O333" i="49"/>
  <c r="P333" i="49"/>
  <c r="Q333" i="49"/>
  <c r="D334" i="49"/>
  <c r="E334" i="49"/>
  <c r="F334" i="49"/>
  <c r="G334" i="49"/>
  <c r="H334" i="49"/>
  <c r="I334" i="49"/>
  <c r="J334" i="49"/>
  <c r="K334" i="49"/>
  <c r="L334" i="49"/>
  <c r="M334" i="49"/>
  <c r="N334" i="49"/>
  <c r="O334" i="49"/>
  <c r="P334" i="49"/>
  <c r="Q334" i="49"/>
  <c r="D335" i="49"/>
  <c r="E335" i="49"/>
  <c r="F335" i="49"/>
  <c r="G335" i="49"/>
  <c r="H335" i="49"/>
  <c r="I335" i="49"/>
  <c r="J335" i="49"/>
  <c r="K335" i="49"/>
  <c r="L335" i="49"/>
  <c r="M335" i="49"/>
  <c r="N335" i="49"/>
  <c r="O335" i="49"/>
  <c r="P335" i="49"/>
  <c r="Q335" i="49"/>
  <c r="D336" i="49"/>
  <c r="E336" i="49"/>
  <c r="F336" i="49"/>
  <c r="G336" i="49"/>
  <c r="H336" i="49"/>
  <c r="I336" i="49"/>
  <c r="J336" i="49"/>
  <c r="K336" i="49"/>
  <c r="L336" i="49"/>
  <c r="M336" i="49"/>
  <c r="N336" i="49"/>
  <c r="O336" i="49"/>
  <c r="P336" i="49"/>
  <c r="Q336" i="49"/>
  <c r="D337" i="49"/>
  <c r="E337" i="49"/>
  <c r="F337" i="49"/>
  <c r="G337" i="49"/>
  <c r="H337" i="49"/>
  <c r="I337" i="49"/>
  <c r="J337" i="49"/>
  <c r="K337" i="49"/>
  <c r="L337" i="49"/>
  <c r="M337" i="49"/>
  <c r="N337" i="49"/>
  <c r="O337" i="49"/>
  <c r="P337" i="49"/>
  <c r="Q337" i="49"/>
  <c r="D338" i="49"/>
  <c r="E338" i="49"/>
  <c r="F338" i="49"/>
  <c r="G338" i="49"/>
  <c r="H338" i="49"/>
  <c r="I338" i="49"/>
  <c r="J338" i="49"/>
  <c r="K338" i="49"/>
  <c r="L338" i="49"/>
  <c r="M338" i="49"/>
  <c r="N338" i="49"/>
  <c r="O338" i="49"/>
  <c r="P338" i="49"/>
  <c r="Q338" i="49"/>
  <c r="D339" i="49"/>
  <c r="E339" i="49"/>
  <c r="F339" i="49"/>
  <c r="G339" i="49"/>
  <c r="H339" i="49"/>
  <c r="I339" i="49"/>
  <c r="J339" i="49"/>
  <c r="K339" i="49"/>
  <c r="L339" i="49"/>
  <c r="M339" i="49"/>
  <c r="N339" i="49"/>
  <c r="O339" i="49"/>
  <c r="P339" i="49"/>
  <c r="Q339" i="49"/>
  <c r="D340" i="49"/>
  <c r="E340" i="49"/>
  <c r="F340" i="49"/>
  <c r="G340" i="49"/>
  <c r="H340" i="49"/>
  <c r="I340" i="49"/>
  <c r="J340" i="49"/>
  <c r="K340" i="49"/>
  <c r="L340" i="49"/>
  <c r="M340" i="49"/>
  <c r="N340" i="49"/>
  <c r="O340" i="49"/>
  <c r="P340" i="49"/>
  <c r="Q340" i="49"/>
  <c r="D341" i="49"/>
  <c r="E341" i="49"/>
  <c r="F341" i="49"/>
  <c r="G341" i="49"/>
  <c r="H341" i="49"/>
  <c r="I341" i="49"/>
  <c r="J341" i="49"/>
  <c r="K341" i="49"/>
  <c r="L341" i="49"/>
  <c r="M341" i="49"/>
  <c r="N341" i="49"/>
  <c r="O341" i="49"/>
  <c r="P341" i="49"/>
  <c r="Q341" i="49"/>
  <c r="D342" i="49"/>
  <c r="E342" i="49"/>
  <c r="F342" i="49"/>
  <c r="G342" i="49"/>
  <c r="H342" i="49"/>
  <c r="I342" i="49"/>
  <c r="J342" i="49"/>
  <c r="K342" i="49"/>
  <c r="L342" i="49"/>
  <c r="M342" i="49"/>
  <c r="N342" i="49"/>
  <c r="O342" i="49"/>
  <c r="P342" i="49"/>
  <c r="Q342" i="49"/>
  <c r="D343" i="49"/>
  <c r="E343" i="49"/>
  <c r="F343" i="49"/>
  <c r="G343" i="49"/>
  <c r="H343" i="49"/>
  <c r="I343" i="49"/>
  <c r="J343" i="49"/>
  <c r="K343" i="49"/>
  <c r="L343" i="49"/>
  <c r="M343" i="49"/>
  <c r="N343" i="49"/>
  <c r="O343" i="49"/>
  <c r="P343" i="49"/>
  <c r="Q343" i="49"/>
  <c r="D344" i="49"/>
  <c r="E344" i="49"/>
  <c r="F344" i="49"/>
  <c r="G344" i="49"/>
  <c r="H344" i="49"/>
  <c r="I344" i="49"/>
  <c r="J344" i="49"/>
  <c r="K344" i="49"/>
  <c r="L344" i="49"/>
  <c r="M344" i="49"/>
  <c r="N344" i="49"/>
  <c r="O344" i="49"/>
  <c r="P344" i="49"/>
  <c r="Q344" i="49"/>
  <c r="D345" i="49"/>
  <c r="E345" i="49"/>
  <c r="F345" i="49"/>
  <c r="G345" i="49"/>
  <c r="H345" i="49"/>
  <c r="I345" i="49"/>
  <c r="J345" i="49"/>
  <c r="K345" i="49"/>
  <c r="L345" i="49"/>
  <c r="M345" i="49"/>
  <c r="N345" i="49"/>
  <c r="O345" i="49"/>
  <c r="P345" i="49"/>
  <c r="Q345" i="49"/>
  <c r="D346" i="49"/>
  <c r="E346" i="49"/>
  <c r="F346" i="49"/>
  <c r="G346" i="49"/>
  <c r="H346" i="49"/>
  <c r="I346" i="49"/>
  <c r="J346" i="49"/>
  <c r="K346" i="49"/>
  <c r="L346" i="49"/>
  <c r="M346" i="49"/>
  <c r="N346" i="49"/>
  <c r="O346" i="49"/>
  <c r="P346" i="49"/>
  <c r="Q346" i="49"/>
  <c r="D347" i="49"/>
  <c r="E347" i="49"/>
  <c r="F347" i="49"/>
  <c r="G347" i="49"/>
  <c r="H347" i="49"/>
  <c r="I347" i="49"/>
  <c r="J347" i="49"/>
  <c r="K347" i="49"/>
  <c r="L347" i="49"/>
  <c r="M347" i="49"/>
  <c r="N347" i="49"/>
  <c r="O347" i="49"/>
  <c r="P347" i="49"/>
  <c r="Q347" i="49"/>
  <c r="D348" i="49"/>
  <c r="E348" i="49"/>
  <c r="F348" i="49"/>
  <c r="G348" i="49"/>
  <c r="H348" i="49"/>
  <c r="I348" i="49"/>
  <c r="J348" i="49"/>
  <c r="K348" i="49"/>
  <c r="L348" i="49"/>
  <c r="M348" i="49"/>
  <c r="N348" i="49"/>
  <c r="O348" i="49"/>
  <c r="P348" i="49"/>
  <c r="Q348" i="49"/>
  <c r="D349" i="49"/>
  <c r="E349" i="49"/>
  <c r="F349" i="49"/>
  <c r="G349" i="49"/>
  <c r="H349" i="49"/>
  <c r="I349" i="49"/>
  <c r="J349" i="49"/>
  <c r="K349" i="49"/>
  <c r="L349" i="49"/>
  <c r="M349" i="49"/>
  <c r="N349" i="49"/>
  <c r="O349" i="49"/>
  <c r="P349" i="49"/>
  <c r="Q349" i="49"/>
  <c r="D350" i="49"/>
  <c r="E350" i="49"/>
  <c r="F350" i="49"/>
  <c r="G350" i="49"/>
  <c r="H350" i="49"/>
  <c r="I350" i="49"/>
  <c r="J350" i="49"/>
  <c r="K350" i="49"/>
  <c r="L350" i="49"/>
  <c r="M350" i="49"/>
  <c r="N350" i="49"/>
  <c r="O350" i="49"/>
  <c r="P350" i="49"/>
  <c r="Q350" i="49"/>
  <c r="D351" i="49"/>
  <c r="E351" i="49"/>
  <c r="F351" i="49"/>
  <c r="G351" i="49"/>
  <c r="H351" i="49"/>
  <c r="I351" i="49"/>
  <c r="J351" i="49"/>
  <c r="K351" i="49"/>
  <c r="L351" i="49"/>
  <c r="M351" i="49"/>
  <c r="N351" i="49"/>
  <c r="O351" i="49"/>
  <c r="P351" i="49"/>
  <c r="Q351" i="49"/>
  <c r="D352" i="49"/>
  <c r="E352" i="49"/>
  <c r="F352" i="49"/>
  <c r="G352" i="49"/>
  <c r="H352" i="49"/>
  <c r="I352" i="49"/>
  <c r="J352" i="49"/>
  <c r="K352" i="49"/>
  <c r="L352" i="49"/>
  <c r="M352" i="49"/>
  <c r="N352" i="49"/>
  <c r="O352" i="49"/>
  <c r="P352" i="49"/>
  <c r="Q352" i="49"/>
  <c r="D353" i="49"/>
  <c r="E353" i="49"/>
  <c r="F353" i="49"/>
  <c r="G353" i="49"/>
  <c r="H353" i="49"/>
  <c r="I353" i="49"/>
  <c r="J353" i="49"/>
  <c r="K353" i="49"/>
  <c r="L353" i="49"/>
  <c r="M353" i="49"/>
  <c r="N353" i="49"/>
  <c r="O353" i="49"/>
  <c r="P353" i="49"/>
  <c r="Q353" i="49"/>
  <c r="D354" i="49"/>
  <c r="E354" i="49"/>
  <c r="F354" i="49"/>
  <c r="G354" i="49"/>
  <c r="H354" i="49"/>
  <c r="I354" i="49"/>
  <c r="J354" i="49"/>
  <c r="K354" i="49"/>
  <c r="L354" i="49"/>
  <c r="M354" i="49"/>
  <c r="N354" i="49"/>
  <c r="O354" i="49"/>
  <c r="P354" i="49"/>
  <c r="Q354" i="49"/>
  <c r="D355" i="49"/>
  <c r="E355" i="49"/>
  <c r="F355" i="49"/>
  <c r="G355" i="49"/>
  <c r="H355" i="49"/>
  <c r="I355" i="49"/>
  <c r="J355" i="49"/>
  <c r="K355" i="49"/>
  <c r="L355" i="49"/>
  <c r="M355" i="49"/>
  <c r="N355" i="49"/>
  <c r="O355" i="49"/>
  <c r="P355" i="49"/>
  <c r="Q355" i="49"/>
  <c r="D356" i="49"/>
  <c r="E356" i="49"/>
  <c r="F356" i="49"/>
  <c r="G356" i="49"/>
  <c r="H356" i="49"/>
  <c r="I356" i="49"/>
  <c r="J356" i="49"/>
  <c r="K356" i="49"/>
  <c r="L356" i="49"/>
  <c r="M356" i="49"/>
  <c r="N356" i="49"/>
  <c r="O356" i="49"/>
  <c r="P356" i="49"/>
  <c r="Q356" i="49"/>
  <c r="D357" i="49"/>
  <c r="E357" i="49"/>
  <c r="F357" i="49"/>
  <c r="G357" i="49"/>
  <c r="H357" i="49"/>
  <c r="I357" i="49"/>
  <c r="J357" i="49"/>
  <c r="K357" i="49"/>
  <c r="L357" i="49"/>
  <c r="M357" i="49"/>
  <c r="N357" i="49"/>
  <c r="O357" i="49"/>
  <c r="P357" i="49"/>
  <c r="Q357" i="49"/>
  <c r="D358" i="49"/>
  <c r="E358" i="49"/>
  <c r="F358" i="49"/>
  <c r="G358" i="49"/>
  <c r="H358" i="49"/>
  <c r="I358" i="49"/>
  <c r="J358" i="49"/>
  <c r="K358" i="49"/>
  <c r="L358" i="49"/>
  <c r="M358" i="49"/>
  <c r="N358" i="49"/>
  <c r="O358" i="49"/>
  <c r="P358" i="49"/>
  <c r="Q358" i="49"/>
  <c r="D359" i="49"/>
  <c r="E359" i="49"/>
  <c r="F359" i="49"/>
  <c r="G359" i="49"/>
  <c r="H359" i="49"/>
  <c r="I359" i="49"/>
  <c r="J359" i="49"/>
  <c r="K359" i="49"/>
  <c r="L359" i="49"/>
  <c r="M359" i="49"/>
  <c r="N359" i="49"/>
  <c r="O359" i="49"/>
  <c r="P359" i="49"/>
  <c r="Q359" i="49"/>
  <c r="D360" i="49"/>
  <c r="E360" i="49"/>
  <c r="F360" i="49"/>
  <c r="G360" i="49"/>
  <c r="H360" i="49"/>
  <c r="I360" i="49"/>
  <c r="J360" i="49"/>
  <c r="K360" i="49"/>
  <c r="L360" i="49"/>
  <c r="M360" i="49"/>
  <c r="N360" i="49"/>
  <c r="O360" i="49"/>
  <c r="P360" i="49"/>
  <c r="Q360" i="49"/>
  <c r="D361" i="49"/>
  <c r="E361" i="49"/>
  <c r="F361" i="49"/>
  <c r="G361" i="49"/>
  <c r="H361" i="49"/>
  <c r="I361" i="49"/>
  <c r="J361" i="49"/>
  <c r="K361" i="49"/>
  <c r="L361" i="49"/>
  <c r="M361" i="49"/>
  <c r="N361" i="49"/>
  <c r="O361" i="49"/>
  <c r="P361" i="49"/>
  <c r="Q361" i="49"/>
  <c r="D362" i="49"/>
  <c r="E362" i="49"/>
  <c r="F362" i="49"/>
  <c r="G362" i="49"/>
  <c r="H362" i="49"/>
  <c r="I362" i="49"/>
  <c r="J362" i="49"/>
  <c r="K362" i="49"/>
  <c r="L362" i="49"/>
  <c r="M362" i="49"/>
  <c r="N362" i="49"/>
  <c r="O362" i="49"/>
  <c r="P362" i="49"/>
  <c r="Q362" i="49"/>
  <c r="D314" i="49"/>
  <c r="E314" i="49"/>
  <c r="F314" i="49"/>
  <c r="G314" i="49"/>
  <c r="H314" i="49"/>
  <c r="I314" i="49"/>
  <c r="J314" i="49"/>
  <c r="K314" i="49"/>
  <c r="L314" i="49"/>
  <c r="M314" i="49"/>
  <c r="N314" i="49"/>
  <c r="O314" i="49"/>
  <c r="P314" i="49"/>
  <c r="Q314" i="49"/>
  <c r="D195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D196" i="49"/>
  <c r="E196" i="49"/>
  <c r="F196" i="49"/>
  <c r="G196" i="49"/>
  <c r="H196" i="49"/>
  <c r="I196" i="49"/>
  <c r="J196" i="49"/>
  <c r="K196" i="49"/>
  <c r="L196" i="49"/>
  <c r="M196" i="49"/>
  <c r="N196" i="49"/>
  <c r="O196" i="49"/>
  <c r="P196" i="49"/>
  <c r="Q196" i="49"/>
  <c r="D197" i="49"/>
  <c r="E197" i="49"/>
  <c r="F197" i="49"/>
  <c r="G197" i="49"/>
  <c r="H197" i="49"/>
  <c r="I197" i="49"/>
  <c r="J197" i="49"/>
  <c r="K197" i="49"/>
  <c r="L197" i="49"/>
  <c r="M197" i="49"/>
  <c r="N197" i="49"/>
  <c r="O197" i="49"/>
  <c r="P197" i="49"/>
  <c r="Q197" i="49"/>
  <c r="D198" i="49"/>
  <c r="E198" i="49"/>
  <c r="F198" i="49"/>
  <c r="G198" i="49"/>
  <c r="H198" i="49"/>
  <c r="I198" i="49"/>
  <c r="J198" i="49"/>
  <c r="K198" i="49"/>
  <c r="L198" i="49"/>
  <c r="M198" i="49"/>
  <c r="N198" i="49"/>
  <c r="O198" i="49"/>
  <c r="P198" i="49"/>
  <c r="Q198" i="49"/>
  <c r="D199" i="49"/>
  <c r="E199" i="49"/>
  <c r="F199" i="49"/>
  <c r="G199" i="49"/>
  <c r="H199" i="49"/>
  <c r="I199" i="49"/>
  <c r="J199" i="49"/>
  <c r="K199" i="49"/>
  <c r="L199" i="49"/>
  <c r="M199" i="49"/>
  <c r="N199" i="49"/>
  <c r="O199" i="49"/>
  <c r="P199" i="49"/>
  <c r="Q199" i="49"/>
  <c r="D200" i="49"/>
  <c r="E200" i="49"/>
  <c r="F200" i="49"/>
  <c r="G200" i="49"/>
  <c r="H200" i="49"/>
  <c r="I200" i="49"/>
  <c r="J200" i="49"/>
  <c r="K200" i="49"/>
  <c r="L200" i="49"/>
  <c r="M200" i="49"/>
  <c r="N200" i="49"/>
  <c r="O200" i="49"/>
  <c r="P200" i="49"/>
  <c r="Q200" i="49"/>
  <c r="D201" i="49"/>
  <c r="E201" i="49"/>
  <c r="F201" i="49"/>
  <c r="G201" i="49"/>
  <c r="H201" i="49"/>
  <c r="I201" i="49"/>
  <c r="J201" i="49"/>
  <c r="K201" i="49"/>
  <c r="L201" i="49"/>
  <c r="M201" i="49"/>
  <c r="N201" i="49"/>
  <c r="O201" i="49"/>
  <c r="P201" i="49"/>
  <c r="Q201" i="49"/>
  <c r="D202" i="49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D203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D204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D205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D206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D207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D208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D209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D210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D211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D212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D213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D214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D215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D216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D217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D218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D219" i="49"/>
  <c r="E219" i="49"/>
  <c r="F219" i="49"/>
  <c r="G219" i="49"/>
  <c r="H219" i="49"/>
  <c r="I219" i="49"/>
  <c r="J219" i="49"/>
  <c r="K219" i="49"/>
  <c r="L219" i="49"/>
  <c r="M219" i="49"/>
  <c r="N219" i="49"/>
  <c r="O219" i="49"/>
  <c r="P219" i="49"/>
  <c r="Q219" i="49"/>
  <c r="D220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D221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D222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D223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D224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D225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D226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D227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D228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D229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D230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D231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D232" i="49"/>
  <c r="E232" i="49"/>
  <c r="F232" i="49"/>
  <c r="G232" i="49"/>
  <c r="H232" i="49"/>
  <c r="I232" i="49"/>
  <c r="J232" i="49"/>
  <c r="K232" i="49"/>
  <c r="L232" i="49"/>
  <c r="M232" i="49"/>
  <c r="N232" i="49"/>
  <c r="O232" i="49"/>
  <c r="P232" i="49"/>
  <c r="Q232" i="49"/>
  <c r="D233" i="49"/>
  <c r="E233" i="49"/>
  <c r="F233" i="49"/>
  <c r="G233" i="49"/>
  <c r="H233" i="49"/>
  <c r="I233" i="49"/>
  <c r="J233" i="49"/>
  <c r="K233" i="49"/>
  <c r="L233" i="49"/>
  <c r="M233" i="49"/>
  <c r="N233" i="49"/>
  <c r="O233" i="49"/>
  <c r="P233" i="49"/>
  <c r="Q233" i="49"/>
  <c r="D234" i="49"/>
  <c r="E234" i="49"/>
  <c r="F234" i="49"/>
  <c r="G234" i="49"/>
  <c r="H234" i="49"/>
  <c r="I234" i="49"/>
  <c r="J234" i="49"/>
  <c r="K234" i="49"/>
  <c r="L234" i="49"/>
  <c r="M234" i="49"/>
  <c r="N234" i="49"/>
  <c r="O234" i="49"/>
  <c r="P234" i="49"/>
  <c r="Q234" i="49"/>
  <c r="D235" i="49"/>
  <c r="E235" i="49"/>
  <c r="F235" i="49"/>
  <c r="G235" i="49"/>
  <c r="H235" i="49"/>
  <c r="I235" i="49"/>
  <c r="J235" i="49"/>
  <c r="K235" i="49"/>
  <c r="L235" i="49"/>
  <c r="M235" i="49"/>
  <c r="N235" i="49"/>
  <c r="O235" i="49"/>
  <c r="P235" i="49"/>
  <c r="Q235" i="49"/>
  <c r="D236" i="49"/>
  <c r="E236" i="49"/>
  <c r="F236" i="49"/>
  <c r="G236" i="49"/>
  <c r="H236" i="49"/>
  <c r="I236" i="49"/>
  <c r="J236" i="49"/>
  <c r="K236" i="49"/>
  <c r="L236" i="49"/>
  <c r="M236" i="49"/>
  <c r="N236" i="49"/>
  <c r="O236" i="49"/>
  <c r="P236" i="49"/>
  <c r="Q236" i="49"/>
  <c r="D237" i="49"/>
  <c r="E237" i="49"/>
  <c r="F237" i="49"/>
  <c r="G237" i="49"/>
  <c r="H237" i="49"/>
  <c r="I237" i="49"/>
  <c r="J237" i="49"/>
  <c r="K237" i="49"/>
  <c r="L237" i="49"/>
  <c r="M237" i="49"/>
  <c r="N237" i="49"/>
  <c r="O237" i="49"/>
  <c r="P237" i="49"/>
  <c r="Q237" i="49"/>
  <c r="D238" i="49"/>
  <c r="E238" i="49"/>
  <c r="F238" i="49"/>
  <c r="G238" i="49"/>
  <c r="H238" i="49"/>
  <c r="I238" i="49"/>
  <c r="J238" i="49"/>
  <c r="K238" i="49"/>
  <c r="L238" i="49"/>
  <c r="M238" i="49"/>
  <c r="N238" i="49"/>
  <c r="O238" i="49"/>
  <c r="P238" i="49"/>
  <c r="Q238" i="49"/>
  <c r="D239" i="49"/>
  <c r="E239" i="49"/>
  <c r="F239" i="49"/>
  <c r="G239" i="49"/>
  <c r="H239" i="49"/>
  <c r="I239" i="49"/>
  <c r="J239" i="49"/>
  <c r="K239" i="49"/>
  <c r="L239" i="49"/>
  <c r="M239" i="49"/>
  <c r="N239" i="49"/>
  <c r="O239" i="49"/>
  <c r="P239" i="49"/>
  <c r="Q239" i="49"/>
  <c r="D240" i="49"/>
  <c r="E240" i="49"/>
  <c r="F240" i="49"/>
  <c r="G240" i="49"/>
  <c r="H240" i="49"/>
  <c r="I240" i="49"/>
  <c r="J240" i="49"/>
  <c r="K240" i="49"/>
  <c r="L240" i="49"/>
  <c r="M240" i="49"/>
  <c r="N240" i="49"/>
  <c r="O240" i="49"/>
  <c r="P240" i="49"/>
  <c r="Q240" i="49"/>
  <c r="D241" i="49"/>
  <c r="E241" i="49"/>
  <c r="F241" i="49"/>
  <c r="G241" i="49"/>
  <c r="H241" i="49"/>
  <c r="I241" i="49"/>
  <c r="J241" i="49"/>
  <c r="K241" i="49"/>
  <c r="L241" i="49"/>
  <c r="M241" i="49"/>
  <c r="N241" i="49"/>
  <c r="O241" i="49"/>
  <c r="P241" i="49"/>
  <c r="Q241" i="49"/>
  <c r="D242" i="49"/>
  <c r="E242" i="49"/>
  <c r="F242" i="49"/>
  <c r="G242" i="49"/>
  <c r="H242" i="49"/>
  <c r="I242" i="49"/>
  <c r="J242" i="49"/>
  <c r="K242" i="49"/>
  <c r="L242" i="49"/>
  <c r="M242" i="49"/>
  <c r="N242" i="49"/>
  <c r="O242" i="49"/>
  <c r="P242" i="49"/>
  <c r="Q242" i="49"/>
  <c r="D194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D75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D76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D77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D78" i="49"/>
  <c r="E78" i="49"/>
  <c r="F78" i="49"/>
  <c r="G78" i="49"/>
  <c r="H78" i="49"/>
  <c r="I78" i="49"/>
  <c r="J78" i="49"/>
  <c r="K78" i="49"/>
  <c r="L78" i="49"/>
  <c r="M78" i="49"/>
  <c r="N78" i="49"/>
  <c r="O78" i="49"/>
  <c r="P78" i="49"/>
  <c r="Q78" i="49"/>
  <c r="D79" i="49"/>
  <c r="E79" i="49"/>
  <c r="F79" i="49"/>
  <c r="G79" i="49"/>
  <c r="H79" i="49"/>
  <c r="I79" i="49"/>
  <c r="J79" i="49"/>
  <c r="K79" i="49"/>
  <c r="L79" i="49"/>
  <c r="M79" i="49"/>
  <c r="N79" i="49"/>
  <c r="O79" i="49"/>
  <c r="P79" i="49"/>
  <c r="Q79" i="49"/>
  <c r="D80" i="49"/>
  <c r="E80" i="49"/>
  <c r="F80" i="49"/>
  <c r="G80" i="49"/>
  <c r="H80" i="49"/>
  <c r="I80" i="49"/>
  <c r="J80" i="49"/>
  <c r="K80" i="49"/>
  <c r="L80" i="49"/>
  <c r="M80" i="49"/>
  <c r="N80" i="49"/>
  <c r="O80" i="49"/>
  <c r="P80" i="49"/>
  <c r="Q80" i="49"/>
  <c r="D81" i="49"/>
  <c r="E81" i="49"/>
  <c r="F81" i="49"/>
  <c r="G81" i="49"/>
  <c r="H81" i="49"/>
  <c r="I81" i="49"/>
  <c r="J81" i="49"/>
  <c r="K81" i="49"/>
  <c r="L81" i="49"/>
  <c r="M81" i="49"/>
  <c r="N81" i="49"/>
  <c r="O81" i="49"/>
  <c r="P81" i="49"/>
  <c r="Q81" i="49"/>
  <c r="D82" i="49"/>
  <c r="E82" i="49"/>
  <c r="F82" i="49"/>
  <c r="G82" i="49"/>
  <c r="H82" i="49"/>
  <c r="I82" i="49"/>
  <c r="J82" i="49"/>
  <c r="K82" i="49"/>
  <c r="L82" i="49"/>
  <c r="M82" i="49"/>
  <c r="N82" i="49"/>
  <c r="O82" i="49"/>
  <c r="P82" i="49"/>
  <c r="Q82" i="49"/>
  <c r="D83" i="49"/>
  <c r="E83" i="49"/>
  <c r="F83" i="49"/>
  <c r="G83" i="49"/>
  <c r="H83" i="49"/>
  <c r="I83" i="49"/>
  <c r="J83" i="49"/>
  <c r="K83" i="49"/>
  <c r="L83" i="49"/>
  <c r="M83" i="49"/>
  <c r="N83" i="49"/>
  <c r="O83" i="49"/>
  <c r="P83" i="49"/>
  <c r="Q83" i="49"/>
  <c r="D84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D85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D86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D87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D88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D89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D90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D91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D92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D93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D94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D95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D96" i="49"/>
  <c r="E96" i="49"/>
  <c r="F96" i="49"/>
  <c r="G96" i="49"/>
  <c r="H96" i="49"/>
  <c r="I96" i="49"/>
  <c r="J96" i="49"/>
  <c r="K96" i="49"/>
  <c r="L96" i="49"/>
  <c r="M96" i="49"/>
  <c r="N96" i="49"/>
  <c r="O96" i="49"/>
  <c r="P96" i="49"/>
  <c r="Q96" i="49"/>
  <c r="D97" i="49"/>
  <c r="E97" i="49"/>
  <c r="F97" i="49"/>
  <c r="G97" i="49"/>
  <c r="H97" i="49"/>
  <c r="I97" i="49"/>
  <c r="J97" i="49"/>
  <c r="K97" i="49"/>
  <c r="L97" i="49"/>
  <c r="M97" i="49"/>
  <c r="N97" i="49"/>
  <c r="O97" i="49"/>
  <c r="P97" i="49"/>
  <c r="Q97" i="49"/>
  <c r="D98" i="49"/>
  <c r="E98" i="49"/>
  <c r="F98" i="49"/>
  <c r="G98" i="49"/>
  <c r="H98" i="49"/>
  <c r="I98" i="49"/>
  <c r="J98" i="49"/>
  <c r="K98" i="49"/>
  <c r="L98" i="49"/>
  <c r="M98" i="49"/>
  <c r="N98" i="49"/>
  <c r="O98" i="49"/>
  <c r="P98" i="49"/>
  <c r="Q98" i="49"/>
  <c r="D99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D100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D101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D102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D103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D104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D105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D106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D107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D108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D109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D110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D111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D112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D113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D114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D115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D116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D117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D118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D119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D120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D121" i="49"/>
  <c r="E121" i="49"/>
  <c r="F121" i="49"/>
  <c r="G121" i="49"/>
  <c r="H121" i="49"/>
  <c r="I121" i="49"/>
  <c r="J121" i="49"/>
  <c r="K121" i="49"/>
  <c r="L121" i="49"/>
  <c r="M121" i="49"/>
  <c r="N121" i="49"/>
  <c r="O121" i="49"/>
  <c r="P121" i="49"/>
  <c r="Q121" i="49"/>
  <c r="D122" i="49"/>
  <c r="E122" i="49"/>
  <c r="F122" i="49"/>
  <c r="G122" i="49"/>
  <c r="H122" i="49"/>
  <c r="I122" i="49"/>
  <c r="J122" i="49"/>
  <c r="K122" i="49"/>
  <c r="L122" i="49"/>
  <c r="M122" i="49"/>
  <c r="N122" i="49"/>
  <c r="O122" i="49"/>
  <c r="P122" i="49"/>
  <c r="Q122" i="49"/>
  <c r="D74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D315" i="48"/>
  <c r="E315" i="48"/>
  <c r="F315" i="48"/>
  <c r="G315" i="48"/>
  <c r="H315" i="48"/>
  <c r="I315" i="48"/>
  <c r="J315" i="48"/>
  <c r="K315" i="48"/>
  <c r="L315" i="48"/>
  <c r="M315" i="48"/>
  <c r="N315" i="48"/>
  <c r="O315" i="48"/>
  <c r="P315" i="48"/>
  <c r="Q315" i="48"/>
  <c r="D316" i="48"/>
  <c r="E316" i="48"/>
  <c r="F316" i="48"/>
  <c r="G316" i="48"/>
  <c r="H316" i="48"/>
  <c r="I316" i="48"/>
  <c r="J316" i="48"/>
  <c r="K316" i="48"/>
  <c r="L316" i="48"/>
  <c r="M316" i="48"/>
  <c r="N316" i="48"/>
  <c r="O316" i="48"/>
  <c r="P316" i="48"/>
  <c r="Q316" i="48"/>
  <c r="D317" i="48"/>
  <c r="E317" i="48"/>
  <c r="F317" i="48"/>
  <c r="G317" i="48"/>
  <c r="H317" i="48"/>
  <c r="I317" i="48"/>
  <c r="J317" i="48"/>
  <c r="K317" i="48"/>
  <c r="L317" i="48"/>
  <c r="M317" i="48"/>
  <c r="N317" i="48"/>
  <c r="O317" i="48"/>
  <c r="P317" i="48"/>
  <c r="Q317" i="48"/>
  <c r="D318" i="48"/>
  <c r="E318" i="48"/>
  <c r="F318" i="48"/>
  <c r="G318" i="48"/>
  <c r="H318" i="48"/>
  <c r="I318" i="48"/>
  <c r="J318" i="48"/>
  <c r="K318" i="48"/>
  <c r="L318" i="48"/>
  <c r="M318" i="48"/>
  <c r="N318" i="48"/>
  <c r="O318" i="48"/>
  <c r="P318" i="48"/>
  <c r="Q318" i="48"/>
  <c r="D319" i="48"/>
  <c r="E319" i="48"/>
  <c r="F319" i="48"/>
  <c r="G319" i="48"/>
  <c r="H319" i="48"/>
  <c r="I319" i="48"/>
  <c r="J319" i="48"/>
  <c r="K319" i="48"/>
  <c r="L319" i="48"/>
  <c r="M319" i="48"/>
  <c r="N319" i="48"/>
  <c r="O319" i="48"/>
  <c r="P319" i="48"/>
  <c r="Q319" i="48"/>
  <c r="D320" i="48"/>
  <c r="E320" i="48"/>
  <c r="F320" i="48"/>
  <c r="G320" i="48"/>
  <c r="H320" i="48"/>
  <c r="I320" i="48"/>
  <c r="J320" i="48"/>
  <c r="K320" i="48"/>
  <c r="L320" i="48"/>
  <c r="M320" i="48"/>
  <c r="N320" i="48"/>
  <c r="O320" i="48"/>
  <c r="P320" i="48"/>
  <c r="Q320" i="48"/>
  <c r="D321" i="48"/>
  <c r="E321" i="48"/>
  <c r="F321" i="48"/>
  <c r="G321" i="48"/>
  <c r="H321" i="48"/>
  <c r="I321" i="48"/>
  <c r="J321" i="48"/>
  <c r="K321" i="48"/>
  <c r="L321" i="48"/>
  <c r="M321" i="48"/>
  <c r="N321" i="48"/>
  <c r="O321" i="48"/>
  <c r="P321" i="48"/>
  <c r="Q321" i="48"/>
  <c r="D322" i="48"/>
  <c r="E322" i="48"/>
  <c r="F322" i="48"/>
  <c r="G322" i="48"/>
  <c r="H322" i="48"/>
  <c r="I322" i="48"/>
  <c r="J322" i="48"/>
  <c r="K322" i="48"/>
  <c r="L322" i="48"/>
  <c r="M322" i="48"/>
  <c r="N322" i="48"/>
  <c r="O322" i="48"/>
  <c r="P322" i="48"/>
  <c r="Q322" i="48"/>
  <c r="D323" i="48"/>
  <c r="E323" i="48"/>
  <c r="F323" i="48"/>
  <c r="G323" i="48"/>
  <c r="H323" i="48"/>
  <c r="I323" i="48"/>
  <c r="J323" i="48"/>
  <c r="K323" i="48"/>
  <c r="L323" i="48"/>
  <c r="M323" i="48"/>
  <c r="N323" i="48"/>
  <c r="O323" i="48"/>
  <c r="P323" i="48"/>
  <c r="Q323" i="48"/>
  <c r="D324" i="48"/>
  <c r="E324" i="48"/>
  <c r="F324" i="48"/>
  <c r="G324" i="48"/>
  <c r="H324" i="48"/>
  <c r="I324" i="48"/>
  <c r="J324" i="48"/>
  <c r="K324" i="48"/>
  <c r="L324" i="48"/>
  <c r="M324" i="48"/>
  <c r="N324" i="48"/>
  <c r="O324" i="48"/>
  <c r="P324" i="48"/>
  <c r="Q324" i="48"/>
  <c r="D325" i="48"/>
  <c r="E325" i="48"/>
  <c r="F325" i="48"/>
  <c r="G325" i="48"/>
  <c r="H325" i="48"/>
  <c r="I325" i="48"/>
  <c r="J325" i="48"/>
  <c r="K325" i="48"/>
  <c r="L325" i="48"/>
  <c r="M325" i="48"/>
  <c r="N325" i="48"/>
  <c r="O325" i="48"/>
  <c r="P325" i="48"/>
  <c r="Q325" i="48"/>
  <c r="D326" i="48"/>
  <c r="E326" i="48"/>
  <c r="F326" i="48"/>
  <c r="G326" i="48"/>
  <c r="H326" i="48"/>
  <c r="I326" i="48"/>
  <c r="J326" i="48"/>
  <c r="K326" i="48"/>
  <c r="L326" i="48"/>
  <c r="M326" i="48"/>
  <c r="N326" i="48"/>
  <c r="O326" i="48"/>
  <c r="P326" i="48"/>
  <c r="Q326" i="48"/>
  <c r="D327" i="48"/>
  <c r="E327" i="48"/>
  <c r="F327" i="48"/>
  <c r="G327" i="48"/>
  <c r="H327" i="48"/>
  <c r="I327" i="48"/>
  <c r="J327" i="48"/>
  <c r="K327" i="48"/>
  <c r="L327" i="48"/>
  <c r="M327" i="48"/>
  <c r="N327" i="48"/>
  <c r="O327" i="48"/>
  <c r="P327" i="48"/>
  <c r="Q327" i="48"/>
  <c r="D328" i="48"/>
  <c r="E328" i="48"/>
  <c r="F328" i="48"/>
  <c r="G328" i="48"/>
  <c r="H328" i="48"/>
  <c r="I328" i="48"/>
  <c r="J328" i="48"/>
  <c r="K328" i="48"/>
  <c r="L328" i="48"/>
  <c r="M328" i="48"/>
  <c r="N328" i="48"/>
  <c r="O328" i="48"/>
  <c r="P328" i="48"/>
  <c r="Q328" i="48"/>
  <c r="D329" i="48"/>
  <c r="E329" i="48"/>
  <c r="F329" i="48"/>
  <c r="G329" i="48"/>
  <c r="H329" i="48"/>
  <c r="I329" i="48"/>
  <c r="J329" i="48"/>
  <c r="K329" i="48"/>
  <c r="L329" i="48"/>
  <c r="M329" i="48"/>
  <c r="N329" i="48"/>
  <c r="O329" i="48"/>
  <c r="P329" i="48"/>
  <c r="Q329" i="48"/>
  <c r="D330" i="48"/>
  <c r="E330" i="48"/>
  <c r="F330" i="48"/>
  <c r="G330" i="48"/>
  <c r="H330" i="48"/>
  <c r="I330" i="48"/>
  <c r="J330" i="48"/>
  <c r="K330" i="48"/>
  <c r="L330" i="48"/>
  <c r="M330" i="48"/>
  <c r="N330" i="48"/>
  <c r="O330" i="48"/>
  <c r="P330" i="48"/>
  <c r="Q330" i="48"/>
  <c r="D331" i="48"/>
  <c r="E331" i="48"/>
  <c r="F331" i="48"/>
  <c r="G331" i="48"/>
  <c r="H331" i="48"/>
  <c r="I331" i="48"/>
  <c r="J331" i="48"/>
  <c r="K331" i="48"/>
  <c r="L331" i="48"/>
  <c r="M331" i="48"/>
  <c r="N331" i="48"/>
  <c r="O331" i="48"/>
  <c r="P331" i="48"/>
  <c r="Q331" i="48"/>
  <c r="D332" i="48"/>
  <c r="E332" i="48"/>
  <c r="F332" i="48"/>
  <c r="G332" i="48"/>
  <c r="H332" i="48"/>
  <c r="I332" i="48"/>
  <c r="J332" i="48"/>
  <c r="K332" i="48"/>
  <c r="L332" i="48"/>
  <c r="M332" i="48"/>
  <c r="N332" i="48"/>
  <c r="O332" i="48"/>
  <c r="P332" i="48"/>
  <c r="Q332" i="48"/>
  <c r="D333" i="48"/>
  <c r="E333" i="48"/>
  <c r="F333" i="48"/>
  <c r="G333" i="48"/>
  <c r="H333" i="48"/>
  <c r="I333" i="48"/>
  <c r="J333" i="48"/>
  <c r="K333" i="48"/>
  <c r="L333" i="48"/>
  <c r="M333" i="48"/>
  <c r="N333" i="48"/>
  <c r="O333" i="48"/>
  <c r="P333" i="48"/>
  <c r="Q333" i="48"/>
  <c r="D334" i="48"/>
  <c r="E334" i="48"/>
  <c r="F334" i="48"/>
  <c r="G334" i="48"/>
  <c r="H334" i="48"/>
  <c r="I334" i="48"/>
  <c r="J334" i="48"/>
  <c r="K334" i="48"/>
  <c r="L334" i="48"/>
  <c r="M334" i="48"/>
  <c r="N334" i="48"/>
  <c r="O334" i="48"/>
  <c r="P334" i="48"/>
  <c r="Q334" i="48"/>
  <c r="D335" i="48"/>
  <c r="E335" i="48"/>
  <c r="F335" i="48"/>
  <c r="G335" i="48"/>
  <c r="H335" i="48"/>
  <c r="I335" i="48"/>
  <c r="J335" i="48"/>
  <c r="K335" i="48"/>
  <c r="L335" i="48"/>
  <c r="M335" i="48"/>
  <c r="N335" i="48"/>
  <c r="O335" i="48"/>
  <c r="P335" i="48"/>
  <c r="Q335" i="48"/>
  <c r="D336" i="48"/>
  <c r="E336" i="48"/>
  <c r="F336" i="48"/>
  <c r="G336" i="48"/>
  <c r="H336" i="48"/>
  <c r="I336" i="48"/>
  <c r="J336" i="48"/>
  <c r="K336" i="48"/>
  <c r="L336" i="48"/>
  <c r="M336" i="48"/>
  <c r="N336" i="48"/>
  <c r="O336" i="48"/>
  <c r="P336" i="48"/>
  <c r="Q336" i="48"/>
  <c r="D337" i="48"/>
  <c r="E337" i="48"/>
  <c r="F337" i="48"/>
  <c r="G337" i="48"/>
  <c r="H337" i="48"/>
  <c r="I337" i="48"/>
  <c r="J337" i="48"/>
  <c r="K337" i="48"/>
  <c r="L337" i="48"/>
  <c r="M337" i="48"/>
  <c r="N337" i="48"/>
  <c r="O337" i="48"/>
  <c r="P337" i="48"/>
  <c r="Q337" i="48"/>
  <c r="D338" i="48"/>
  <c r="E338" i="48"/>
  <c r="F338" i="48"/>
  <c r="G338" i="48"/>
  <c r="H338" i="48"/>
  <c r="I338" i="48"/>
  <c r="J338" i="48"/>
  <c r="K338" i="48"/>
  <c r="L338" i="48"/>
  <c r="M338" i="48"/>
  <c r="N338" i="48"/>
  <c r="O338" i="48"/>
  <c r="P338" i="48"/>
  <c r="Q338" i="48"/>
  <c r="D339" i="48"/>
  <c r="E339" i="48"/>
  <c r="F339" i="48"/>
  <c r="G339" i="48"/>
  <c r="H339" i="48"/>
  <c r="I339" i="48"/>
  <c r="J339" i="48"/>
  <c r="K339" i="48"/>
  <c r="L339" i="48"/>
  <c r="M339" i="48"/>
  <c r="N339" i="48"/>
  <c r="O339" i="48"/>
  <c r="P339" i="48"/>
  <c r="Q339" i="48"/>
  <c r="D340" i="48"/>
  <c r="E340" i="48"/>
  <c r="F340" i="48"/>
  <c r="G340" i="48"/>
  <c r="H340" i="48"/>
  <c r="I340" i="48"/>
  <c r="J340" i="48"/>
  <c r="K340" i="48"/>
  <c r="L340" i="48"/>
  <c r="M340" i="48"/>
  <c r="N340" i="48"/>
  <c r="O340" i="48"/>
  <c r="P340" i="48"/>
  <c r="Q340" i="48"/>
  <c r="D341" i="48"/>
  <c r="E341" i="48"/>
  <c r="F341" i="48"/>
  <c r="G341" i="48"/>
  <c r="H341" i="48"/>
  <c r="I341" i="48"/>
  <c r="J341" i="48"/>
  <c r="K341" i="48"/>
  <c r="L341" i="48"/>
  <c r="M341" i="48"/>
  <c r="N341" i="48"/>
  <c r="O341" i="48"/>
  <c r="P341" i="48"/>
  <c r="Q341" i="48"/>
  <c r="D342" i="48"/>
  <c r="E342" i="48"/>
  <c r="F342" i="48"/>
  <c r="G342" i="48"/>
  <c r="H342" i="48"/>
  <c r="I342" i="48"/>
  <c r="J342" i="48"/>
  <c r="K342" i="48"/>
  <c r="L342" i="48"/>
  <c r="M342" i="48"/>
  <c r="N342" i="48"/>
  <c r="O342" i="48"/>
  <c r="P342" i="48"/>
  <c r="Q342" i="48"/>
  <c r="D343" i="48"/>
  <c r="E343" i="48"/>
  <c r="F343" i="48"/>
  <c r="G343" i="48"/>
  <c r="H343" i="48"/>
  <c r="I343" i="48"/>
  <c r="J343" i="48"/>
  <c r="K343" i="48"/>
  <c r="L343" i="48"/>
  <c r="M343" i="48"/>
  <c r="N343" i="48"/>
  <c r="O343" i="48"/>
  <c r="P343" i="48"/>
  <c r="Q343" i="48"/>
  <c r="D344" i="48"/>
  <c r="E344" i="48"/>
  <c r="F344" i="48"/>
  <c r="G344" i="48"/>
  <c r="H344" i="48"/>
  <c r="I344" i="48"/>
  <c r="J344" i="48"/>
  <c r="K344" i="48"/>
  <c r="L344" i="48"/>
  <c r="M344" i="48"/>
  <c r="N344" i="48"/>
  <c r="O344" i="48"/>
  <c r="P344" i="48"/>
  <c r="Q344" i="48"/>
  <c r="D345" i="48"/>
  <c r="E345" i="48"/>
  <c r="F345" i="48"/>
  <c r="G345" i="48"/>
  <c r="H345" i="48"/>
  <c r="I345" i="48"/>
  <c r="J345" i="48"/>
  <c r="K345" i="48"/>
  <c r="L345" i="48"/>
  <c r="M345" i="48"/>
  <c r="N345" i="48"/>
  <c r="O345" i="48"/>
  <c r="P345" i="48"/>
  <c r="Q345" i="48"/>
  <c r="D346" i="48"/>
  <c r="E346" i="48"/>
  <c r="F346" i="48"/>
  <c r="G346" i="48"/>
  <c r="H346" i="48"/>
  <c r="I346" i="48"/>
  <c r="J346" i="48"/>
  <c r="K346" i="48"/>
  <c r="L346" i="48"/>
  <c r="M346" i="48"/>
  <c r="N346" i="48"/>
  <c r="O346" i="48"/>
  <c r="P346" i="48"/>
  <c r="Q346" i="48"/>
  <c r="D347" i="48"/>
  <c r="E347" i="48"/>
  <c r="F347" i="48"/>
  <c r="G347" i="48"/>
  <c r="H347" i="48"/>
  <c r="I347" i="48"/>
  <c r="J347" i="48"/>
  <c r="K347" i="48"/>
  <c r="L347" i="48"/>
  <c r="M347" i="48"/>
  <c r="N347" i="48"/>
  <c r="O347" i="48"/>
  <c r="P347" i="48"/>
  <c r="Q347" i="48"/>
  <c r="D348" i="48"/>
  <c r="E348" i="48"/>
  <c r="F348" i="48"/>
  <c r="G348" i="48"/>
  <c r="H348" i="48"/>
  <c r="I348" i="48"/>
  <c r="J348" i="48"/>
  <c r="K348" i="48"/>
  <c r="L348" i="48"/>
  <c r="M348" i="48"/>
  <c r="N348" i="48"/>
  <c r="O348" i="48"/>
  <c r="P348" i="48"/>
  <c r="Q348" i="48"/>
  <c r="D349" i="48"/>
  <c r="E349" i="48"/>
  <c r="F349" i="48"/>
  <c r="G349" i="48"/>
  <c r="H349" i="48"/>
  <c r="I349" i="48"/>
  <c r="J349" i="48"/>
  <c r="K349" i="48"/>
  <c r="L349" i="48"/>
  <c r="M349" i="48"/>
  <c r="N349" i="48"/>
  <c r="O349" i="48"/>
  <c r="P349" i="48"/>
  <c r="Q349" i="48"/>
  <c r="D350" i="48"/>
  <c r="E350" i="48"/>
  <c r="F350" i="48"/>
  <c r="G350" i="48"/>
  <c r="H350" i="48"/>
  <c r="I350" i="48"/>
  <c r="J350" i="48"/>
  <c r="K350" i="48"/>
  <c r="L350" i="48"/>
  <c r="M350" i="48"/>
  <c r="N350" i="48"/>
  <c r="O350" i="48"/>
  <c r="P350" i="48"/>
  <c r="Q350" i="48"/>
  <c r="D351" i="48"/>
  <c r="E351" i="48"/>
  <c r="F351" i="48"/>
  <c r="G351" i="48"/>
  <c r="H351" i="48"/>
  <c r="I351" i="48"/>
  <c r="J351" i="48"/>
  <c r="K351" i="48"/>
  <c r="L351" i="48"/>
  <c r="M351" i="48"/>
  <c r="N351" i="48"/>
  <c r="O351" i="48"/>
  <c r="P351" i="48"/>
  <c r="Q351" i="48"/>
  <c r="D352" i="48"/>
  <c r="E352" i="48"/>
  <c r="F352" i="48"/>
  <c r="G352" i="48"/>
  <c r="H352" i="48"/>
  <c r="I352" i="48"/>
  <c r="J352" i="48"/>
  <c r="K352" i="48"/>
  <c r="L352" i="48"/>
  <c r="M352" i="48"/>
  <c r="N352" i="48"/>
  <c r="O352" i="48"/>
  <c r="P352" i="48"/>
  <c r="Q352" i="48"/>
  <c r="D353" i="48"/>
  <c r="E353" i="48"/>
  <c r="F353" i="48"/>
  <c r="G353" i="48"/>
  <c r="H353" i="48"/>
  <c r="I353" i="48"/>
  <c r="J353" i="48"/>
  <c r="K353" i="48"/>
  <c r="L353" i="48"/>
  <c r="M353" i="48"/>
  <c r="N353" i="48"/>
  <c r="O353" i="48"/>
  <c r="P353" i="48"/>
  <c r="Q353" i="48"/>
  <c r="D354" i="48"/>
  <c r="E354" i="48"/>
  <c r="F354" i="48"/>
  <c r="G354" i="48"/>
  <c r="H354" i="48"/>
  <c r="I354" i="48"/>
  <c r="J354" i="48"/>
  <c r="K354" i="48"/>
  <c r="L354" i="48"/>
  <c r="M354" i="48"/>
  <c r="N354" i="48"/>
  <c r="O354" i="48"/>
  <c r="P354" i="48"/>
  <c r="Q354" i="48"/>
  <c r="D355" i="48"/>
  <c r="E355" i="48"/>
  <c r="F355" i="48"/>
  <c r="G355" i="48"/>
  <c r="H355" i="48"/>
  <c r="I355" i="48"/>
  <c r="J355" i="48"/>
  <c r="K355" i="48"/>
  <c r="L355" i="48"/>
  <c r="M355" i="48"/>
  <c r="N355" i="48"/>
  <c r="O355" i="48"/>
  <c r="P355" i="48"/>
  <c r="Q355" i="48"/>
  <c r="D356" i="48"/>
  <c r="E356" i="48"/>
  <c r="F356" i="48"/>
  <c r="G356" i="48"/>
  <c r="H356" i="48"/>
  <c r="I356" i="48"/>
  <c r="J356" i="48"/>
  <c r="K356" i="48"/>
  <c r="L356" i="48"/>
  <c r="M356" i="48"/>
  <c r="N356" i="48"/>
  <c r="O356" i="48"/>
  <c r="P356" i="48"/>
  <c r="Q356" i="48"/>
  <c r="D357" i="48"/>
  <c r="E357" i="48"/>
  <c r="F357" i="48"/>
  <c r="G357" i="48"/>
  <c r="H357" i="48"/>
  <c r="I357" i="48"/>
  <c r="J357" i="48"/>
  <c r="K357" i="48"/>
  <c r="L357" i="48"/>
  <c r="M357" i="48"/>
  <c r="N357" i="48"/>
  <c r="O357" i="48"/>
  <c r="P357" i="48"/>
  <c r="Q357" i="48"/>
  <c r="D358" i="48"/>
  <c r="E358" i="48"/>
  <c r="F358" i="48"/>
  <c r="G358" i="48"/>
  <c r="H358" i="48"/>
  <c r="I358" i="48"/>
  <c r="J358" i="48"/>
  <c r="K358" i="48"/>
  <c r="L358" i="48"/>
  <c r="M358" i="48"/>
  <c r="N358" i="48"/>
  <c r="O358" i="48"/>
  <c r="P358" i="48"/>
  <c r="Q358" i="48"/>
  <c r="D359" i="48"/>
  <c r="E359" i="48"/>
  <c r="F359" i="48"/>
  <c r="G359" i="48"/>
  <c r="H359" i="48"/>
  <c r="I359" i="48"/>
  <c r="J359" i="48"/>
  <c r="K359" i="48"/>
  <c r="L359" i="48"/>
  <c r="M359" i="48"/>
  <c r="N359" i="48"/>
  <c r="O359" i="48"/>
  <c r="P359" i="48"/>
  <c r="Q359" i="48"/>
  <c r="D360" i="48"/>
  <c r="E360" i="48"/>
  <c r="F360" i="48"/>
  <c r="G360" i="48"/>
  <c r="H360" i="48"/>
  <c r="I360" i="48"/>
  <c r="J360" i="48"/>
  <c r="K360" i="48"/>
  <c r="L360" i="48"/>
  <c r="M360" i="48"/>
  <c r="N360" i="48"/>
  <c r="O360" i="48"/>
  <c r="P360" i="48"/>
  <c r="Q360" i="48"/>
  <c r="D361" i="48"/>
  <c r="E361" i="48"/>
  <c r="F361" i="48"/>
  <c r="G361" i="48"/>
  <c r="H361" i="48"/>
  <c r="I361" i="48"/>
  <c r="J361" i="48"/>
  <c r="K361" i="48"/>
  <c r="L361" i="48"/>
  <c r="M361" i="48"/>
  <c r="N361" i="48"/>
  <c r="O361" i="48"/>
  <c r="P361" i="48"/>
  <c r="Q361" i="48"/>
  <c r="D362" i="48"/>
  <c r="E362" i="48"/>
  <c r="F362" i="48"/>
  <c r="G362" i="48"/>
  <c r="H362" i="48"/>
  <c r="I362" i="48"/>
  <c r="J362" i="48"/>
  <c r="K362" i="48"/>
  <c r="L362" i="48"/>
  <c r="M362" i="48"/>
  <c r="N362" i="48"/>
  <c r="O362" i="48"/>
  <c r="P362" i="48"/>
  <c r="Q362" i="48"/>
  <c r="D314" i="48"/>
  <c r="E314" i="48"/>
  <c r="F314" i="48"/>
  <c r="G314" i="48"/>
  <c r="H314" i="48"/>
  <c r="I314" i="48"/>
  <c r="J314" i="48"/>
  <c r="K314" i="48"/>
  <c r="L314" i="48"/>
  <c r="M314" i="48"/>
  <c r="N314" i="48"/>
  <c r="O314" i="48"/>
  <c r="P314" i="48"/>
  <c r="Q314" i="48"/>
  <c r="D195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D196" i="48"/>
  <c r="E196" i="48"/>
  <c r="F196" i="48"/>
  <c r="G196" i="48"/>
  <c r="H196" i="48"/>
  <c r="I196" i="48"/>
  <c r="J196" i="48"/>
  <c r="K196" i="48"/>
  <c r="L196" i="48"/>
  <c r="M196" i="48"/>
  <c r="N196" i="48"/>
  <c r="O196" i="48"/>
  <c r="P196" i="48"/>
  <c r="Q196" i="48"/>
  <c r="D197" i="48"/>
  <c r="E197" i="48"/>
  <c r="F197" i="48"/>
  <c r="G197" i="48"/>
  <c r="H197" i="48"/>
  <c r="I197" i="48"/>
  <c r="J197" i="48"/>
  <c r="K197" i="48"/>
  <c r="L197" i="48"/>
  <c r="M197" i="48"/>
  <c r="N197" i="48"/>
  <c r="O197" i="48"/>
  <c r="P197" i="48"/>
  <c r="Q197" i="48"/>
  <c r="D198" i="48"/>
  <c r="E198" i="48"/>
  <c r="F198" i="48"/>
  <c r="G198" i="48"/>
  <c r="H198" i="48"/>
  <c r="I198" i="48"/>
  <c r="J198" i="48"/>
  <c r="K198" i="48"/>
  <c r="L198" i="48"/>
  <c r="M198" i="48"/>
  <c r="N198" i="48"/>
  <c r="O198" i="48"/>
  <c r="P198" i="48"/>
  <c r="Q198" i="48"/>
  <c r="D199" i="48"/>
  <c r="E199" i="48"/>
  <c r="F199" i="48"/>
  <c r="G199" i="48"/>
  <c r="H199" i="48"/>
  <c r="I199" i="48"/>
  <c r="J199" i="48"/>
  <c r="K199" i="48"/>
  <c r="L199" i="48"/>
  <c r="M199" i="48"/>
  <c r="N199" i="48"/>
  <c r="O199" i="48"/>
  <c r="P199" i="48"/>
  <c r="Q199" i="48"/>
  <c r="D200" i="48"/>
  <c r="E200" i="48"/>
  <c r="F200" i="48"/>
  <c r="G200" i="48"/>
  <c r="H200" i="48"/>
  <c r="I200" i="48"/>
  <c r="J200" i="48"/>
  <c r="K200" i="48"/>
  <c r="L200" i="48"/>
  <c r="M200" i="48"/>
  <c r="N200" i="48"/>
  <c r="O200" i="48"/>
  <c r="P200" i="48"/>
  <c r="Q200" i="48"/>
  <c r="D201" i="48"/>
  <c r="E201" i="48"/>
  <c r="F201" i="48"/>
  <c r="G201" i="48"/>
  <c r="H201" i="48"/>
  <c r="I201" i="48"/>
  <c r="J201" i="48"/>
  <c r="K201" i="48"/>
  <c r="L201" i="48"/>
  <c r="M201" i="48"/>
  <c r="N201" i="48"/>
  <c r="O201" i="48"/>
  <c r="P201" i="48"/>
  <c r="Q201" i="48"/>
  <c r="D202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D203" i="48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D204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D205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D206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D207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D208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D209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D210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D211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D212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D213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D214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D215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D216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D217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D218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D219" i="48"/>
  <c r="E219" i="48"/>
  <c r="F219" i="48"/>
  <c r="G219" i="48"/>
  <c r="H219" i="48"/>
  <c r="I219" i="48"/>
  <c r="J219" i="48"/>
  <c r="K219" i="48"/>
  <c r="L219" i="48"/>
  <c r="M219" i="48"/>
  <c r="N219" i="48"/>
  <c r="O219" i="48"/>
  <c r="P219" i="48"/>
  <c r="Q219" i="48"/>
  <c r="D220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D221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D222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D223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D224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D225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D226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D227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D228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D229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D230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D231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D232" i="48"/>
  <c r="E232" i="48"/>
  <c r="F232" i="48"/>
  <c r="G232" i="48"/>
  <c r="H232" i="48"/>
  <c r="I232" i="48"/>
  <c r="J232" i="48"/>
  <c r="K232" i="48"/>
  <c r="L232" i="48"/>
  <c r="M232" i="48"/>
  <c r="N232" i="48"/>
  <c r="O232" i="48"/>
  <c r="P232" i="48"/>
  <c r="Q232" i="48"/>
  <c r="D233" i="48"/>
  <c r="E233" i="48"/>
  <c r="F233" i="48"/>
  <c r="G233" i="48"/>
  <c r="H233" i="48"/>
  <c r="I233" i="48"/>
  <c r="J233" i="48"/>
  <c r="K233" i="48"/>
  <c r="L233" i="48"/>
  <c r="M233" i="48"/>
  <c r="N233" i="48"/>
  <c r="O233" i="48"/>
  <c r="P233" i="48"/>
  <c r="Q233" i="48"/>
  <c r="D234" i="48"/>
  <c r="E234" i="48"/>
  <c r="F234" i="48"/>
  <c r="G234" i="48"/>
  <c r="H234" i="48"/>
  <c r="I234" i="48"/>
  <c r="J234" i="48"/>
  <c r="K234" i="48"/>
  <c r="L234" i="48"/>
  <c r="M234" i="48"/>
  <c r="N234" i="48"/>
  <c r="O234" i="48"/>
  <c r="P234" i="48"/>
  <c r="Q234" i="48"/>
  <c r="D235" i="48"/>
  <c r="E235" i="48"/>
  <c r="F235" i="48"/>
  <c r="G235" i="48"/>
  <c r="H235" i="48"/>
  <c r="I235" i="48"/>
  <c r="J235" i="48"/>
  <c r="K235" i="48"/>
  <c r="L235" i="48"/>
  <c r="M235" i="48"/>
  <c r="N235" i="48"/>
  <c r="O235" i="48"/>
  <c r="P235" i="48"/>
  <c r="Q235" i="48"/>
  <c r="D236" i="48"/>
  <c r="E236" i="48"/>
  <c r="F236" i="48"/>
  <c r="G236" i="48"/>
  <c r="H236" i="48"/>
  <c r="I236" i="48"/>
  <c r="J236" i="48"/>
  <c r="K236" i="48"/>
  <c r="L236" i="48"/>
  <c r="M236" i="48"/>
  <c r="N236" i="48"/>
  <c r="O236" i="48"/>
  <c r="P236" i="48"/>
  <c r="Q236" i="48"/>
  <c r="D237" i="48"/>
  <c r="E237" i="48"/>
  <c r="F237" i="48"/>
  <c r="G237" i="48"/>
  <c r="H237" i="48"/>
  <c r="I237" i="48"/>
  <c r="J237" i="48"/>
  <c r="K237" i="48"/>
  <c r="L237" i="48"/>
  <c r="M237" i="48"/>
  <c r="N237" i="48"/>
  <c r="O237" i="48"/>
  <c r="P237" i="48"/>
  <c r="Q237" i="48"/>
  <c r="D238" i="48"/>
  <c r="E238" i="48"/>
  <c r="F238" i="48"/>
  <c r="G238" i="48"/>
  <c r="H238" i="48"/>
  <c r="I238" i="48"/>
  <c r="J238" i="48"/>
  <c r="K238" i="48"/>
  <c r="L238" i="48"/>
  <c r="M238" i="48"/>
  <c r="N238" i="48"/>
  <c r="O238" i="48"/>
  <c r="P238" i="48"/>
  <c r="Q238" i="48"/>
  <c r="D239" i="48"/>
  <c r="E239" i="48"/>
  <c r="F239" i="48"/>
  <c r="G239" i="48"/>
  <c r="H239" i="48"/>
  <c r="I239" i="48"/>
  <c r="J239" i="48"/>
  <c r="K239" i="48"/>
  <c r="L239" i="48"/>
  <c r="M239" i="48"/>
  <c r="N239" i="48"/>
  <c r="O239" i="48"/>
  <c r="P239" i="48"/>
  <c r="Q239" i="48"/>
  <c r="D240" i="48"/>
  <c r="E240" i="48"/>
  <c r="F240" i="48"/>
  <c r="G240" i="48"/>
  <c r="H240" i="48"/>
  <c r="I240" i="48"/>
  <c r="J240" i="48"/>
  <c r="K240" i="48"/>
  <c r="L240" i="48"/>
  <c r="M240" i="48"/>
  <c r="N240" i="48"/>
  <c r="O240" i="48"/>
  <c r="P240" i="48"/>
  <c r="Q240" i="48"/>
  <c r="D241" i="48"/>
  <c r="E241" i="48"/>
  <c r="F241" i="48"/>
  <c r="G241" i="48"/>
  <c r="H241" i="48"/>
  <c r="I241" i="48"/>
  <c r="J241" i="48"/>
  <c r="K241" i="48"/>
  <c r="L241" i="48"/>
  <c r="M241" i="48"/>
  <c r="N241" i="48"/>
  <c r="O241" i="48"/>
  <c r="P241" i="48"/>
  <c r="Q241" i="48"/>
  <c r="D242" i="48"/>
  <c r="E242" i="48"/>
  <c r="F242" i="48"/>
  <c r="G242" i="48"/>
  <c r="H242" i="48"/>
  <c r="I242" i="48"/>
  <c r="J242" i="48"/>
  <c r="K242" i="48"/>
  <c r="L242" i="48"/>
  <c r="M242" i="48"/>
  <c r="N242" i="48"/>
  <c r="O242" i="48"/>
  <c r="P242" i="48"/>
  <c r="Q242" i="48"/>
  <c r="D194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D75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D76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D77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D78" i="48"/>
  <c r="E78" i="48"/>
  <c r="F78" i="48"/>
  <c r="G78" i="48"/>
  <c r="H78" i="48"/>
  <c r="I78" i="48"/>
  <c r="J78" i="48"/>
  <c r="K78" i="48"/>
  <c r="L78" i="48"/>
  <c r="M78" i="48"/>
  <c r="N78" i="48"/>
  <c r="O78" i="48"/>
  <c r="P78" i="48"/>
  <c r="Q78" i="48"/>
  <c r="D79" i="48"/>
  <c r="E79" i="48"/>
  <c r="F79" i="48"/>
  <c r="G79" i="48"/>
  <c r="H79" i="48"/>
  <c r="I79" i="48"/>
  <c r="J79" i="48"/>
  <c r="K79" i="48"/>
  <c r="L79" i="48"/>
  <c r="M79" i="48"/>
  <c r="N79" i="48"/>
  <c r="O79" i="48"/>
  <c r="P79" i="48"/>
  <c r="Q79" i="48"/>
  <c r="D80" i="48"/>
  <c r="E80" i="48"/>
  <c r="F80" i="48"/>
  <c r="G80" i="48"/>
  <c r="H80" i="48"/>
  <c r="I80" i="48"/>
  <c r="J80" i="48"/>
  <c r="K80" i="48"/>
  <c r="L80" i="48"/>
  <c r="M80" i="48"/>
  <c r="N80" i="48"/>
  <c r="O80" i="48"/>
  <c r="P80" i="48"/>
  <c r="Q80" i="48"/>
  <c r="D81" i="48"/>
  <c r="E81" i="48"/>
  <c r="F81" i="48"/>
  <c r="G81" i="48"/>
  <c r="H81" i="48"/>
  <c r="I81" i="48"/>
  <c r="J81" i="48"/>
  <c r="K81" i="48"/>
  <c r="L81" i="48"/>
  <c r="M81" i="48"/>
  <c r="N81" i="48"/>
  <c r="O81" i="48"/>
  <c r="P81" i="48"/>
  <c r="Q81" i="48"/>
  <c r="D82" i="48"/>
  <c r="E82" i="48"/>
  <c r="F82" i="48"/>
  <c r="G82" i="48"/>
  <c r="H82" i="48"/>
  <c r="I82" i="48"/>
  <c r="J82" i="48"/>
  <c r="K82" i="48"/>
  <c r="L82" i="48"/>
  <c r="M82" i="48"/>
  <c r="N82" i="48"/>
  <c r="O82" i="48"/>
  <c r="P82" i="48"/>
  <c r="Q82" i="48"/>
  <c r="D83" i="48"/>
  <c r="E83" i="48"/>
  <c r="F83" i="48"/>
  <c r="G83" i="48"/>
  <c r="H83" i="48"/>
  <c r="I83" i="48"/>
  <c r="J83" i="48"/>
  <c r="K83" i="48"/>
  <c r="L83" i="48"/>
  <c r="M83" i="48"/>
  <c r="N83" i="48"/>
  <c r="O83" i="48"/>
  <c r="P83" i="48"/>
  <c r="Q83" i="48"/>
  <c r="D84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D85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D86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D87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D88" i="48"/>
  <c r="E88" i="48"/>
  <c r="F88" i="48"/>
  <c r="G88" i="48"/>
  <c r="H88" i="48"/>
  <c r="I88" i="48"/>
  <c r="J88" i="48"/>
  <c r="K88" i="48"/>
  <c r="L88" i="48"/>
  <c r="M88" i="48"/>
  <c r="N88" i="48"/>
  <c r="O88" i="48"/>
  <c r="P88" i="48"/>
  <c r="Q88" i="48"/>
  <c r="D89" i="48"/>
  <c r="E89" i="48"/>
  <c r="F89" i="48"/>
  <c r="G89" i="48"/>
  <c r="H89" i="48"/>
  <c r="I89" i="48"/>
  <c r="J89" i="48"/>
  <c r="K89" i="48"/>
  <c r="L89" i="48"/>
  <c r="M89" i="48"/>
  <c r="N89" i="48"/>
  <c r="O89" i="48"/>
  <c r="P89" i="48"/>
  <c r="Q89" i="48"/>
  <c r="D90" i="48"/>
  <c r="E90" i="48"/>
  <c r="F90" i="48"/>
  <c r="G90" i="48"/>
  <c r="H90" i="48"/>
  <c r="I90" i="48"/>
  <c r="J90" i="48"/>
  <c r="K90" i="48"/>
  <c r="L90" i="48"/>
  <c r="M90" i="48"/>
  <c r="N90" i="48"/>
  <c r="O90" i="48"/>
  <c r="P90" i="48"/>
  <c r="Q90" i="48"/>
  <c r="D91" i="48"/>
  <c r="E91" i="48"/>
  <c r="F91" i="48"/>
  <c r="G91" i="48"/>
  <c r="H91" i="48"/>
  <c r="I91" i="48"/>
  <c r="J91" i="48"/>
  <c r="K91" i="48"/>
  <c r="L91" i="48"/>
  <c r="M91" i="48"/>
  <c r="N91" i="48"/>
  <c r="O91" i="48"/>
  <c r="P91" i="48"/>
  <c r="Q91" i="48"/>
  <c r="D92" i="48"/>
  <c r="E92" i="48"/>
  <c r="F92" i="48"/>
  <c r="G92" i="48"/>
  <c r="H92" i="48"/>
  <c r="I92" i="48"/>
  <c r="J92" i="48"/>
  <c r="K92" i="48"/>
  <c r="L92" i="48"/>
  <c r="M92" i="48"/>
  <c r="N92" i="48"/>
  <c r="O92" i="48"/>
  <c r="P92" i="48"/>
  <c r="Q92" i="48"/>
  <c r="D93" i="48"/>
  <c r="E93" i="48"/>
  <c r="F93" i="48"/>
  <c r="G93" i="48"/>
  <c r="H93" i="48"/>
  <c r="I93" i="48"/>
  <c r="J93" i="48"/>
  <c r="K93" i="48"/>
  <c r="L93" i="48"/>
  <c r="M93" i="48"/>
  <c r="N93" i="48"/>
  <c r="O93" i="48"/>
  <c r="P93" i="48"/>
  <c r="Q93" i="48"/>
  <c r="D94" i="48"/>
  <c r="E94" i="48"/>
  <c r="F94" i="48"/>
  <c r="G94" i="48"/>
  <c r="H94" i="48"/>
  <c r="I94" i="48"/>
  <c r="J94" i="48"/>
  <c r="K94" i="48"/>
  <c r="L94" i="48"/>
  <c r="M94" i="48"/>
  <c r="N94" i="48"/>
  <c r="O94" i="48"/>
  <c r="P94" i="48"/>
  <c r="Q94" i="48"/>
  <c r="D95" i="48"/>
  <c r="E95" i="48"/>
  <c r="F95" i="48"/>
  <c r="G95" i="48"/>
  <c r="H95" i="48"/>
  <c r="I95" i="48"/>
  <c r="J95" i="48"/>
  <c r="K95" i="48"/>
  <c r="L95" i="48"/>
  <c r="M95" i="48"/>
  <c r="N95" i="48"/>
  <c r="O95" i="48"/>
  <c r="P95" i="48"/>
  <c r="Q95" i="48"/>
  <c r="D96" i="48"/>
  <c r="E96" i="48"/>
  <c r="F96" i="48"/>
  <c r="G96" i="48"/>
  <c r="H96" i="48"/>
  <c r="I96" i="48"/>
  <c r="J96" i="48"/>
  <c r="K96" i="48"/>
  <c r="L96" i="48"/>
  <c r="M96" i="48"/>
  <c r="N96" i="48"/>
  <c r="O96" i="48"/>
  <c r="P96" i="48"/>
  <c r="Q96" i="48"/>
  <c r="D97" i="48"/>
  <c r="E97" i="48"/>
  <c r="F97" i="48"/>
  <c r="G97" i="48"/>
  <c r="H97" i="48"/>
  <c r="I97" i="48"/>
  <c r="J97" i="48"/>
  <c r="K97" i="48"/>
  <c r="L97" i="48"/>
  <c r="M97" i="48"/>
  <c r="N97" i="48"/>
  <c r="O97" i="48"/>
  <c r="P97" i="48"/>
  <c r="Q97" i="48"/>
  <c r="D98" i="48"/>
  <c r="E98" i="48"/>
  <c r="F98" i="48"/>
  <c r="G98" i="48"/>
  <c r="H98" i="48"/>
  <c r="I98" i="48"/>
  <c r="J98" i="48"/>
  <c r="K98" i="48"/>
  <c r="L98" i="48"/>
  <c r="M98" i="48"/>
  <c r="N98" i="48"/>
  <c r="O98" i="48"/>
  <c r="P98" i="48"/>
  <c r="Q98" i="48"/>
  <c r="D99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D100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D101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D102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D103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D104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D105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D106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D107" i="48"/>
  <c r="E107" i="48"/>
  <c r="F107" i="48"/>
  <c r="G107" i="48"/>
  <c r="H107" i="48"/>
  <c r="I107" i="48"/>
  <c r="J107" i="48"/>
  <c r="K107" i="48"/>
  <c r="L107" i="48"/>
  <c r="M107" i="48"/>
  <c r="N107" i="48"/>
  <c r="O107" i="48"/>
  <c r="P107" i="48"/>
  <c r="Q107" i="48"/>
  <c r="D108" i="48"/>
  <c r="E108" i="48"/>
  <c r="F108" i="48"/>
  <c r="G108" i="48"/>
  <c r="H108" i="48"/>
  <c r="I108" i="48"/>
  <c r="J108" i="48"/>
  <c r="K108" i="48"/>
  <c r="L108" i="48"/>
  <c r="M108" i="48"/>
  <c r="N108" i="48"/>
  <c r="O108" i="48"/>
  <c r="P108" i="48"/>
  <c r="Q108" i="48"/>
  <c r="D109" i="48"/>
  <c r="E109" i="48"/>
  <c r="F109" i="48"/>
  <c r="G109" i="48"/>
  <c r="H109" i="48"/>
  <c r="I109" i="48"/>
  <c r="J109" i="48"/>
  <c r="K109" i="48"/>
  <c r="L109" i="48"/>
  <c r="M109" i="48"/>
  <c r="N109" i="48"/>
  <c r="O109" i="48"/>
  <c r="P109" i="48"/>
  <c r="Q109" i="48"/>
  <c r="D110" i="48"/>
  <c r="E110" i="48"/>
  <c r="F110" i="48"/>
  <c r="G110" i="48"/>
  <c r="H110" i="48"/>
  <c r="I110" i="48"/>
  <c r="J110" i="48"/>
  <c r="K110" i="48"/>
  <c r="L110" i="48"/>
  <c r="M110" i="48"/>
  <c r="N110" i="48"/>
  <c r="O110" i="48"/>
  <c r="P110" i="48"/>
  <c r="Q110" i="48"/>
  <c r="D111" i="48"/>
  <c r="E111" i="48"/>
  <c r="F111" i="48"/>
  <c r="G111" i="48"/>
  <c r="H111" i="48"/>
  <c r="I111" i="48"/>
  <c r="J111" i="48"/>
  <c r="K111" i="48"/>
  <c r="L111" i="48"/>
  <c r="M111" i="48"/>
  <c r="N111" i="48"/>
  <c r="O111" i="48"/>
  <c r="P111" i="48"/>
  <c r="Q111" i="48"/>
  <c r="D112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D113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D114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D115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D116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D117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D118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D119" i="48"/>
  <c r="E119" i="48"/>
  <c r="F119" i="48"/>
  <c r="G119" i="48"/>
  <c r="H119" i="48"/>
  <c r="I119" i="48"/>
  <c r="J119" i="48"/>
  <c r="K119" i="48"/>
  <c r="L119" i="48"/>
  <c r="M119" i="48"/>
  <c r="N119" i="48"/>
  <c r="O119" i="48"/>
  <c r="P119" i="48"/>
  <c r="Q119" i="48"/>
  <c r="D120" i="48"/>
  <c r="E120" i="48"/>
  <c r="F120" i="48"/>
  <c r="G120" i="48"/>
  <c r="H120" i="48"/>
  <c r="I120" i="48"/>
  <c r="J120" i="48"/>
  <c r="K120" i="48"/>
  <c r="L120" i="48"/>
  <c r="M120" i="48"/>
  <c r="N120" i="48"/>
  <c r="O120" i="48"/>
  <c r="P120" i="48"/>
  <c r="Q120" i="48"/>
  <c r="D121" i="48"/>
  <c r="E121" i="48"/>
  <c r="F121" i="48"/>
  <c r="G121" i="48"/>
  <c r="H121" i="48"/>
  <c r="I121" i="48"/>
  <c r="J121" i="48"/>
  <c r="K121" i="48"/>
  <c r="L121" i="48"/>
  <c r="M121" i="48"/>
  <c r="N121" i="48"/>
  <c r="O121" i="48"/>
  <c r="P121" i="48"/>
  <c r="Q121" i="48"/>
  <c r="D122" i="48"/>
  <c r="E122" i="48"/>
  <c r="F122" i="48"/>
  <c r="G122" i="48"/>
  <c r="H122" i="48"/>
  <c r="I122" i="48"/>
  <c r="J122" i="48"/>
  <c r="K122" i="48"/>
  <c r="L122" i="48"/>
  <c r="M122" i="48"/>
  <c r="N122" i="48"/>
  <c r="O122" i="48"/>
  <c r="P122" i="48"/>
  <c r="Q122" i="48"/>
  <c r="D74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D315" i="47"/>
  <c r="E315" i="47"/>
  <c r="F315" i="47"/>
  <c r="G315" i="47"/>
  <c r="H315" i="47"/>
  <c r="I315" i="47"/>
  <c r="J315" i="47"/>
  <c r="K315" i="47"/>
  <c r="L315" i="47"/>
  <c r="M315" i="47"/>
  <c r="N315" i="47"/>
  <c r="O315" i="47"/>
  <c r="P315" i="47"/>
  <c r="Q315" i="47"/>
  <c r="D316" i="47"/>
  <c r="E316" i="47"/>
  <c r="F316" i="47"/>
  <c r="G316" i="47"/>
  <c r="H316" i="47"/>
  <c r="I316" i="47"/>
  <c r="J316" i="47"/>
  <c r="K316" i="47"/>
  <c r="L316" i="47"/>
  <c r="M316" i="47"/>
  <c r="N316" i="47"/>
  <c r="O316" i="47"/>
  <c r="P316" i="47"/>
  <c r="Q316" i="47"/>
  <c r="D317" i="47"/>
  <c r="E317" i="47"/>
  <c r="F317" i="47"/>
  <c r="G317" i="47"/>
  <c r="H317" i="47"/>
  <c r="I317" i="47"/>
  <c r="J317" i="47"/>
  <c r="K317" i="47"/>
  <c r="L317" i="47"/>
  <c r="M317" i="47"/>
  <c r="N317" i="47"/>
  <c r="O317" i="47"/>
  <c r="P317" i="47"/>
  <c r="Q317" i="47"/>
  <c r="D318" i="47"/>
  <c r="E318" i="47"/>
  <c r="F318" i="47"/>
  <c r="G318" i="47"/>
  <c r="H318" i="47"/>
  <c r="I318" i="47"/>
  <c r="J318" i="47"/>
  <c r="K318" i="47"/>
  <c r="L318" i="47"/>
  <c r="M318" i="47"/>
  <c r="N318" i="47"/>
  <c r="O318" i="47"/>
  <c r="P318" i="47"/>
  <c r="Q318" i="47"/>
  <c r="D319" i="47"/>
  <c r="E319" i="47"/>
  <c r="F319" i="47"/>
  <c r="G319" i="47"/>
  <c r="H319" i="47"/>
  <c r="I319" i="47"/>
  <c r="J319" i="47"/>
  <c r="K319" i="47"/>
  <c r="L319" i="47"/>
  <c r="M319" i="47"/>
  <c r="N319" i="47"/>
  <c r="O319" i="47"/>
  <c r="P319" i="47"/>
  <c r="Q319" i="47"/>
  <c r="D320" i="47"/>
  <c r="E320" i="47"/>
  <c r="F320" i="47"/>
  <c r="G320" i="47"/>
  <c r="H320" i="47"/>
  <c r="I320" i="47"/>
  <c r="J320" i="47"/>
  <c r="K320" i="47"/>
  <c r="L320" i="47"/>
  <c r="M320" i="47"/>
  <c r="N320" i="47"/>
  <c r="O320" i="47"/>
  <c r="P320" i="47"/>
  <c r="Q320" i="47"/>
  <c r="D321" i="47"/>
  <c r="E321" i="47"/>
  <c r="F321" i="47"/>
  <c r="G321" i="47"/>
  <c r="H321" i="47"/>
  <c r="I321" i="47"/>
  <c r="J321" i="47"/>
  <c r="K321" i="47"/>
  <c r="L321" i="47"/>
  <c r="M321" i="47"/>
  <c r="N321" i="47"/>
  <c r="O321" i="47"/>
  <c r="P321" i="47"/>
  <c r="Q321" i="47"/>
  <c r="D322" i="47"/>
  <c r="E322" i="47"/>
  <c r="F322" i="47"/>
  <c r="G322" i="47"/>
  <c r="H322" i="47"/>
  <c r="I322" i="47"/>
  <c r="J322" i="47"/>
  <c r="K322" i="47"/>
  <c r="L322" i="47"/>
  <c r="M322" i="47"/>
  <c r="N322" i="47"/>
  <c r="O322" i="47"/>
  <c r="P322" i="47"/>
  <c r="Q322" i="47"/>
  <c r="D323" i="47"/>
  <c r="E323" i="47"/>
  <c r="F323" i="47"/>
  <c r="G323" i="47"/>
  <c r="H323" i="47"/>
  <c r="I323" i="47"/>
  <c r="J323" i="47"/>
  <c r="K323" i="47"/>
  <c r="L323" i="47"/>
  <c r="M323" i="47"/>
  <c r="N323" i="47"/>
  <c r="O323" i="47"/>
  <c r="P323" i="47"/>
  <c r="Q323" i="47"/>
  <c r="D324" i="47"/>
  <c r="E324" i="47"/>
  <c r="F324" i="47"/>
  <c r="G324" i="47"/>
  <c r="H324" i="47"/>
  <c r="I324" i="47"/>
  <c r="J324" i="47"/>
  <c r="K324" i="47"/>
  <c r="L324" i="47"/>
  <c r="M324" i="47"/>
  <c r="N324" i="47"/>
  <c r="O324" i="47"/>
  <c r="P324" i="47"/>
  <c r="Q324" i="47"/>
  <c r="D325" i="47"/>
  <c r="E325" i="47"/>
  <c r="F325" i="47"/>
  <c r="G325" i="47"/>
  <c r="H325" i="47"/>
  <c r="I325" i="47"/>
  <c r="J325" i="47"/>
  <c r="K325" i="47"/>
  <c r="L325" i="47"/>
  <c r="M325" i="47"/>
  <c r="N325" i="47"/>
  <c r="O325" i="47"/>
  <c r="P325" i="47"/>
  <c r="Q325" i="47"/>
  <c r="D326" i="47"/>
  <c r="E326" i="47"/>
  <c r="F326" i="47"/>
  <c r="G326" i="47"/>
  <c r="H326" i="47"/>
  <c r="I326" i="47"/>
  <c r="J326" i="47"/>
  <c r="K326" i="47"/>
  <c r="L326" i="47"/>
  <c r="M326" i="47"/>
  <c r="N326" i="47"/>
  <c r="O326" i="47"/>
  <c r="P326" i="47"/>
  <c r="Q326" i="47"/>
  <c r="D327" i="47"/>
  <c r="E327" i="47"/>
  <c r="F327" i="47"/>
  <c r="G327" i="47"/>
  <c r="H327" i="47"/>
  <c r="I327" i="47"/>
  <c r="J327" i="47"/>
  <c r="K327" i="47"/>
  <c r="L327" i="47"/>
  <c r="M327" i="47"/>
  <c r="N327" i="47"/>
  <c r="O327" i="47"/>
  <c r="P327" i="47"/>
  <c r="Q327" i="47"/>
  <c r="D328" i="47"/>
  <c r="E328" i="47"/>
  <c r="F328" i="47"/>
  <c r="G328" i="47"/>
  <c r="H328" i="47"/>
  <c r="I328" i="47"/>
  <c r="J328" i="47"/>
  <c r="K328" i="47"/>
  <c r="L328" i="47"/>
  <c r="M328" i="47"/>
  <c r="N328" i="47"/>
  <c r="O328" i="47"/>
  <c r="P328" i="47"/>
  <c r="Q328" i="47"/>
  <c r="D329" i="47"/>
  <c r="E329" i="47"/>
  <c r="F329" i="47"/>
  <c r="G329" i="47"/>
  <c r="H329" i="47"/>
  <c r="I329" i="47"/>
  <c r="J329" i="47"/>
  <c r="K329" i="47"/>
  <c r="L329" i="47"/>
  <c r="M329" i="47"/>
  <c r="N329" i="47"/>
  <c r="O329" i="47"/>
  <c r="P329" i="47"/>
  <c r="Q329" i="47"/>
  <c r="D330" i="47"/>
  <c r="E330" i="47"/>
  <c r="F330" i="47"/>
  <c r="G330" i="47"/>
  <c r="H330" i="47"/>
  <c r="I330" i="47"/>
  <c r="J330" i="47"/>
  <c r="K330" i="47"/>
  <c r="L330" i="47"/>
  <c r="M330" i="47"/>
  <c r="N330" i="47"/>
  <c r="O330" i="47"/>
  <c r="P330" i="47"/>
  <c r="Q330" i="47"/>
  <c r="D331" i="47"/>
  <c r="E331" i="47"/>
  <c r="F331" i="47"/>
  <c r="G331" i="47"/>
  <c r="H331" i="47"/>
  <c r="I331" i="47"/>
  <c r="J331" i="47"/>
  <c r="K331" i="47"/>
  <c r="L331" i="47"/>
  <c r="M331" i="47"/>
  <c r="N331" i="47"/>
  <c r="O331" i="47"/>
  <c r="P331" i="47"/>
  <c r="Q331" i="47"/>
  <c r="D332" i="47"/>
  <c r="E332" i="47"/>
  <c r="F332" i="47"/>
  <c r="G332" i="47"/>
  <c r="H332" i="47"/>
  <c r="I332" i="47"/>
  <c r="J332" i="47"/>
  <c r="K332" i="47"/>
  <c r="L332" i="47"/>
  <c r="M332" i="47"/>
  <c r="N332" i="47"/>
  <c r="O332" i="47"/>
  <c r="P332" i="47"/>
  <c r="Q332" i="47"/>
  <c r="D333" i="47"/>
  <c r="E333" i="47"/>
  <c r="F333" i="47"/>
  <c r="G333" i="47"/>
  <c r="H333" i="47"/>
  <c r="I333" i="47"/>
  <c r="J333" i="47"/>
  <c r="K333" i="47"/>
  <c r="L333" i="47"/>
  <c r="M333" i="47"/>
  <c r="N333" i="47"/>
  <c r="O333" i="47"/>
  <c r="P333" i="47"/>
  <c r="Q333" i="47"/>
  <c r="D334" i="47"/>
  <c r="E334" i="47"/>
  <c r="F334" i="47"/>
  <c r="G334" i="47"/>
  <c r="H334" i="47"/>
  <c r="I334" i="47"/>
  <c r="J334" i="47"/>
  <c r="K334" i="47"/>
  <c r="L334" i="47"/>
  <c r="M334" i="47"/>
  <c r="N334" i="47"/>
  <c r="O334" i="47"/>
  <c r="P334" i="47"/>
  <c r="Q334" i="47"/>
  <c r="D335" i="47"/>
  <c r="E335" i="47"/>
  <c r="F335" i="47"/>
  <c r="G335" i="47"/>
  <c r="H335" i="47"/>
  <c r="I335" i="47"/>
  <c r="J335" i="47"/>
  <c r="K335" i="47"/>
  <c r="L335" i="47"/>
  <c r="M335" i="47"/>
  <c r="N335" i="47"/>
  <c r="O335" i="47"/>
  <c r="P335" i="47"/>
  <c r="Q335" i="47"/>
  <c r="D336" i="47"/>
  <c r="E336" i="47"/>
  <c r="F336" i="47"/>
  <c r="G336" i="47"/>
  <c r="H336" i="47"/>
  <c r="I336" i="47"/>
  <c r="J336" i="47"/>
  <c r="K336" i="47"/>
  <c r="L336" i="47"/>
  <c r="M336" i="47"/>
  <c r="N336" i="47"/>
  <c r="O336" i="47"/>
  <c r="P336" i="47"/>
  <c r="Q336" i="47"/>
  <c r="D337" i="47"/>
  <c r="E337" i="47"/>
  <c r="F337" i="47"/>
  <c r="G337" i="47"/>
  <c r="H337" i="47"/>
  <c r="I337" i="47"/>
  <c r="J337" i="47"/>
  <c r="K337" i="47"/>
  <c r="L337" i="47"/>
  <c r="M337" i="47"/>
  <c r="N337" i="47"/>
  <c r="O337" i="47"/>
  <c r="P337" i="47"/>
  <c r="Q337" i="47"/>
  <c r="D338" i="47"/>
  <c r="E338" i="47"/>
  <c r="F338" i="47"/>
  <c r="G338" i="47"/>
  <c r="H338" i="47"/>
  <c r="I338" i="47"/>
  <c r="J338" i="47"/>
  <c r="K338" i="47"/>
  <c r="L338" i="47"/>
  <c r="M338" i="47"/>
  <c r="N338" i="47"/>
  <c r="O338" i="47"/>
  <c r="P338" i="47"/>
  <c r="Q338" i="47"/>
  <c r="D339" i="47"/>
  <c r="E339" i="47"/>
  <c r="F339" i="47"/>
  <c r="G339" i="47"/>
  <c r="H339" i="47"/>
  <c r="I339" i="47"/>
  <c r="J339" i="47"/>
  <c r="K339" i="47"/>
  <c r="L339" i="47"/>
  <c r="M339" i="47"/>
  <c r="N339" i="47"/>
  <c r="O339" i="47"/>
  <c r="P339" i="47"/>
  <c r="Q339" i="47"/>
  <c r="D340" i="47"/>
  <c r="E340" i="47"/>
  <c r="F340" i="47"/>
  <c r="G340" i="47"/>
  <c r="H340" i="47"/>
  <c r="I340" i="47"/>
  <c r="J340" i="47"/>
  <c r="K340" i="47"/>
  <c r="L340" i="47"/>
  <c r="M340" i="47"/>
  <c r="N340" i="47"/>
  <c r="O340" i="47"/>
  <c r="P340" i="47"/>
  <c r="Q340" i="47"/>
  <c r="D341" i="47"/>
  <c r="E341" i="47"/>
  <c r="F341" i="47"/>
  <c r="G341" i="47"/>
  <c r="H341" i="47"/>
  <c r="I341" i="47"/>
  <c r="J341" i="47"/>
  <c r="K341" i="47"/>
  <c r="L341" i="47"/>
  <c r="M341" i="47"/>
  <c r="N341" i="47"/>
  <c r="O341" i="47"/>
  <c r="P341" i="47"/>
  <c r="Q341" i="47"/>
  <c r="D342" i="47"/>
  <c r="E342" i="47"/>
  <c r="F342" i="47"/>
  <c r="G342" i="47"/>
  <c r="H342" i="47"/>
  <c r="I342" i="47"/>
  <c r="J342" i="47"/>
  <c r="K342" i="47"/>
  <c r="L342" i="47"/>
  <c r="M342" i="47"/>
  <c r="N342" i="47"/>
  <c r="O342" i="47"/>
  <c r="P342" i="47"/>
  <c r="Q342" i="47"/>
  <c r="D343" i="47"/>
  <c r="E343" i="47"/>
  <c r="F343" i="47"/>
  <c r="G343" i="47"/>
  <c r="H343" i="47"/>
  <c r="I343" i="47"/>
  <c r="J343" i="47"/>
  <c r="K343" i="47"/>
  <c r="L343" i="47"/>
  <c r="M343" i="47"/>
  <c r="N343" i="47"/>
  <c r="O343" i="47"/>
  <c r="P343" i="47"/>
  <c r="Q343" i="47"/>
  <c r="D344" i="47"/>
  <c r="E344" i="47"/>
  <c r="F344" i="47"/>
  <c r="G344" i="47"/>
  <c r="H344" i="47"/>
  <c r="I344" i="47"/>
  <c r="J344" i="47"/>
  <c r="K344" i="47"/>
  <c r="L344" i="47"/>
  <c r="M344" i="47"/>
  <c r="N344" i="47"/>
  <c r="O344" i="47"/>
  <c r="P344" i="47"/>
  <c r="Q344" i="47"/>
  <c r="D345" i="47"/>
  <c r="E345" i="47"/>
  <c r="F345" i="47"/>
  <c r="G345" i="47"/>
  <c r="H345" i="47"/>
  <c r="I345" i="47"/>
  <c r="J345" i="47"/>
  <c r="K345" i="47"/>
  <c r="L345" i="47"/>
  <c r="M345" i="47"/>
  <c r="N345" i="47"/>
  <c r="O345" i="47"/>
  <c r="P345" i="47"/>
  <c r="Q345" i="47"/>
  <c r="D346" i="47"/>
  <c r="E346" i="47"/>
  <c r="F346" i="47"/>
  <c r="G346" i="47"/>
  <c r="H346" i="47"/>
  <c r="I346" i="47"/>
  <c r="J346" i="47"/>
  <c r="K346" i="47"/>
  <c r="L346" i="47"/>
  <c r="M346" i="47"/>
  <c r="N346" i="47"/>
  <c r="O346" i="47"/>
  <c r="P346" i="47"/>
  <c r="Q346" i="47"/>
  <c r="D347" i="47"/>
  <c r="E347" i="47"/>
  <c r="F347" i="47"/>
  <c r="G347" i="47"/>
  <c r="H347" i="47"/>
  <c r="I347" i="47"/>
  <c r="J347" i="47"/>
  <c r="K347" i="47"/>
  <c r="L347" i="47"/>
  <c r="M347" i="47"/>
  <c r="N347" i="47"/>
  <c r="O347" i="47"/>
  <c r="P347" i="47"/>
  <c r="Q347" i="47"/>
  <c r="D348" i="47"/>
  <c r="E348" i="47"/>
  <c r="F348" i="47"/>
  <c r="G348" i="47"/>
  <c r="H348" i="47"/>
  <c r="I348" i="47"/>
  <c r="J348" i="47"/>
  <c r="K348" i="47"/>
  <c r="L348" i="47"/>
  <c r="M348" i="47"/>
  <c r="N348" i="47"/>
  <c r="O348" i="47"/>
  <c r="P348" i="47"/>
  <c r="Q348" i="47"/>
  <c r="D349" i="47"/>
  <c r="E349" i="47"/>
  <c r="F349" i="47"/>
  <c r="G349" i="47"/>
  <c r="H349" i="47"/>
  <c r="I349" i="47"/>
  <c r="J349" i="47"/>
  <c r="K349" i="47"/>
  <c r="L349" i="47"/>
  <c r="M349" i="47"/>
  <c r="N349" i="47"/>
  <c r="O349" i="47"/>
  <c r="P349" i="47"/>
  <c r="Q349" i="47"/>
  <c r="D350" i="47"/>
  <c r="E350" i="47"/>
  <c r="F350" i="47"/>
  <c r="G350" i="47"/>
  <c r="H350" i="47"/>
  <c r="I350" i="47"/>
  <c r="J350" i="47"/>
  <c r="K350" i="47"/>
  <c r="L350" i="47"/>
  <c r="M350" i="47"/>
  <c r="N350" i="47"/>
  <c r="O350" i="47"/>
  <c r="P350" i="47"/>
  <c r="Q350" i="47"/>
  <c r="D351" i="47"/>
  <c r="E351" i="47"/>
  <c r="F351" i="47"/>
  <c r="G351" i="47"/>
  <c r="H351" i="47"/>
  <c r="I351" i="47"/>
  <c r="J351" i="47"/>
  <c r="K351" i="47"/>
  <c r="L351" i="47"/>
  <c r="M351" i="47"/>
  <c r="N351" i="47"/>
  <c r="O351" i="47"/>
  <c r="P351" i="47"/>
  <c r="Q351" i="47"/>
  <c r="D352" i="47"/>
  <c r="E352" i="47"/>
  <c r="F352" i="47"/>
  <c r="G352" i="47"/>
  <c r="H352" i="47"/>
  <c r="I352" i="47"/>
  <c r="J352" i="47"/>
  <c r="K352" i="47"/>
  <c r="L352" i="47"/>
  <c r="M352" i="47"/>
  <c r="N352" i="47"/>
  <c r="O352" i="47"/>
  <c r="P352" i="47"/>
  <c r="Q352" i="47"/>
  <c r="D353" i="47"/>
  <c r="E353" i="47"/>
  <c r="F353" i="47"/>
  <c r="G353" i="47"/>
  <c r="H353" i="47"/>
  <c r="I353" i="47"/>
  <c r="J353" i="47"/>
  <c r="K353" i="47"/>
  <c r="L353" i="47"/>
  <c r="M353" i="47"/>
  <c r="N353" i="47"/>
  <c r="O353" i="47"/>
  <c r="P353" i="47"/>
  <c r="Q353" i="47"/>
  <c r="D354" i="47"/>
  <c r="E354" i="47"/>
  <c r="F354" i="47"/>
  <c r="G354" i="47"/>
  <c r="H354" i="47"/>
  <c r="I354" i="47"/>
  <c r="J354" i="47"/>
  <c r="K354" i="47"/>
  <c r="L354" i="47"/>
  <c r="M354" i="47"/>
  <c r="N354" i="47"/>
  <c r="O354" i="47"/>
  <c r="P354" i="47"/>
  <c r="Q354" i="47"/>
  <c r="D355" i="47"/>
  <c r="E355" i="47"/>
  <c r="F355" i="47"/>
  <c r="G355" i="47"/>
  <c r="H355" i="47"/>
  <c r="I355" i="47"/>
  <c r="J355" i="47"/>
  <c r="K355" i="47"/>
  <c r="L355" i="47"/>
  <c r="M355" i="47"/>
  <c r="N355" i="47"/>
  <c r="O355" i="47"/>
  <c r="P355" i="47"/>
  <c r="Q355" i="47"/>
  <c r="D356" i="47"/>
  <c r="E356" i="47"/>
  <c r="F356" i="47"/>
  <c r="G356" i="47"/>
  <c r="H356" i="47"/>
  <c r="I356" i="47"/>
  <c r="J356" i="47"/>
  <c r="K356" i="47"/>
  <c r="L356" i="47"/>
  <c r="M356" i="47"/>
  <c r="N356" i="47"/>
  <c r="O356" i="47"/>
  <c r="P356" i="47"/>
  <c r="Q356" i="47"/>
  <c r="D357" i="47"/>
  <c r="E357" i="47"/>
  <c r="F357" i="47"/>
  <c r="G357" i="47"/>
  <c r="H357" i="47"/>
  <c r="I357" i="47"/>
  <c r="J357" i="47"/>
  <c r="K357" i="47"/>
  <c r="L357" i="47"/>
  <c r="M357" i="47"/>
  <c r="N357" i="47"/>
  <c r="O357" i="47"/>
  <c r="P357" i="47"/>
  <c r="Q357" i="47"/>
  <c r="D358" i="47"/>
  <c r="E358" i="47"/>
  <c r="F358" i="47"/>
  <c r="G358" i="47"/>
  <c r="H358" i="47"/>
  <c r="I358" i="47"/>
  <c r="J358" i="47"/>
  <c r="K358" i="47"/>
  <c r="L358" i="47"/>
  <c r="M358" i="47"/>
  <c r="N358" i="47"/>
  <c r="O358" i="47"/>
  <c r="P358" i="47"/>
  <c r="Q358" i="47"/>
  <c r="D359" i="47"/>
  <c r="E359" i="47"/>
  <c r="F359" i="47"/>
  <c r="G359" i="47"/>
  <c r="H359" i="47"/>
  <c r="I359" i="47"/>
  <c r="J359" i="47"/>
  <c r="K359" i="47"/>
  <c r="L359" i="47"/>
  <c r="M359" i="47"/>
  <c r="N359" i="47"/>
  <c r="O359" i="47"/>
  <c r="P359" i="47"/>
  <c r="Q359" i="47"/>
  <c r="D360" i="47"/>
  <c r="E360" i="47"/>
  <c r="F360" i="47"/>
  <c r="G360" i="47"/>
  <c r="H360" i="47"/>
  <c r="I360" i="47"/>
  <c r="J360" i="47"/>
  <c r="K360" i="47"/>
  <c r="L360" i="47"/>
  <c r="M360" i="47"/>
  <c r="N360" i="47"/>
  <c r="O360" i="47"/>
  <c r="P360" i="47"/>
  <c r="Q360" i="47"/>
  <c r="D361" i="47"/>
  <c r="E361" i="47"/>
  <c r="F361" i="47"/>
  <c r="G361" i="47"/>
  <c r="H361" i="47"/>
  <c r="I361" i="47"/>
  <c r="J361" i="47"/>
  <c r="K361" i="47"/>
  <c r="L361" i="47"/>
  <c r="M361" i="47"/>
  <c r="N361" i="47"/>
  <c r="O361" i="47"/>
  <c r="P361" i="47"/>
  <c r="Q361" i="47"/>
  <c r="D362" i="47"/>
  <c r="E362" i="47"/>
  <c r="F362" i="47"/>
  <c r="G362" i="47"/>
  <c r="H362" i="47"/>
  <c r="I362" i="47"/>
  <c r="J362" i="47"/>
  <c r="K362" i="47"/>
  <c r="L362" i="47"/>
  <c r="M362" i="47"/>
  <c r="N362" i="47"/>
  <c r="O362" i="47"/>
  <c r="P362" i="47"/>
  <c r="Q362" i="47"/>
  <c r="D314" i="47"/>
  <c r="E314" i="47"/>
  <c r="F314" i="47"/>
  <c r="G314" i="47"/>
  <c r="H314" i="47"/>
  <c r="I314" i="47"/>
  <c r="J314" i="47"/>
  <c r="K314" i="47"/>
  <c r="L314" i="47"/>
  <c r="M314" i="47"/>
  <c r="N314" i="47"/>
  <c r="O314" i="47"/>
  <c r="P314" i="47"/>
  <c r="Q314" i="47"/>
  <c r="D195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D196" i="47"/>
  <c r="E196" i="47"/>
  <c r="F196" i="47"/>
  <c r="G196" i="47"/>
  <c r="H196" i="47"/>
  <c r="I196" i="47"/>
  <c r="J196" i="47"/>
  <c r="K196" i="47"/>
  <c r="L196" i="47"/>
  <c r="M196" i="47"/>
  <c r="N196" i="47"/>
  <c r="O196" i="47"/>
  <c r="P196" i="47"/>
  <c r="Q196" i="47"/>
  <c r="D197" i="47"/>
  <c r="E197" i="47"/>
  <c r="F197" i="47"/>
  <c r="G197" i="47"/>
  <c r="H197" i="47"/>
  <c r="I197" i="47"/>
  <c r="J197" i="47"/>
  <c r="K197" i="47"/>
  <c r="L197" i="47"/>
  <c r="M197" i="47"/>
  <c r="N197" i="47"/>
  <c r="O197" i="47"/>
  <c r="P197" i="47"/>
  <c r="Q197" i="47"/>
  <c r="D198" i="47"/>
  <c r="E198" i="47"/>
  <c r="F198" i="47"/>
  <c r="G198" i="47"/>
  <c r="H198" i="47"/>
  <c r="I198" i="47"/>
  <c r="J198" i="47"/>
  <c r="K198" i="47"/>
  <c r="L198" i="47"/>
  <c r="M198" i="47"/>
  <c r="N198" i="47"/>
  <c r="O198" i="47"/>
  <c r="P198" i="47"/>
  <c r="Q198" i="47"/>
  <c r="D199" i="47"/>
  <c r="E199" i="47"/>
  <c r="F199" i="47"/>
  <c r="G199" i="47"/>
  <c r="H199" i="47"/>
  <c r="I199" i="47"/>
  <c r="J199" i="47"/>
  <c r="K199" i="47"/>
  <c r="L199" i="47"/>
  <c r="M199" i="47"/>
  <c r="N199" i="47"/>
  <c r="O199" i="47"/>
  <c r="P199" i="47"/>
  <c r="Q199" i="47"/>
  <c r="D200" i="47"/>
  <c r="E200" i="47"/>
  <c r="F200" i="47"/>
  <c r="G200" i="47"/>
  <c r="H200" i="47"/>
  <c r="I200" i="47"/>
  <c r="J200" i="47"/>
  <c r="K200" i="47"/>
  <c r="L200" i="47"/>
  <c r="M200" i="47"/>
  <c r="N200" i="47"/>
  <c r="O200" i="47"/>
  <c r="P200" i="47"/>
  <c r="Q200" i="47"/>
  <c r="D201" i="47"/>
  <c r="E201" i="47"/>
  <c r="F201" i="47"/>
  <c r="G201" i="47"/>
  <c r="H201" i="47"/>
  <c r="I201" i="47"/>
  <c r="J201" i="47"/>
  <c r="K201" i="47"/>
  <c r="L201" i="47"/>
  <c r="M201" i="47"/>
  <c r="N201" i="47"/>
  <c r="O201" i="47"/>
  <c r="P201" i="47"/>
  <c r="Q201" i="47"/>
  <c r="D202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D203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D204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D205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D206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D207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D208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D209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D210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D211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D212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D213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D214" i="47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D215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D216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D217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D218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D219" i="47"/>
  <c r="E219" i="47"/>
  <c r="F219" i="47"/>
  <c r="G219" i="47"/>
  <c r="H219" i="47"/>
  <c r="I219" i="47"/>
  <c r="J219" i="47"/>
  <c r="K219" i="47"/>
  <c r="L219" i="47"/>
  <c r="M219" i="47"/>
  <c r="N219" i="47"/>
  <c r="O219" i="47"/>
  <c r="P219" i="47"/>
  <c r="Q219" i="47"/>
  <c r="D220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D221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D222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D223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D224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D225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D226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D227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D228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D229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D230" i="47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D231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D232" i="47"/>
  <c r="E232" i="47"/>
  <c r="F232" i="47"/>
  <c r="G232" i="47"/>
  <c r="H232" i="47"/>
  <c r="I232" i="47"/>
  <c r="J232" i="47"/>
  <c r="K232" i="47"/>
  <c r="L232" i="47"/>
  <c r="M232" i="47"/>
  <c r="N232" i="47"/>
  <c r="O232" i="47"/>
  <c r="P232" i="47"/>
  <c r="Q232" i="47"/>
  <c r="D233" i="47"/>
  <c r="E233" i="47"/>
  <c r="F233" i="47"/>
  <c r="G233" i="47"/>
  <c r="H233" i="47"/>
  <c r="I233" i="47"/>
  <c r="J233" i="47"/>
  <c r="K233" i="47"/>
  <c r="L233" i="47"/>
  <c r="M233" i="47"/>
  <c r="N233" i="47"/>
  <c r="O233" i="47"/>
  <c r="P233" i="47"/>
  <c r="Q233" i="47"/>
  <c r="D234" i="47"/>
  <c r="E234" i="47"/>
  <c r="F234" i="47"/>
  <c r="G234" i="47"/>
  <c r="H234" i="47"/>
  <c r="I234" i="47"/>
  <c r="J234" i="47"/>
  <c r="K234" i="47"/>
  <c r="L234" i="47"/>
  <c r="M234" i="47"/>
  <c r="N234" i="47"/>
  <c r="O234" i="47"/>
  <c r="P234" i="47"/>
  <c r="Q234" i="47"/>
  <c r="D235" i="47"/>
  <c r="E235" i="47"/>
  <c r="F235" i="47"/>
  <c r="G235" i="47"/>
  <c r="H235" i="47"/>
  <c r="I235" i="47"/>
  <c r="J235" i="47"/>
  <c r="K235" i="47"/>
  <c r="L235" i="47"/>
  <c r="M235" i="47"/>
  <c r="N235" i="47"/>
  <c r="O235" i="47"/>
  <c r="P235" i="47"/>
  <c r="Q235" i="47"/>
  <c r="D236" i="47"/>
  <c r="E236" i="47"/>
  <c r="F236" i="47"/>
  <c r="G236" i="47"/>
  <c r="H236" i="47"/>
  <c r="I236" i="47"/>
  <c r="J236" i="47"/>
  <c r="K236" i="47"/>
  <c r="L236" i="47"/>
  <c r="M236" i="47"/>
  <c r="N236" i="47"/>
  <c r="O236" i="47"/>
  <c r="P236" i="47"/>
  <c r="Q236" i="47"/>
  <c r="D237" i="47"/>
  <c r="E237" i="47"/>
  <c r="F237" i="47"/>
  <c r="G237" i="47"/>
  <c r="H237" i="47"/>
  <c r="I237" i="47"/>
  <c r="J237" i="47"/>
  <c r="K237" i="47"/>
  <c r="L237" i="47"/>
  <c r="M237" i="47"/>
  <c r="N237" i="47"/>
  <c r="O237" i="47"/>
  <c r="P237" i="47"/>
  <c r="Q237" i="47"/>
  <c r="D238" i="47"/>
  <c r="E238" i="47"/>
  <c r="F238" i="47"/>
  <c r="G238" i="47"/>
  <c r="H238" i="47"/>
  <c r="I238" i="47"/>
  <c r="J238" i="47"/>
  <c r="K238" i="47"/>
  <c r="L238" i="47"/>
  <c r="M238" i="47"/>
  <c r="N238" i="47"/>
  <c r="O238" i="47"/>
  <c r="P238" i="47"/>
  <c r="Q238" i="47"/>
  <c r="D239" i="47"/>
  <c r="E239" i="47"/>
  <c r="F239" i="47"/>
  <c r="G239" i="47"/>
  <c r="H239" i="47"/>
  <c r="I239" i="47"/>
  <c r="J239" i="47"/>
  <c r="K239" i="47"/>
  <c r="L239" i="47"/>
  <c r="M239" i="47"/>
  <c r="N239" i="47"/>
  <c r="O239" i="47"/>
  <c r="P239" i="47"/>
  <c r="Q239" i="47"/>
  <c r="D240" i="47"/>
  <c r="E240" i="47"/>
  <c r="F240" i="47"/>
  <c r="G240" i="47"/>
  <c r="H240" i="47"/>
  <c r="I240" i="47"/>
  <c r="J240" i="47"/>
  <c r="K240" i="47"/>
  <c r="L240" i="47"/>
  <c r="M240" i="47"/>
  <c r="N240" i="47"/>
  <c r="O240" i="47"/>
  <c r="P240" i="47"/>
  <c r="Q240" i="47"/>
  <c r="D241" i="47"/>
  <c r="E241" i="47"/>
  <c r="F241" i="47"/>
  <c r="G241" i="47"/>
  <c r="H241" i="47"/>
  <c r="I241" i="47"/>
  <c r="J241" i="47"/>
  <c r="K241" i="47"/>
  <c r="L241" i="47"/>
  <c r="M241" i="47"/>
  <c r="N241" i="47"/>
  <c r="O241" i="47"/>
  <c r="P241" i="47"/>
  <c r="Q241" i="47"/>
  <c r="D242" i="47"/>
  <c r="E242" i="47"/>
  <c r="F242" i="47"/>
  <c r="G242" i="47"/>
  <c r="H242" i="47"/>
  <c r="I242" i="47"/>
  <c r="J242" i="47"/>
  <c r="K242" i="47"/>
  <c r="L242" i="47"/>
  <c r="M242" i="47"/>
  <c r="N242" i="47"/>
  <c r="O242" i="47"/>
  <c r="P242" i="47"/>
  <c r="Q242" i="47"/>
  <c r="D194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D75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D76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D77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D78" i="47"/>
  <c r="E78" i="47"/>
  <c r="F78" i="47"/>
  <c r="G78" i="47"/>
  <c r="H78" i="47"/>
  <c r="I78" i="47"/>
  <c r="J78" i="47"/>
  <c r="K78" i="47"/>
  <c r="L78" i="47"/>
  <c r="M78" i="47"/>
  <c r="N78" i="47"/>
  <c r="O78" i="47"/>
  <c r="P78" i="47"/>
  <c r="Q78" i="47"/>
  <c r="D79" i="47"/>
  <c r="E79" i="47"/>
  <c r="F79" i="47"/>
  <c r="G79" i="47"/>
  <c r="H79" i="47"/>
  <c r="I79" i="47"/>
  <c r="J79" i="47"/>
  <c r="K79" i="47"/>
  <c r="L79" i="47"/>
  <c r="M79" i="47"/>
  <c r="N79" i="47"/>
  <c r="O79" i="47"/>
  <c r="P79" i="47"/>
  <c r="Q79" i="47"/>
  <c r="D80" i="47"/>
  <c r="E80" i="47"/>
  <c r="F80" i="47"/>
  <c r="G80" i="47"/>
  <c r="H80" i="47"/>
  <c r="I80" i="47"/>
  <c r="J80" i="47"/>
  <c r="K80" i="47"/>
  <c r="L80" i="47"/>
  <c r="M80" i="47"/>
  <c r="N80" i="47"/>
  <c r="O80" i="47"/>
  <c r="P80" i="47"/>
  <c r="Q80" i="47"/>
  <c r="D81" i="47"/>
  <c r="E81" i="47"/>
  <c r="F81" i="47"/>
  <c r="G81" i="47"/>
  <c r="H81" i="47"/>
  <c r="I81" i="47"/>
  <c r="J81" i="47"/>
  <c r="K81" i="47"/>
  <c r="L81" i="47"/>
  <c r="M81" i="47"/>
  <c r="N81" i="47"/>
  <c r="O81" i="47"/>
  <c r="P81" i="47"/>
  <c r="Q81" i="47"/>
  <c r="D82" i="47"/>
  <c r="E82" i="47"/>
  <c r="F82" i="47"/>
  <c r="G82" i="47"/>
  <c r="H82" i="47"/>
  <c r="I82" i="47"/>
  <c r="J82" i="47"/>
  <c r="K82" i="47"/>
  <c r="L82" i="47"/>
  <c r="M82" i="47"/>
  <c r="N82" i="47"/>
  <c r="O82" i="47"/>
  <c r="P82" i="47"/>
  <c r="Q82" i="47"/>
  <c r="D83" i="47"/>
  <c r="E83" i="47"/>
  <c r="F83" i="47"/>
  <c r="G83" i="47"/>
  <c r="H83" i="47"/>
  <c r="I83" i="47"/>
  <c r="J83" i="47"/>
  <c r="K83" i="47"/>
  <c r="L83" i="47"/>
  <c r="M83" i="47"/>
  <c r="N83" i="47"/>
  <c r="O83" i="47"/>
  <c r="P83" i="47"/>
  <c r="Q83" i="47"/>
  <c r="D84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D85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D86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D87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D88" i="47"/>
  <c r="E88" i="47"/>
  <c r="F88" i="47"/>
  <c r="G88" i="47"/>
  <c r="H88" i="47"/>
  <c r="I88" i="47"/>
  <c r="J88" i="47"/>
  <c r="K88" i="47"/>
  <c r="L88" i="47"/>
  <c r="M88" i="47"/>
  <c r="N88" i="47"/>
  <c r="O88" i="47"/>
  <c r="P88" i="47"/>
  <c r="Q88" i="47"/>
  <c r="D89" i="47"/>
  <c r="E89" i="47"/>
  <c r="F89" i="47"/>
  <c r="G89" i="47"/>
  <c r="H89" i="47"/>
  <c r="I89" i="47"/>
  <c r="J89" i="47"/>
  <c r="K89" i="47"/>
  <c r="L89" i="47"/>
  <c r="M89" i="47"/>
  <c r="N89" i="47"/>
  <c r="O89" i="47"/>
  <c r="P89" i="47"/>
  <c r="Q89" i="47"/>
  <c r="D90" i="47"/>
  <c r="E90" i="47"/>
  <c r="F90" i="47"/>
  <c r="G90" i="47"/>
  <c r="H90" i="47"/>
  <c r="I90" i="47"/>
  <c r="J90" i="47"/>
  <c r="K90" i="47"/>
  <c r="L90" i="47"/>
  <c r="M90" i="47"/>
  <c r="N90" i="47"/>
  <c r="O90" i="47"/>
  <c r="P90" i="47"/>
  <c r="Q90" i="47"/>
  <c r="D91" i="47"/>
  <c r="E91" i="47"/>
  <c r="F91" i="47"/>
  <c r="G91" i="47"/>
  <c r="H91" i="47"/>
  <c r="I91" i="47"/>
  <c r="J91" i="47"/>
  <c r="K91" i="47"/>
  <c r="L91" i="47"/>
  <c r="M91" i="47"/>
  <c r="N91" i="47"/>
  <c r="O91" i="47"/>
  <c r="P91" i="47"/>
  <c r="Q91" i="47"/>
  <c r="D92" i="47"/>
  <c r="E92" i="47"/>
  <c r="F92" i="47"/>
  <c r="G92" i="47"/>
  <c r="H92" i="47"/>
  <c r="I92" i="47"/>
  <c r="J92" i="47"/>
  <c r="K92" i="47"/>
  <c r="L92" i="47"/>
  <c r="M92" i="47"/>
  <c r="N92" i="47"/>
  <c r="O92" i="47"/>
  <c r="P92" i="47"/>
  <c r="Q92" i="47"/>
  <c r="D93" i="47"/>
  <c r="E93" i="47"/>
  <c r="F93" i="47"/>
  <c r="G93" i="47"/>
  <c r="H93" i="47"/>
  <c r="I93" i="47"/>
  <c r="J93" i="47"/>
  <c r="K93" i="47"/>
  <c r="L93" i="47"/>
  <c r="M93" i="47"/>
  <c r="N93" i="47"/>
  <c r="O93" i="47"/>
  <c r="P93" i="47"/>
  <c r="Q93" i="47"/>
  <c r="D94" i="47"/>
  <c r="E94" i="47"/>
  <c r="F94" i="47"/>
  <c r="G94" i="47"/>
  <c r="H94" i="47"/>
  <c r="I94" i="47"/>
  <c r="J94" i="47"/>
  <c r="K94" i="47"/>
  <c r="L94" i="47"/>
  <c r="M94" i="47"/>
  <c r="N94" i="47"/>
  <c r="O94" i="47"/>
  <c r="P94" i="47"/>
  <c r="Q94" i="47"/>
  <c r="D95" i="47"/>
  <c r="E95" i="47"/>
  <c r="F95" i="47"/>
  <c r="G95" i="47"/>
  <c r="H95" i="47"/>
  <c r="I95" i="47"/>
  <c r="J95" i="47"/>
  <c r="K95" i="47"/>
  <c r="L95" i="47"/>
  <c r="M95" i="47"/>
  <c r="N95" i="47"/>
  <c r="O95" i="47"/>
  <c r="P95" i="47"/>
  <c r="Q95" i="47"/>
  <c r="D96" i="47"/>
  <c r="E96" i="47"/>
  <c r="F96" i="47"/>
  <c r="G96" i="47"/>
  <c r="H96" i="47"/>
  <c r="I96" i="47"/>
  <c r="J96" i="47"/>
  <c r="K96" i="47"/>
  <c r="L96" i="47"/>
  <c r="M96" i="47"/>
  <c r="N96" i="47"/>
  <c r="O96" i="47"/>
  <c r="P96" i="47"/>
  <c r="Q96" i="47"/>
  <c r="D97" i="47"/>
  <c r="E97" i="47"/>
  <c r="F97" i="47"/>
  <c r="G97" i="47"/>
  <c r="H97" i="47"/>
  <c r="I97" i="47"/>
  <c r="J97" i="47"/>
  <c r="K97" i="47"/>
  <c r="L97" i="47"/>
  <c r="M97" i="47"/>
  <c r="N97" i="47"/>
  <c r="O97" i="47"/>
  <c r="P97" i="47"/>
  <c r="Q97" i="47"/>
  <c r="D98" i="47"/>
  <c r="E98" i="47"/>
  <c r="F98" i="47"/>
  <c r="G98" i="47"/>
  <c r="H98" i="47"/>
  <c r="I98" i="47"/>
  <c r="J98" i="47"/>
  <c r="K98" i="47"/>
  <c r="L98" i="47"/>
  <c r="M98" i="47"/>
  <c r="N98" i="47"/>
  <c r="O98" i="47"/>
  <c r="P98" i="47"/>
  <c r="Q98" i="47"/>
  <c r="D99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D100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D101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D102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D103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D104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D105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D106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D107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D108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D109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D110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D111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D112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D113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D114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D115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D116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D117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D118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D119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D120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D121" i="47"/>
  <c r="E121" i="47"/>
  <c r="F121" i="47"/>
  <c r="G121" i="47"/>
  <c r="H121" i="47"/>
  <c r="I121" i="47"/>
  <c r="J121" i="47"/>
  <c r="K121" i="47"/>
  <c r="L121" i="47"/>
  <c r="M121" i="47"/>
  <c r="N121" i="47"/>
  <c r="O121" i="47"/>
  <c r="P121" i="47"/>
  <c r="Q121" i="47"/>
  <c r="D122" i="47"/>
  <c r="E122" i="47"/>
  <c r="F122" i="47"/>
  <c r="G122" i="47"/>
  <c r="H122" i="47"/>
  <c r="I122" i="47"/>
  <c r="J122" i="47"/>
  <c r="K122" i="47"/>
  <c r="L122" i="47"/>
  <c r="M122" i="47"/>
  <c r="N122" i="47"/>
  <c r="O122" i="47"/>
  <c r="P122" i="47"/>
  <c r="Q122" i="47"/>
  <c r="D74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D315" i="46"/>
  <c r="E315" i="46"/>
  <c r="F315" i="46"/>
  <c r="G315" i="46"/>
  <c r="H315" i="46"/>
  <c r="I315" i="46"/>
  <c r="J315" i="46"/>
  <c r="K315" i="46"/>
  <c r="L315" i="46"/>
  <c r="M315" i="46"/>
  <c r="N315" i="46"/>
  <c r="O315" i="46"/>
  <c r="P315" i="46"/>
  <c r="Q315" i="46"/>
  <c r="D316" i="46"/>
  <c r="E316" i="46"/>
  <c r="F316" i="46"/>
  <c r="G316" i="46"/>
  <c r="H316" i="46"/>
  <c r="I316" i="46"/>
  <c r="J316" i="46"/>
  <c r="K316" i="46"/>
  <c r="L316" i="46"/>
  <c r="M316" i="46"/>
  <c r="N316" i="46"/>
  <c r="O316" i="46"/>
  <c r="P316" i="46"/>
  <c r="Q316" i="46"/>
  <c r="D317" i="46"/>
  <c r="E317" i="46"/>
  <c r="F317" i="46"/>
  <c r="G317" i="46"/>
  <c r="H317" i="46"/>
  <c r="I317" i="46"/>
  <c r="J317" i="46"/>
  <c r="K317" i="46"/>
  <c r="L317" i="46"/>
  <c r="M317" i="46"/>
  <c r="N317" i="46"/>
  <c r="O317" i="46"/>
  <c r="P317" i="46"/>
  <c r="Q317" i="46"/>
  <c r="D318" i="46"/>
  <c r="E318" i="46"/>
  <c r="F318" i="46"/>
  <c r="G318" i="46"/>
  <c r="H318" i="46"/>
  <c r="I318" i="46"/>
  <c r="J318" i="46"/>
  <c r="K318" i="46"/>
  <c r="L318" i="46"/>
  <c r="M318" i="46"/>
  <c r="N318" i="46"/>
  <c r="O318" i="46"/>
  <c r="P318" i="46"/>
  <c r="Q318" i="46"/>
  <c r="D319" i="46"/>
  <c r="E319" i="46"/>
  <c r="F319" i="46"/>
  <c r="G319" i="46"/>
  <c r="H319" i="46"/>
  <c r="I319" i="46"/>
  <c r="J319" i="46"/>
  <c r="K319" i="46"/>
  <c r="L319" i="46"/>
  <c r="M319" i="46"/>
  <c r="N319" i="46"/>
  <c r="O319" i="46"/>
  <c r="P319" i="46"/>
  <c r="Q319" i="46"/>
  <c r="D320" i="46"/>
  <c r="E320" i="46"/>
  <c r="F320" i="46"/>
  <c r="G320" i="46"/>
  <c r="H320" i="46"/>
  <c r="I320" i="46"/>
  <c r="J320" i="46"/>
  <c r="K320" i="46"/>
  <c r="L320" i="46"/>
  <c r="M320" i="46"/>
  <c r="N320" i="46"/>
  <c r="O320" i="46"/>
  <c r="P320" i="46"/>
  <c r="Q320" i="46"/>
  <c r="D321" i="46"/>
  <c r="E321" i="46"/>
  <c r="F321" i="46"/>
  <c r="G321" i="46"/>
  <c r="H321" i="46"/>
  <c r="I321" i="46"/>
  <c r="J321" i="46"/>
  <c r="K321" i="46"/>
  <c r="L321" i="46"/>
  <c r="M321" i="46"/>
  <c r="N321" i="46"/>
  <c r="O321" i="46"/>
  <c r="P321" i="46"/>
  <c r="Q321" i="46"/>
  <c r="D322" i="46"/>
  <c r="E322" i="46"/>
  <c r="F322" i="46"/>
  <c r="G322" i="46"/>
  <c r="H322" i="46"/>
  <c r="I322" i="46"/>
  <c r="J322" i="46"/>
  <c r="K322" i="46"/>
  <c r="L322" i="46"/>
  <c r="M322" i="46"/>
  <c r="N322" i="46"/>
  <c r="O322" i="46"/>
  <c r="P322" i="46"/>
  <c r="Q322" i="46"/>
  <c r="D323" i="46"/>
  <c r="E323" i="46"/>
  <c r="F323" i="46"/>
  <c r="G323" i="46"/>
  <c r="H323" i="46"/>
  <c r="I323" i="46"/>
  <c r="J323" i="46"/>
  <c r="K323" i="46"/>
  <c r="L323" i="46"/>
  <c r="M323" i="46"/>
  <c r="N323" i="46"/>
  <c r="O323" i="46"/>
  <c r="P323" i="46"/>
  <c r="Q323" i="46"/>
  <c r="D324" i="46"/>
  <c r="E324" i="46"/>
  <c r="F324" i="46"/>
  <c r="G324" i="46"/>
  <c r="H324" i="46"/>
  <c r="I324" i="46"/>
  <c r="J324" i="46"/>
  <c r="K324" i="46"/>
  <c r="L324" i="46"/>
  <c r="M324" i="46"/>
  <c r="N324" i="46"/>
  <c r="O324" i="46"/>
  <c r="P324" i="46"/>
  <c r="Q324" i="46"/>
  <c r="D325" i="46"/>
  <c r="E325" i="46"/>
  <c r="F325" i="46"/>
  <c r="G325" i="46"/>
  <c r="H325" i="46"/>
  <c r="I325" i="46"/>
  <c r="J325" i="46"/>
  <c r="K325" i="46"/>
  <c r="L325" i="46"/>
  <c r="M325" i="46"/>
  <c r="N325" i="46"/>
  <c r="O325" i="46"/>
  <c r="P325" i="46"/>
  <c r="Q325" i="46"/>
  <c r="D326" i="46"/>
  <c r="E326" i="46"/>
  <c r="F326" i="46"/>
  <c r="G326" i="46"/>
  <c r="H326" i="46"/>
  <c r="I326" i="46"/>
  <c r="J326" i="46"/>
  <c r="K326" i="46"/>
  <c r="L326" i="46"/>
  <c r="M326" i="46"/>
  <c r="N326" i="46"/>
  <c r="O326" i="46"/>
  <c r="P326" i="46"/>
  <c r="Q326" i="46"/>
  <c r="D327" i="46"/>
  <c r="E327" i="46"/>
  <c r="F327" i="46"/>
  <c r="G327" i="46"/>
  <c r="H327" i="46"/>
  <c r="I327" i="46"/>
  <c r="J327" i="46"/>
  <c r="K327" i="46"/>
  <c r="L327" i="46"/>
  <c r="M327" i="46"/>
  <c r="N327" i="46"/>
  <c r="O327" i="46"/>
  <c r="P327" i="46"/>
  <c r="Q327" i="46"/>
  <c r="D328" i="46"/>
  <c r="E328" i="46"/>
  <c r="F328" i="46"/>
  <c r="G328" i="46"/>
  <c r="H328" i="46"/>
  <c r="I328" i="46"/>
  <c r="J328" i="46"/>
  <c r="K328" i="46"/>
  <c r="L328" i="46"/>
  <c r="M328" i="46"/>
  <c r="N328" i="46"/>
  <c r="O328" i="46"/>
  <c r="P328" i="46"/>
  <c r="Q328" i="46"/>
  <c r="D329" i="46"/>
  <c r="E329" i="46"/>
  <c r="F329" i="46"/>
  <c r="G329" i="46"/>
  <c r="H329" i="46"/>
  <c r="I329" i="46"/>
  <c r="J329" i="46"/>
  <c r="K329" i="46"/>
  <c r="L329" i="46"/>
  <c r="M329" i="46"/>
  <c r="N329" i="46"/>
  <c r="O329" i="46"/>
  <c r="P329" i="46"/>
  <c r="Q329" i="46"/>
  <c r="D330" i="46"/>
  <c r="E330" i="46"/>
  <c r="F330" i="46"/>
  <c r="G330" i="46"/>
  <c r="H330" i="46"/>
  <c r="I330" i="46"/>
  <c r="J330" i="46"/>
  <c r="K330" i="46"/>
  <c r="L330" i="46"/>
  <c r="M330" i="46"/>
  <c r="N330" i="46"/>
  <c r="O330" i="46"/>
  <c r="P330" i="46"/>
  <c r="Q330" i="46"/>
  <c r="D331" i="46"/>
  <c r="E331" i="46"/>
  <c r="F331" i="46"/>
  <c r="G331" i="46"/>
  <c r="H331" i="46"/>
  <c r="I331" i="46"/>
  <c r="J331" i="46"/>
  <c r="K331" i="46"/>
  <c r="L331" i="46"/>
  <c r="M331" i="46"/>
  <c r="N331" i="46"/>
  <c r="O331" i="46"/>
  <c r="P331" i="46"/>
  <c r="Q331" i="46"/>
  <c r="D332" i="46"/>
  <c r="E332" i="46"/>
  <c r="F332" i="46"/>
  <c r="G332" i="46"/>
  <c r="H332" i="46"/>
  <c r="I332" i="46"/>
  <c r="J332" i="46"/>
  <c r="K332" i="46"/>
  <c r="L332" i="46"/>
  <c r="M332" i="46"/>
  <c r="N332" i="46"/>
  <c r="O332" i="46"/>
  <c r="P332" i="46"/>
  <c r="Q332" i="46"/>
  <c r="D333" i="46"/>
  <c r="E333" i="46"/>
  <c r="F333" i="46"/>
  <c r="G333" i="46"/>
  <c r="H333" i="46"/>
  <c r="I333" i="46"/>
  <c r="J333" i="46"/>
  <c r="K333" i="46"/>
  <c r="L333" i="46"/>
  <c r="M333" i="46"/>
  <c r="N333" i="46"/>
  <c r="O333" i="46"/>
  <c r="P333" i="46"/>
  <c r="Q333" i="46"/>
  <c r="D334" i="46"/>
  <c r="E334" i="46"/>
  <c r="F334" i="46"/>
  <c r="G334" i="46"/>
  <c r="H334" i="46"/>
  <c r="I334" i="46"/>
  <c r="J334" i="46"/>
  <c r="K334" i="46"/>
  <c r="L334" i="46"/>
  <c r="M334" i="46"/>
  <c r="N334" i="46"/>
  <c r="O334" i="46"/>
  <c r="P334" i="46"/>
  <c r="Q334" i="46"/>
  <c r="D335" i="46"/>
  <c r="E335" i="46"/>
  <c r="F335" i="46"/>
  <c r="G335" i="46"/>
  <c r="H335" i="46"/>
  <c r="I335" i="46"/>
  <c r="J335" i="46"/>
  <c r="K335" i="46"/>
  <c r="L335" i="46"/>
  <c r="M335" i="46"/>
  <c r="N335" i="46"/>
  <c r="O335" i="46"/>
  <c r="P335" i="46"/>
  <c r="Q335" i="46"/>
  <c r="D336" i="46"/>
  <c r="E336" i="46"/>
  <c r="F336" i="46"/>
  <c r="G336" i="46"/>
  <c r="H336" i="46"/>
  <c r="I336" i="46"/>
  <c r="J336" i="46"/>
  <c r="K336" i="46"/>
  <c r="L336" i="46"/>
  <c r="M336" i="46"/>
  <c r="N336" i="46"/>
  <c r="O336" i="46"/>
  <c r="P336" i="46"/>
  <c r="Q336" i="46"/>
  <c r="D337" i="46"/>
  <c r="E337" i="46"/>
  <c r="F337" i="46"/>
  <c r="G337" i="46"/>
  <c r="H337" i="46"/>
  <c r="I337" i="46"/>
  <c r="J337" i="46"/>
  <c r="K337" i="46"/>
  <c r="L337" i="46"/>
  <c r="M337" i="46"/>
  <c r="N337" i="46"/>
  <c r="O337" i="46"/>
  <c r="P337" i="46"/>
  <c r="Q337" i="46"/>
  <c r="D338" i="46"/>
  <c r="E338" i="46"/>
  <c r="F338" i="46"/>
  <c r="G338" i="46"/>
  <c r="H338" i="46"/>
  <c r="I338" i="46"/>
  <c r="J338" i="46"/>
  <c r="K338" i="46"/>
  <c r="L338" i="46"/>
  <c r="M338" i="46"/>
  <c r="N338" i="46"/>
  <c r="O338" i="46"/>
  <c r="P338" i="46"/>
  <c r="Q338" i="46"/>
  <c r="D339" i="46"/>
  <c r="E339" i="46"/>
  <c r="F339" i="46"/>
  <c r="G339" i="46"/>
  <c r="H339" i="46"/>
  <c r="I339" i="46"/>
  <c r="J339" i="46"/>
  <c r="K339" i="46"/>
  <c r="L339" i="46"/>
  <c r="M339" i="46"/>
  <c r="N339" i="46"/>
  <c r="O339" i="46"/>
  <c r="P339" i="46"/>
  <c r="Q339" i="46"/>
  <c r="D340" i="46"/>
  <c r="E340" i="46"/>
  <c r="F340" i="46"/>
  <c r="G340" i="46"/>
  <c r="H340" i="46"/>
  <c r="I340" i="46"/>
  <c r="J340" i="46"/>
  <c r="K340" i="46"/>
  <c r="L340" i="46"/>
  <c r="M340" i="46"/>
  <c r="N340" i="46"/>
  <c r="O340" i="46"/>
  <c r="P340" i="46"/>
  <c r="Q340" i="46"/>
  <c r="D341" i="46"/>
  <c r="E341" i="46"/>
  <c r="F341" i="46"/>
  <c r="G341" i="46"/>
  <c r="H341" i="46"/>
  <c r="I341" i="46"/>
  <c r="J341" i="46"/>
  <c r="K341" i="46"/>
  <c r="L341" i="46"/>
  <c r="M341" i="46"/>
  <c r="N341" i="46"/>
  <c r="O341" i="46"/>
  <c r="P341" i="46"/>
  <c r="Q341" i="46"/>
  <c r="D342" i="46"/>
  <c r="E342" i="46"/>
  <c r="F342" i="46"/>
  <c r="G342" i="46"/>
  <c r="H342" i="46"/>
  <c r="I342" i="46"/>
  <c r="J342" i="46"/>
  <c r="K342" i="46"/>
  <c r="L342" i="46"/>
  <c r="M342" i="46"/>
  <c r="N342" i="46"/>
  <c r="O342" i="46"/>
  <c r="P342" i="46"/>
  <c r="Q342" i="46"/>
  <c r="D343" i="46"/>
  <c r="E343" i="46"/>
  <c r="F343" i="46"/>
  <c r="G343" i="46"/>
  <c r="H343" i="46"/>
  <c r="I343" i="46"/>
  <c r="J343" i="46"/>
  <c r="K343" i="46"/>
  <c r="L343" i="46"/>
  <c r="M343" i="46"/>
  <c r="N343" i="46"/>
  <c r="O343" i="46"/>
  <c r="P343" i="46"/>
  <c r="Q343" i="46"/>
  <c r="D344" i="46"/>
  <c r="E344" i="46"/>
  <c r="F344" i="46"/>
  <c r="G344" i="46"/>
  <c r="H344" i="46"/>
  <c r="I344" i="46"/>
  <c r="J344" i="46"/>
  <c r="K344" i="46"/>
  <c r="L344" i="46"/>
  <c r="M344" i="46"/>
  <c r="N344" i="46"/>
  <c r="O344" i="46"/>
  <c r="P344" i="46"/>
  <c r="Q344" i="46"/>
  <c r="D345" i="46"/>
  <c r="E345" i="46"/>
  <c r="F345" i="46"/>
  <c r="G345" i="46"/>
  <c r="H345" i="46"/>
  <c r="I345" i="46"/>
  <c r="J345" i="46"/>
  <c r="K345" i="46"/>
  <c r="L345" i="46"/>
  <c r="M345" i="46"/>
  <c r="N345" i="46"/>
  <c r="O345" i="46"/>
  <c r="P345" i="46"/>
  <c r="Q345" i="46"/>
  <c r="D346" i="46"/>
  <c r="E346" i="46"/>
  <c r="F346" i="46"/>
  <c r="G346" i="46"/>
  <c r="H346" i="46"/>
  <c r="I346" i="46"/>
  <c r="J346" i="46"/>
  <c r="K346" i="46"/>
  <c r="L346" i="46"/>
  <c r="M346" i="46"/>
  <c r="N346" i="46"/>
  <c r="O346" i="46"/>
  <c r="P346" i="46"/>
  <c r="Q346" i="46"/>
  <c r="D347" i="46"/>
  <c r="E347" i="46"/>
  <c r="F347" i="46"/>
  <c r="G347" i="46"/>
  <c r="H347" i="46"/>
  <c r="I347" i="46"/>
  <c r="J347" i="46"/>
  <c r="K347" i="46"/>
  <c r="L347" i="46"/>
  <c r="M347" i="46"/>
  <c r="N347" i="46"/>
  <c r="O347" i="46"/>
  <c r="P347" i="46"/>
  <c r="Q347" i="46"/>
  <c r="D348" i="46"/>
  <c r="E348" i="46"/>
  <c r="F348" i="46"/>
  <c r="G348" i="46"/>
  <c r="H348" i="46"/>
  <c r="I348" i="46"/>
  <c r="J348" i="46"/>
  <c r="K348" i="46"/>
  <c r="L348" i="46"/>
  <c r="M348" i="46"/>
  <c r="N348" i="46"/>
  <c r="O348" i="46"/>
  <c r="P348" i="46"/>
  <c r="Q348" i="46"/>
  <c r="D349" i="46"/>
  <c r="E349" i="46"/>
  <c r="F349" i="46"/>
  <c r="G349" i="46"/>
  <c r="H349" i="46"/>
  <c r="I349" i="46"/>
  <c r="J349" i="46"/>
  <c r="K349" i="46"/>
  <c r="L349" i="46"/>
  <c r="M349" i="46"/>
  <c r="N349" i="46"/>
  <c r="O349" i="46"/>
  <c r="P349" i="46"/>
  <c r="Q349" i="46"/>
  <c r="D350" i="46"/>
  <c r="E350" i="46"/>
  <c r="F350" i="46"/>
  <c r="G350" i="46"/>
  <c r="H350" i="46"/>
  <c r="I350" i="46"/>
  <c r="J350" i="46"/>
  <c r="K350" i="46"/>
  <c r="L350" i="46"/>
  <c r="M350" i="46"/>
  <c r="N350" i="46"/>
  <c r="O350" i="46"/>
  <c r="P350" i="46"/>
  <c r="Q350" i="46"/>
  <c r="D351" i="46"/>
  <c r="E351" i="46"/>
  <c r="F351" i="46"/>
  <c r="G351" i="46"/>
  <c r="H351" i="46"/>
  <c r="I351" i="46"/>
  <c r="J351" i="46"/>
  <c r="K351" i="46"/>
  <c r="L351" i="46"/>
  <c r="M351" i="46"/>
  <c r="N351" i="46"/>
  <c r="O351" i="46"/>
  <c r="P351" i="46"/>
  <c r="Q351" i="46"/>
  <c r="D352" i="46"/>
  <c r="E352" i="46"/>
  <c r="F352" i="46"/>
  <c r="G352" i="46"/>
  <c r="H352" i="46"/>
  <c r="I352" i="46"/>
  <c r="J352" i="46"/>
  <c r="K352" i="46"/>
  <c r="L352" i="46"/>
  <c r="M352" i="46"/>
  <c r="N352" i="46"/>
  <c r="O352" i="46"/>
  <c r="P352" i="46"/>
  <c r="Q352" i="46"/>
  <c r="D353" i="46"/>
  <c r="E353" i="46"/>
  <c r="F353" i="46"/>
  <c r="G353" i="46"/>
  <c r="H353" i="46"/>
  <c r="I353" i="46"/>
  <c r="J353" i="46"/>
  <c r="K353" i="46"/>
  <c r="L353" i="46"/>
  <c r="M353" i="46"/>
  <c r="N353" i="46"/>
  <c r="O353" i="46"/>
  <c r="P353" i="46"/>
  <c r="Q353" i="46"/>
  <c r="D354" i="46"/>
  <c r="E354" i="46"/>
  <c r="F354" i="46"/>
  <c r="G354" i="46"/>
  <c r="H354" i="46"/>
  <c r="I354" i="46"/>
  <c r="J354" i="46"/>
  <c r="K354" i="46"/>
  <c r="L354" i="46"/>
  <c r="M354" i="46"/>
  <c r="N354" i="46"/>
  <c r="O354" i="46"/>
  <c r="P354" i="46"/>
  <c r="Q354" i="46"/>
  <c r="D355" i="46"/>
  <c r="E355" i="46"/>
  <c r="F355" i="46"/>
  <c r="G355" i="46"/>
  <c r="H355" i="46"/>
  <c r="I355" i="46"/>
  <c r="J355" i="46"/>
  <c r="K355" i="46"/>
  <c r="L355" i="46"/>
  <c r="M355" i="46"/>
  <c r="N355" i="46"/>
  <c r="O355" i="46"/>
  <c r="P355" i="46"/>
  <c r="Q355" i="46"/>
  <c r="D356" i="46"/>
  <c r="E356" i="46"/>
  <c r="F356" i="46"/>
  <c r="G356" i="46"/>
  <c r="H356" i="46"/>
  <c r="I356" i="46"/>
  <c r="J356" i="46"/>
  <c r="K356" i="46"/>
  <c r="L356" i="46"/>
  <c r="M356" i="46"/>
  <c r="N356" i="46"/>
  <c r="O356" i="46"/>
  <c r="P356" i="46"/>
  <c r="Q356" i="46"/>
  <c r="D357" i="46"/>
  <c r="E357" i="46"/>
  <c r="F357" i="46"/>
  <c r="G357" i="46"/>
  <c r="H357" i="46"/>
  <c r="I357" i="46"/>
  <c r="J357" i="46"/>
  <c r="K357" i="46"/>
  <c r="L357" i="46"/>
  <c r="M357" i="46"/>
  <c r="N357" i="46"/>
  <c r="O357" i="46"/>
  <c r="P357" i="46"/>
  <c r="Q357" i="46"/>
  <c r="D358" i="46"/>
  <c r="E358" i="46"/>
  <c r="F358" i="46"/>
  <c r="G358" i="46"/>
  <c r="H358" i="46"/>
  <c r="I358" i="46"/>
  <c r="J358" i="46"/>
  <c r="K358" i="46"/>
  <c r="L358" i="46"/>
  <c r="M358" i="46"/>
  <c r="N358" i="46"/>
  <c r="O358" i="46"/>
  <c r="P358" i="46"/>
  <c r="Q358" i="46"/>
  <c r="D359" i="46"/>
  <c r="E359" i="46"/>
  <c r="F359" i="46"/>
  <c r="G359" i="46"/>
  <c r="H359" i="46"/>
  <c r="I359" i="46"/>
  <c r="J359" i="46"/>
  <c r="K359" i="46"/>
  <c r="L359" i="46"/>
  <c r="M359" i="46"/>
  <c r="N359" i="46"/>
  <c r="O359" i="46"/>
  <c r="P359" i="46"/>
  <c r="Q359" i="46"/>
  <c r="D360" i="46"/>
  <c r="E360" i="46"/>
  <c r="F360" i="46"/>
  <c r="G360" i="46"/>
  <c r="H360" i="46"/>
  <c r="I360" i="46"/>
  <c r="J360" i="46"/>
  <c r="K360" i="46"/>
  <c r="L360" i="46"/>
  <c r="M360" i="46"/>
  <c r="N360" i="46"/>
  <c r="O360" i="46"/>
  <c r="P360" i="46"/>
  <c r="Q360" i="46"/>
  <c r="D361" i="46"/>
  <c r="E361" i="46"/>
  <c r="F361" i="46"/>
  <c r="G361" i="46"/>
  <c r="H361" i="46"/>
  <c r="I361" i="46"/>
  <c r="J361" i="46"/>
  <c r="K361" i="46"/>
  <c r="L361" i="46"/>
  <c r="M361" i="46"/>
  <c r="N361" i="46"/>
  <c r="O361" i="46"/>
  <c r="P361" i="46"/>
  <c r="Q361" i="46"/>
  <c r="D362" i="46"/>
  <c r="E362" i="46"/>
  <c r="F362" i="46"/>
  <c r="G362" i="46"/>
  <c r="H362" i="46"/>
  <c r="I362" i="46"/>
  <c r="J362" i="46"/>
  <c r="K362" i="46"/>
  <c r="L362" i="46"/>
  <c r="M362" i="46"/>
  <c r="N362" i="46"/>
  <c r="O362" i="46"/>
  <c r="P362" i="46"/>
  <c r="Q362" i="46"/>
  <c r="D314" i="46"/>
  <c r="E314" i="46"/>
  <c r="F314" i="46"/>
  <c r="G314" i="46"/>
  <c r="H314" i="46"/>
  <c r="I314" i="46"/>
  <c r="J314" i="46"/>
  <c r="K314" i="46"/>
  <c r="L314" i="46"/>
  <c r="M314" i="46"/>
  <c r="N314" i="46"/>
  <c r="O314" i="46"/>
  <c r="P314" i="46"/>
  <c r="Q314" i="46"/>
  <c r="D195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D196" i="46"/>
  <c r="E196" i="46"/>
  <c r="F196" i="46"/>
  <c r="G196" i="46"/>
  <c r="H196" i="46"/>
  <c r="I196" i="46"/>
  <c r="J196" i="46"/>
  <c r="K196" i="46"/>
  <c r="L196" i="46"/>
  <c r="M196" i="46"/>
  <c r="N196" i="46"/>
  <c r="O196" i="46"/>
  <c r="P196" i="46"/>
  <c r="Q196" i="46"/>
  <c r="D197" i="46"/>
  <c r="E197" i="46"/>
  <c r="F197" i="46"/>
  <c r="G197" i="46"/>
  <c r="H197" i="46"/>
  <c r="I197" i="46"/>
  <c r="J197" i="46"/>
  <c r="K197" i="46"/>
  <c r="L197" i="46"/>
  <c r="M197" i="46"/>
  <c r="N197" i="46"/>
  <c r="O197" i="46"/>
  <c r="P197" i="46"/>
  <c r="Q197" i="46"/>
  <c r="D198" i="46"/>
  <c r="E198" i="46"/>
  <c r="F198" i="46"/>
  <c r="G198" i="46"/>
  <c r="H198" i="46"/>
  <c r="I198" i="46"/>
  <c r="J198" i="46"/>
  <c r="K198" i="46"/>
  <c r="L198" i="46"/>
  <c r="M198" i="46"/>
  <c r="N198" i="46"/>
  <c r="O198" i="46"/>
  <c r="P198" i="46"/>
  <c r="Q198" i="46"/>
  <c r="D199" i="46"/>
  <c r="E199" i="46"/>
  <c r="F199" i="46"/>
  <c r="G199" i="46"/>
  <c r="H199" i="46"/>
  <c r="I199" i="46"/>
  <c r="J199" i="46"/>
  <c r="K199" i="46"/>
  <c r="L199" i="46"/>
  <c r="M199" i="46"/>
  <c r="N199" i="46"/>
  <c r="O199" i="46"/>
  <c r="P199" i="46"/>
  <c r="Q199" i="46"/>
  <c r="D200" i="46"/>
  <c r="E200" i="46"/>
  <c r="F200" i="46"/>
  <c r="G200" i="46"/>
  <c r="H200" i="46"/>
  <c r="I200" i="46"/>
  <c r="J200" i="46"/>
  <c r="K200" i="46"/>
  <c r="L200" i="46"/>
  <c r="M200" i="46"/>
  <c r="N200" i="46"/>
  <c r="O200" i="46"/>
  <c r="P200" i="46"/>
  <c r="Q200" i="46"/>
  <c r="D201" i="46"/>
  <c r="E201" i="46"/>
  <c r="F201" i="46"/>
  <c r="G201" i="46"/>
  <c r="H201" i="46"/>
  <c r="I201" i="46"/>
  <c r="J201" i="46"/>
  <c r="K201" i="46"/>
  <c r="L201" i="46"/>
  <c r="M201" i="46"/>
  <c r="N201" i="46"/>
  <c r="O201" i="46"/>
  <c r="P201" i="46"/>
  <c r="Q201" i="46"/>
  <c r="D202" i="46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D203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D204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D205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D206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D207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D208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D209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D210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D211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D212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D213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D214" i="46"/>
  <c r="E214" i="46"/>
  <c r="F214" i="46"/>
  <c r="G214" i="46"/>
  <c r="H214" i="46"/>
  <c r="I214" i="46"/>
  <c r="J214" i="46"/>
  <c r="K214" i="46"/>
  <c r="L214" i="46"/>
  <c r="M214" i="46"/>
  <c r="N214" i="46"/>
  <c r="O214" i="46"/>
  <c r="P214" i="46"/>
  <c r="Q214" i="46"/>
  <c r="D215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D216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D217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D218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D219" i="46"/>
  <c r="E219" i="46"/>
  <c r="F219" i="46"/>
  <c r="G219" i="46"/>
  <c r="H219" i="46"/>
  <c r="I219" i="46"/>
  <c r="J219" i="46"/>
  <c r="K219" i="46"/>
  <c r="L219" i="46"/>
  <c r="M219" i="46"/>
  <c r="N219" i="46"/>
  <c r="O219" i="46"/>
  <c r="P219" i="46"/>
  <c r="Q219" i="46"/>
  <c r="D220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D221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D222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D223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D224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D225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D226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D227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D228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D229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D230" i="46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D231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D232" i="46"/>
  <c r="E232" i="46"/>
  <c r="F232" i="46"/>
  <c r="G232" i="46"/>
  <c r="H232" i="46"/>
  <c r="I232" i="46"/>
  <c r="J232" i="46"/>
  <c r="K232" i="46"/>
  <c r="L232" i="46"/>
  <c r="M232" i="46"/>
  <c r="N232" i="46"/>
  <c r="O232" i="46"/>
  <c r="P232" i="46"/>
  <c r="Q232" i="46"/>
  <c r="D233" i="46"/>
  <c r="E233" i="46"/>
  <c r="F233" i="46"/>
  <c r="G233" i="46"/>
  <c r="H233" i="46"/>
  <c r="I233" i="46"/>
  <c r="J233" i="46"/>
  <c r="K233" i="46"/>
  <c r="L233" i="46"/>
  <c r="M233" i="46"/>
  <c r="N233" i="46"/>
  <c r="O233" i="46"/>
  <c r="P233" i="46"/>
  <c r="Q233" i="46"/>
  <c r="D234" i="46"/>
  <c r="E234" i="46"/>
  <c r="F234" i="46"/>
  <c r="G234" i="46"/>
  <c r="H234" i="46"/>
  <c r="I234" i="46"/>
  <c r="J234" i="46"/>
  <c r="K234" i="46"/>
  <c r="L234" i="46"/>
  <c r="M234" i="46"/>
  <c r="N234" i="46"/>
  <c r="O234" i="46"/>
  <c r="P234" i="46"/>
  <c r="Q234" i="46"/>
  <c r="D235" i="46"/>
  <c r="E235" i="46"/>
  <c r="F235" i="46"/>
  <c r="G235" i="46"/>
  <c r="H235" i="46"/>
  <c r="I235" i="46"/>
  <c r="J235" i="46"/>
  <c r="K235" i="46"/>
  <c r="L235" i="46"/>
  <c r="M235" i="46"/>
  <c r="N235" i="46"/>
  <c r="O235" i="46"/>
  <c r="P235" i="46"/>
  <c r="Q235" i="46"/>
  <c r="D236" i="46"/>
  <c r="E236" i="46"/>
  <c r="F236" i="46"/>
  <c r="G236" i="46"/>
  <c r="H236" i="46"/>
  <c r="I236" i="46"/>
  <c r="J236" i="46"/>
  <c r="K236" i="46"/>
  <c r="L236" i="46"/>
  <c r="M236" i="46"/>
  <c r="N236" i="46"/>
  <c r="O236" i="46"/>
  <c r="P236" i="46"/>
  <c r="Q236" i="46"/>
  <c r="D237" i="46"/>
  <c r="E237" i="46"/>
  <c r="F237" i="46"/>
  <c r="G237" i="46"/>
  <c r="H237" i="46"/>
  <c r="I237" i="46"/>
  <c r="J237" i="46"/>
  <c r="K237" i="46"/>
  <c r="L237" i="46"/>
  <c r="M237" i="46"/>
  <c r="N237" i="46"/>
  <c r="O237" i="46"/>
  <c r="P237" i="46"/>
  <c r="Q237" i="46"/>
  <c r="D238" i="46"/>
  <c r="E238" i="46"/>
  <c r="F238" i="46"/>
  <c r="G238" i="46"/>
  <c r="H238" i="46"/>
  <c r="I238" i="46"/>
  <c r="J238" i="46"/>
  <c r="K238" i="46"/>
  <c r="L238" i="46"/>
  <c r="M238" i="46"/>
  <c r="N238" i="46"/>
  <c r="O238" i="46"/>
  <c r="P238" i="46"/>
  <c r="Q238" i="46"/>
  <c r="D239" i="46"/>
  <c r="E239" i="46"/>
  <c r="F239" i="46"/>
  <c r="G239" i="46"/>
  <c r="H239" i="46"/>
  <c r="I239" i="46"/>
  <c r="J239" i="46"/>
  <c r="K239" i="46"/>
  <c r="L239" i="46"/>
  <c r="M239" i="46"/>
  <c r="N239" i="46"/>
  <c r="O239" i="46"/>
  <c r="P239" i="46"/>
  <c r="Q239" i="46"/>
  <c r="D240" i="46"/>
  <c r="E240" i="46"/>
  <c r="F240" i="46"/>
  <c r="G240" i="46"/>
  <c r="H240" i="46"/>
  <c r="I240" i="46"/>
  <c r="J240" i="46"/>
  <c r="K240" i="46"/>
  <c r="L240" i="46"/>
  <c r="M240" i="46"/>
  <c r="N240" i="46"/>
  <c r="O240" i="46"/>
  <c r="P240" i="46"/>
  <c r="Q240" i="46"/>
  <c r="D241" i="46"/>
  <c r="E241" i="46"/>
  <c r="F241" i="46"/>
  <c r="G241" i="46"/>
  <c r="H241" i="46"/>
  <c r="I241" i="46"/>
  <c r="J241" i="46"/>
  <c r="K241" i="46"/>
  <c r="L241" i="46"/>
  <c r="M241" i="46"/>
  <c r="N241" i="46"/>
  <c r="O241" i="46"/>
  <c r="P241" i="46"/>
  <c r="Q241" i="46"/>
  <c r="D242" i="46"/>
  <c r="E242" i="46"/>
  <c r="F242" i="46"/>
  <c r="G242" i="46"/>
  <c r="H242" i="46"/>
  <c r="I242" i="46"/>
  <c r="J242" i="46"/>
  <c r="K242" i="46"/>
  <c r="L242" i="46"/>
  <c r="M242" i="46"/>
  <c r="N242" i="46"/>
  <c r="O242" i="46"/>
  <c r="P242" i="46"/>
  <c r="Q242" i="46"/>
  <c r="D194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D75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D76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D77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78" i="46"/>
  <c r="E78" i="46"/>
  <c r="F78" i="46"/>
  <c r="G78" i="46"/>
  <c r="H78" i="46"/>
  <c r="I78" i="46"/>
  <c r="J78" i="46"/>
  <c r="K78" i="46"/>
  <c r="L78" i="46"/>
  <c r="M78" i="46"/>
  <c r="N78" i="46"/>
  <c r="O78" i="46"/>
  <c r="P78" i="46"/>
  <c r="Q78" i="46"/>
  <c r="D79" i="46"/>
  <c r="E79" i="46"/>
  <c r="F79" i="46"/>
  <c r="G79" i="46"/>
  <c r="H79" i="46"/>
  <c r="I79" i="46"/>
  <c r="J79" i="46"/>
  <c r="K79" i="46"/>
  <c r="L79" i="46"/>
  <c r="M79" i="46"/>
  <c r="N79" i="46"/>
  <c r="O79" i="46"/>
  <c r="P79" i="46"/>
  <c r="Q79" i="46"/>
  <c r="D80" i="46"/>
  <c r="E80" i="46"/>
  <c r="F80" i="46"/>
  <c r="G80" i="46"/>
  <c r="H80" i="46"/>
  <c r="I80" i="46"/>
  <c r="J80" i="46"/>
  <c r="K80" i="46"/>
  <c r="L80" i="46"/>
  <c r="M80" i="46"/>
  <c r="N80" i="46"/>
  <c r="O80" i="46"/>
  <c r="P80" i="46"/>
  <c r="Q80" i="46"/>
  <c r="D81" i="46"/>
  <c r="E81" i="46"/>
  <c r="F81" i="46"/>
  <c r="G81" i="46"/>
  <c r="H81" i="46"/>
  <c r="I81" i="46"/>
  <c r="J81" i="46"/>
  <c r="K81" i="46"/>
  <c r="L81" i="46"/>
  <c r="M81" i="46"/>
  <c r="N81" i="46"/>
  <c r="O81" i="46"/>
  <c r="P81" i="46"/>
  <c r="Q81" i="46"/>
  <c r="D82" i="46"/>
  <c r="E82" i="46"/>
  <c r="F82" i="46"/>
  <c r="G82" i="46"/>
  <c r="H82" i="46"/>
  <c r="I82" i="46"/>
  <c r="J82" i="46"/>
  <c r="K82" i="46"/>
  <c r="L82" i="46"/>
  <c r="M82" i="46"/>
  <c r="N82" i="46"/>
  <c r="O82" i="46"/>
  <c r="P82" i="46"/>
  <c r="Q82" i="46"/>
  <c r="D83" i="46"/>
  <c r="E83" i="46"/>
  <c r="F83" i="46"/>
  <c r="G83" i="46"/>
  <c r="H83" i="46"/>
  <c r="I83" i="46"/>
  <c r="J83" i="46"/>
  <c r="K83" i="46"/>
  <c r="L83" i="46"/>
  <c r="M83" i="46"/>
  <c r="N83" i="46"/>
  <c r="O83" i="46"/>
  <c r="P83" i="46"/>
  <c r="Q83" i="46"/>
  <c r="D84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D85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D86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D87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D88" i="46"/>
  <c r="E88" i="46"/>
  <c r="F88" i="46"/>
  <c r="G88" i="46"/>
  <c r="H88" i="46"/>
  <c r="I88" i="46"/>
  <c r="J88" i="46"/>
  <c r="K88" i="46"/>
  <c r="L88" i="46"/>
  <c r="M88" i="46"/>
  <c r="N88" i="46"/>
  <c r="O88" i="46"/>
  <c r="P88" i="46"/>
  <c r="Q88" i="46"/>
  <c r="D89" i="46"/>
  <c r="E89" i="46"/>
  <c r="F89" i="46"/>
  <c r="G89" i="46"/>
  <c r="H89" i="46"/>
  <c r="I89" i="46"/>
  <c r="J89" i="46"/>
  <c r="K89" i="46"/>
  <c r="L89" i="46"/>
  <c r="M89" i="46"/>
  <c r="N89" i="46"/>
  <c r="O89" i="46"/>
  <c r="P89" i="46"/>
  <c r="Q89" i="46"/>
  <c r="D90" i="46"/>
  <c r="E90" i="46"/>
  <c r="F90" i="46"/>
  <c r="G90" i="46"/>
  <c r="H90" i="46"/>
  <c r="I90" i="46"/>
  <c r="J90" i="46"/>
  <c r="K90" i="46"/>
  <c r="L90" i="46"/>
  <c r="M90" i="46"/>
  <c r="N90" i="46"/>
  <c r="O90" i="46"/>
  <c r="P90" i="46"/>
  <c r="Q90" i="46"/>
  <c r="D91" i="46"/>
  <c r="E91" i="46"/>
  <c r="F91" i="46"/>
  <c r="G91" i="46"/>
  <c r="H91" i="46"/>
  <c r="I91" i="46"/>
  <c r="J91" i="46"/>
  <c r="K91" i="46"/>
  <c r="L91" i="46"/>
  <c r="M91" i="46"/>
  <c r="N91" i="46"/>
  <c r="O91" i="46"/>
  <c r="P91" i="46"/>
  <c r="Q91" i="46"/>
  <c r="D92" i="46"/>
  <c r="E92" i="46"/>
  <c r="F92" i="46"/>
  <c r="G92" i="46"/>
  <c r="H92" i="46"/>
  <c r="I92" i="46"/>
  <c r="J92" i="46"/>
  <c r="K92" i="46"/>
  <c r="L92" i="46"/>
  <c r="M92" i="46"/>
  <c r="N92" i="46"/>
  <c r="O92" i="46"/>
  <c r="P92" i="46"/>
  <c r="Q92" i="46"/>
  <c r="D93" i="46"/>
  <c r="E93" i="46"/>
  <c r="F93" i="46"/>
  <c r="G93" i="46"/>
  <c r="H93" i="46"/>
  <c r="I93" i="46"/>
  <c r="J93" i="46"/>
  <c r="K93" i="46"/>
  <c r="L93" i="46"/>
  <c r="M93" i="46"/>
  <c r="N93" i="46"/>
  <c r="O93" i="46"/>
  <c r="P93" i="46"/>
  <c r="Q93" i="46"/>
  <c r="D94" i="46"/>
  <c r="E94" i="46"/>
  <c r="F94" i="46"/>
  <c r="G94" i="46"/>
  <c r="H94" i="46"/>
  <c r="I94" i="46"/>
  <c r="J94" i="46"/>
  <c r="K94" i="46"/>
  <c r="L94" i="46"/>
  <c r="M94" i="46"/>
  <c r="N94" i="46"/>
  <c r="O94" i="46"/>
  <c r="P94" i="46"/>
  <c r="Q94" i="46"/>
  <c r="D95" i="46"/>
  <c r="E95" i="46"/>
  <c r="F95" i="46"/>
  <c r="G95" i="46"/>
  <c r="H95" i="46"/>
  <c r="I95" i="46"/>
  <c r="J95" i="46"/>
  <c r="K95" i="46"/>
  <c r="L95" i="46"/>
  <c r="M95" i="46"/>
  <c r="N95" i="46"/>
  <c r="O95" i="46"/>
  <c r="P95" i="46"/>
  <c r="Q95" i="46"/>
  <c r="D96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D97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D98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D99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D100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D101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D102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D103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D104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D105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D106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D107" i="46"/>
  <c r="E107" i="46"/>
  <c r="F107" i="46"/>
  <c r="G107" i="46"/>
  <c r="H107" i="46"/>
  <c r="I107" i="46"/>
  <c r="J107" i="46"/>
  <c r="K107" i="46"/>
  <c r="L107" i="46"/>
  <c r="M107" i="46"/>
  <c r="N107" i="46"/>
  <c r="O107" i="46"/>
  <c r="P107" i="46"/>
  <c r="Q107" i="46"/>
  <c r="D108" i="46"/>
  <c r="E108" i="46"/>
  <c r="F108" i="46"/>
  <c r="G108" i="46"/>
  <c r="H108" i="46"/>
  <c r="I108" i="46"/>
  <c r="J108" i="46"/>
  <c r="K108" i="46"/>
  <c r="L108" i="46"/>
  <c r="M108" i="46"/>
  <c r="N108" i="46"/>
  <c r="O108" i="46"/>
  <c r="P108" i="46"/>
  <c r="Q108" i="46"/>
  <c r="D109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D110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D111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D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D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D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D116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D117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D118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D119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D120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D121" i="46"/>
  <c r="E121" i="46"/>
  <c r="F121" i="46"/>
  <c r="G121" i="46"/>
  <c r="H121" i="46"/>
  <c r="I121" i="46"/>
  <c r="J121" i="46"/>
  <c r="K121" i="46"/>
  <c r="L121" i="46"/>
  <c r="M121" i="46"/>
  <c r="N121" i="46"/>
  <c r="O121" i="46"/>
  <c r="P121" i="46"/>
  <c r="Q121" i="46"/>
  <c r="D122" i="46"/>
  <c r="E122" i="46"/>
  <c r="F122" i="46"/>
  <c r="G122" i="46"/>
  <c r="H122" i="46"/>
  <c r="I122" i="46"/>
  <c r="J122" i="46"/>
  <c r="K122" i="46"/>
  <c r="L122" i="46"/>
  <c r="M122" i="46"/>
  <c r="N122" i="46"/>
  <c r="O122" i="46"/>
  <c r="P122" i="46"/>
  <c r="Q122" i="46"/>
  <c r="D74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D76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D74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D75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7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8" i="45"/>
  <c r="E78" i="45"/>
  <c r="F78" i="45"/>
  <c r="G78" i="45"/>
  <c r="H78" i="45"/>
  <c r="I78" i="45"/>
  <c r="J78" i="45"/>
  <c r="K78" i="45"/>
  <c r="L78" i="45"/>
  <c r="M78" i="45"/>
  <c r="N78" i="45"/>
  <c r="O78" i="45"/>
  <c r="P78" i="45"/>
  <c r="Q78" i="45"/>
  <c r="D79" i="45"/>
  <c r="E79" i="45"/>
  <c r="F79" i="45"/>
  <c r="G79" i="45"/>
  <c r="H79" i="45"/>
  <c r="I79" i="45"/>
  <c r="J79" i="45"/>
  <c r="K79" i="45"/>
  <c r="L79" i="45"/>
  <c r="M79" i="45"/>
  <c r="N79" i="45"/>
  <c r="O79" i="45"/>
  <c r="P79" i="45"/>
  <c r="Q79" i="45"/>
  <c r="D80" i="45"/>
  <c r="E80" i="45"/>
  <c r="F80" i="45"/>
  <c r="G80" i="45"/>
  <c r="H80" i="45"/>
  <c r="I80" i="45"/>
  <c r="J80" i="45"/>
  <c r="K80" i="45"/>
  <c r="L80" i="45"/>
  <c r="M80" i="45"/>
  <c r="N80" i="45"/>
  <c r="O80" i="45"/>
  <c r="P80" i="45"/>
  <c r="Q80" i="45"/>
  <c r="D81" i="45"/>
  <c r="E81" i="45"/>
  <c r="F81" i="45"/>
  <c r="G81" i="45"/>
  <c r="H81" i="45"/>
  <c r="I81" i="45"/>
  <c r="J81" i="45"/>
  <c r="K81" i="45"/>
  <c r="L81" i="45"/>
  <c r="M81" i="45"/>
  <c r="N81" i="45"/>
  <c r="O81" i="45"/>
  <c r="P81" i="45"/>
  <c r="Q81" i="45"/>
  <c r="D82" i="45"/>
  <c r="E82" i="45"/>
  <c r="F82" i="45"/>
  <c r="G82" i="45"/>
  <c r="H82" i="45"/>
  <c r="I82" i="45"/>
  <c r="J82" i="45"/>
  <c r="K82" i="45"/>
  <c r="L82" i="45"/>
  <c r="M82" i="45"/>
  <c r="N82" i="45"/>
  <c r="O82" i="45"/>
  <c r="P82" i="45"/>
  <c r="Q82" i="45"/>
  <c r="D83" i="45"/>
  <c r="E83" i="45"/>
  <c r="F83" i="45"/>
  <c r="G83" i="45"/>
  <c r="H83" i="45"/>
  <c r="I83" i="45"/>
  <c r="J83" i="45"/>
  <c r="K83" i="45"/>
  <c r="L83" i="45"/>
  <c r="M83" i="45"/>
  <c r="N83" i="45"/>
  <c r="O83" i="45"/>
  <c r="P83" i="45"/>
  <c r="Q83" i="45"/>
  <c r="D84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D85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D86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D87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D88" i="45"/>
  <c r="E88" i="45"/>
  <c r="F88" i="45"/>
  <c r="G88" i="45"/>
  <c r="H88" i="45"/>
  <c r="I88" i="45"/>
  <c r="J88" i="45"/>
  <c r="K88" i="45"/>
  <c r="L88" i="45"/>
  <c r="M88" i="45"/>
  <c r="N88" i="45"/>
  <c r="O88" i="45"/>
  <c r="P88" i="45"/>
  <c r="Q88" i="45"/>
  <c r="D89" i="45"/>
  <c r="E89" i="45"/>
  <c r="F89" i="45"/>
  <c r="G89" i="45"/>
  <c r="H89" i="45"/>
  <c r="I89" i="45"/>
  <c r="J89" i="45"/>
  <c r="K89" i="45"/>
  <c r="L89" i="45"/>
  <c r="M89" i="45"/>
  <c r="N89" i="45"/>
  <c r="O89" i="45"/>
  <c r="P89" i="45"/>
  <c r="Q89" i="45"/>
  <c r="D90" i="45"/>
  <c r="E90" i="45"/>
  <c r="F90" i="45"/>
  <c r="G90" i="45"/>
  <c r="H90" i="45"/>
  <c r="I90" i="45"/>
  <c r="J90" i="45"/>
  <c r="K90" i="45"/>
  <c r="L90" i="45"/>
  <c r="M90" i="45"/>
  <c r="N90" i="45"/>
  <c r="O90" i="45"/>
  <c r="P90" i="45"/>
  <c r="Q90" i="45"/>
  <c r="D91" i="45"/>
  <c r="E91" i="45"/>
  <c r="F91" i="45"/>
  <c r="G91" i="45"/>
  <c r="H91" i="45"/>
  <c r="I91" i="45"/>
  <c r="J91" i="45"/>
  <c r="K91" i="45"/>
  <c r="L91" i="45"/>
  <c r="M91" i="45"/>
  <c r="N91" i="45"/>
  <c r="O91" i="45"/>
  <c r="P91" i="45"/>
  <c r="Q91" i="45"/>
  <c r="D92" i="45"/>
  <c r="E92" i="45"/>
  <c r="F92" i="45"/>
  <c r="G92" i="45"/>
  <c r="H92" i="45"/>
  <c r="I92" i="45"/>
  <c r="J92" i="45"/>
  <c r="K92" i="45"/>
  <c r="L92" i="45"/>
  <c r="M92" i="45"/>
  <c r="N92" i="45"/>
  <c r="O92" i="45"/>
  <c r="P92" i="45"/>
  <c r="Q92" i="45"/>
  <c r="D93" i="45"/>
  <c r="E93" i="45"/>
  <c r="F93" i="45"/>
  <c r="G93" i="45"/>
  <c r="H93" i="45"/>
  <c r="I93" i="45"/>
  <c r="J93" i="45"/>
  <c r="K93" i="45"/>
  <c r="L93" i="45"/>
  <c r="M93" i="45"/>
  <c r="N93" i="45"/>
  <c r="O93" i="45"/>
  <c r="P93" i="45"/>
  <c r="Q93" i="45"/>
  <c r="D94" i="45"/>
  <c r="E94" i="45"/>
  <c r="F94" i="45"/>
  <c r="G94" i="45"/>
  <c r="H94" i="45"/>
  <c r="I94" i="45"/>
  <c r="J94" i="45"/>
  <c r="K94" i="45"/>
  <c r="L94" i="45"/>
  <c r="M94" i="45"/>
  <c r="N94" i="45"/>
  <c r="O94" i="45"/>
  <c r="P94" i="45"/>
  <c r="Q94" i="45"/>
  <c r="D95" i="45"/>
  <c r="E95" i="45"/>
  <c r="F95" i="45"/>
  <c r="G95" i="45"/>
  <c r="H95" i="45"/>
  <c r="I95" i="45"/>
  <c r="J95" i="45"/>
  <c r="K95" i="45"/>
  <c r="L95" i="45"/>
  <c r="M95" i="45"/>
  <c r="N95" i="45"/>
  <c r="O95" i="45"/>
  <c r="P95" i="45"/>
  <c r="Q95" i="45"/>
  <c r="D96" i="45"/>
  <c r="E96" i="45"/>
  <c r="F96" i="45"/>
  <c r="G96" i="45"/>
  <c r="H96" i="45"/>
  <c r="I96" i="45"/>
  <c r="J96" i="45"/>
  <c r="K96" i="45"/>
  <c r="L96" i="45"/>
  <c r="M96" i="45"/>
  <c r="N96" i="45"/>
  <c r="O96" i="45"/>
  <c r="P96" i="45"/>
  <c r="Q96" i="45"/>
  <c r="D97" i="45"/>
  <c r="E97" i="45"/>
  <c r="F97" i="45"/>
  <c r="G97" i="45"/>
  <c r="H97" i="45"/>
  <c r="I97" i="45"/>
  <c r="J97" i="45"/>
  <c r="K97" i="45"/>
  <c r="L97" i="45"/>
  <c r="M97" i="45"/>
  <c r="N97" i="45"/>
  <c r="O97" i="45"/>
  <c r="P97" i="45"/>
  <c r="Q97" i="45"/>
  <c r="D98" i="45"/>
  <c r="E98" i="45"/>
  <c r="F98" i="45"/>
  <c r="G98" i="45"/>
  <c r="H98" i="45"/>
  <c r="I98" i="45"/>
  <c r="J98" i="45"/>
  <c r="K98" i="45"/>
  <c r="L98" i="45"/>
  <c r="M98" i="45"/>
  <c r="N98" i="45"/>
  <c r="O98" i="45"/>
  <c r="P98" i="45"/>
  <c r="Q98" i="45"/>
  <c r="D99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D107" i="45"/>
  <c r="E107" i="45"/>
  <c r="F107" i="45"/>
  <c r="G107" i="45"/>
  <c r="H107" i="45"/>
  <c r="I107" i="45"/>
  <c r="J107" i="45"/>
  <c r="K107" i="45"/>
  <c r="L107" i="45"/>
  <c r="M107" i="45"/>
  <c r="N107" i="45"/>
  <c r="O107" i="45"/>
  <c r="P107" i="45"/>
  <c r="Q107" i="45"/>
  <c r="D108" i="45"/>
  <c r="E108" i="45"/>
  <c r="F108" i="45"/>
  <c r="G108" i="45"/>
  <c r="H108" i="45"/>
  <c r="I108" i="45"/>
  <c r="J108" i="45"/>
  <c r="K108" i="45"/>
  <c r="L108" i="45"/>
  <c r="M108" i="45"/>
  <c r="N108" i="45"/>
  <c r="O108" i="45"/>
  <c r="P108" i="45"/>
  <c r="Q108" i="45"/>
  <c r="D109" i="45"/>
  <c r="E109" i="45"/>
  <c r="F109" i="45"/>
  <c r="G109" i="45"/>
  <c r="H109" i="45"/>
  <c r="I109" i="45"/>
  <c r="J109" i="45"/>
  <c r="K109" i="45"/>
  <c r="L109" i="45"/>
  <c r="M109" i="45"/>
  <c r="N109" i="45"/>
  <c r="O109" i="45"/>
  <c r="P109" i="45"/>
  <c r="Q109" i="45"/>
  <c r="D110" i="45"/>
  <c r="E110" i="45"/>
  <c r="F110" i="45"/>
  <c r="G110" i="45"/>
  <c r="H110" i="45"/>
  <c r="I110" i="45"/>
  <c r="J110" i="45"/>
  <c r="K110" i="45"/>
  <c r="L110" i="45"/>
  <c r="M110" i="45"/>
  <c r="N110" i="45"/>
  <c r="O110" i="45"/>
  <c r="P110" i="45"/>
  <c r="Q110" i="45"/>
  <c r="D111" i="45"/>
  <c r="E111" i="45"/>
  <c r="F111" i="45"/>
  <c r="G111" i="45"/>
  <c r="H111" i="45"/>
  <c r="I111" i="45"/>
  <c r="J111" i="45"/>
  <c r="K111" i="45"/>
  <c r="L111" i="45"/>
  <c r="M111" i="45"/>
  <c r="N111" i="45"/>
  <c r="O111" i="45"/>
  <c r="P111" i="45"/>
  <c r="Q111" i="45"/>
  <c r="D112" i="45"/>
  <c r="E112" i="45"/>
  <c r="F112" i="45"/>
  <c r="G112" i="45"/>
  <c r="H112" i="45"/>
  <c r="I112" i="45"/>
  <c r="J112" i="45"/>
  <c r="K112" i="45"/>
  <c r="L112" i="45"/>
  <c r="M112" i="45"/>
  <c r="N112" i="45"/>
  <c r="O112" i="45"/>
  <c r="P112" i="45"/>
  <c r="Q112" i="45"/>
  <c r="D113" i="45"/>
  <c r="E113" i="45"/>
  <c r="F113" i="45"/>
  <c r="G113" i="45"/>
  <c r="H113" i="45"/>
  <c r="I113" i="45"/>
  <c r="J113" i="45"/>
  <c r="K113" i="45"/>
  <c r="L113" i="45"/>
  <c r="M113" i="45"/>
  <c r="N113" i="45"/>
  <c r="O113" i="45"/>
  <c r="P113" i="45"/>
  <c r="Q113" i="45"/>
  <c r="D114" i="45"/>
  <c r="E114" i="45"/>
  <c r="F114" i="45"/>
  <c r="G114" i="45"/>
  <c r="H114" i="45"/>
  <c r="I114" i="45"/>
  <c r="J114" i="45"/>
  <c r="K114" i="45"/>
  <c r="L114" i="45"/>
  <c r="M114" i="45"/>
  <c r="N114" i="45"/>
  <c r="O114" i="45"/>
  <c r="P114" i="45"/>
  <c r="Q114" i="45"/>
  <c r="D115" i="45"/>
  <c r="E115" i="45"/>
  <c r="F115" i="45"/>
  <c r="G115" i="45"/>
  <c r="H115" i="45"/>
  <c r="I115" i="45"/>
  <c r="J115" i="45"/>
  <c r="K115" i="45"/>
  <c r="L115" i="45"/>
  <c r="M115" i="45"/>
  <c r="N115" i="45"/>
  <c r="O115" i="45"/>
  <c r="P115" i="45"/>
  <c r="Q115" i="45"/>
  <c r="D116" i="45"/>
  <c r="E116" i="45"/>
  <c r="F116" i="45"/>
  <c r="G116" i="45"/>
  <c r="H116" i="45"/>
  <c r="I116" i="45"/>
  <c r="J116" i="45"/>
  <c r="K116" i="45"/>
  <c r="L116" i="45"/>
  <c r="M116" i="45"/>
  <c r="N116" i="45"/>
  <c r="O116" i="45"/>
  <c r="P116" i="45"/>
  <c r="Q116" i="45"/>
  <c r="D117" i="45"/>
  <c r="E117" i="45"/>
  <c r="F117" i="45"/>
  <c r="G117" i="45"/>
  <c r="H117" i="45"/>
  <c r="I117" i="45"/>
  <c r="J117" i="45"/>
  <c r="K117" i="45"/>
  <c r="L117" i="45"/>
  <c r="M117" i="45"/>
  <c r="N117" i="45"/>
  <c r="O117" i="45"/>
  <c r="P117" i="45"/>
  <c r="Q117" i="45"/>
  <c r="D118" i="45"/>
  <c r="E118" i="45"/>
  <c r="F118" i="45"/>
  <c r="G118" i="45"/>
  <c r="H118" i="45"/>
  <c r="I118" i="45"/>
  <c r="J118" i="45"/>
  <c r="K118" i="45"/>
  <c r="L118" i="45"/>
  <c r="M118" i="45"/>
  <c r="N118" i="45"/>
  <c r="O118" i="45"/>
  <c r="P118" i="45"/>
  <c r="Q118" i="45"/>
  <c r="D119" i="45"/>
  <c r="E119" i="45"/>
  <c r="F119" i="45"/>
  <c r="G119" i="45"/>
  <c r="H119" i="45"/>
  <c r="I119" i="45"/>
  <c r="J119" i="45"/>
  <c r="K119" i="45"/>
  <c r="L119" i="45"/>
  <c r="M119" i="45"/>
  <c r="N119" i="45"/>
  <c r="O119" i="45"/>
  <c r="P119" i="45"/>
  <c r="Q119" i="45"/>
  <c r="D120" i="45"/>
  <c r="E120" i="45"/>
  <c r="F120" i="45"/>
  <c r="G120" i="45"/>
  <c r="H120" i="45"/>
  <c r="I120" i="45"/>
  <c r="J120" i="45"/>
  <c r="K120" i="45"/>
  <c r="L120" i="45"/>
  <c r="M120" i="45"/>
  <c r="N120" i="45"/>
  <c r="O120" i="45"/>
  <c r="P120" i="45"/>
  <c r="Q120" i="45"/>
  <c r="D121" i="45"/>
  <c r="E121" i="45"/>
  <c r="F121" i="45"/>
  <c r="G121" i="45"/>
  <c r="H121" i="45"/>
  <c r="I121" i="45"/>
  <c r="J121" i="45"/>
  <c r="K121" i="45"/>
  <c r="L121" i="45"/>
  <c r="M121" i="45"/>
  <c r="N121" i="45"/>
  <c r="O121" i="45"/>
  <c r="P121" i="45"/>
  <c r="Q121" i="45"/>
  <c r="D122" i="45"/>
  <c r="E122" i="45"/>
  <c r="F122" i="45"/>
  <c r="G122" i="45"/>
  <c r="H122" i="45"/>
  <c r="I122" i="45"/>
  <c r="J122" i="45"/>
  <c r="K122" i="45"/>
  <c r="L122" i="45"/>
  <c r="M122" i="45"/>
  <c r="N122" i="45"/>
  <c r="O122" i="45"/>
  <c r="P122" i="45"/>
  <c r="Q122" i="45"/>
  <c r="D198" i="45"/>
  <c r="E198" i="45"/>
  <c r="F198" i="45"/>
  <c r="G198" i="45"/>
  <c r="H198" i="45"/>
  <c r="I198" i="45"/>
  <c r="J198" i="45"/>
  <c r="K198" i="45"/>
  <c r="L198" i="45"/>
  <c r="M198" i="45"/>
  <c r="N198" i="45"/>
  <c r="O198" i="45"/>
  <c r="P198" i="45"/>
  <c r="Q198" i="45"/>
  <c r="D194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D195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6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D197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D199" i="45"/>
  <c r="E199" i="45"/>
  <c r="F199" i="45"/>
  <c r="G199" i="45"/>
  <c r="H199" i="45"/>
  <c r="I199" i="45"/>
  <c r="J199" i="45"/>
  <c r="K199" i="45"/>
  <c r="L199" i="45"/>
  <c r="M199" i="45"/>
  <c r="N199" i="45"/>
  <c r="O199" i="45"/>
  <c r="P199" i="45"/>
  <c r="Q199" i="45"/>
  <c r="D200" i="45"/>
  <c r="E200" i="45"/>
  <c r="F200" i="45"/>
  <c r="G200" i="45"/>
  <c r="H200" i="45"/>
  <c r="I200" i="45"/>
  <c r="J200" i="45"/>
  <c r="K200" i="45"/>
  <c r="L200" i="45"/>
  <c r="M200" i="45"/>
  <c r="N200" i="45"/>
  <c r="O200" i="45"/>
  <c r="P200" i="45"/>
  <c r="Q200" i="45"/>
  <c r="D201" i="45"/>
  <c r="E201" i="45"/>
  <c r="F201" i="45"/>
  <c r="G201" i="45"/>
  <c r="H201" i="45"/>
  <c r="I201" i="45"/>
  <c r="J201" i="45"/>
  <c r="K201" i="45"/>
  <c r="L201" i="45"/>
  <c r="M201" i="45"/>
  <c r="N201" i="45"/>
  <c r="O201" i="45"/>
  <c r="P201" i="45"/>
  <c r="Q201" i="45"/>
  <c r="D202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D203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D204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D205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D206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D207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D208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D209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D210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D211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D212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D213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4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5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D216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D217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D218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D219" i="45"/>
  <c r="E219" i="45"/>
  <c r="F219" i="45"/>
  <c r="G219" i="45"/>
  <c r="H219" i="45"/>
  <c r="I219" i="45"/>
  <c r="J219" i="45"/>
  <c r="K219" i="45"/>
  <c r="L219" i="45"/>
  <c r="M219" i="45"/>
  <c r="N219" i="45"/>
  <c r="O219" i="45"/>
  <c r="P219" i="45"/>
  <c r="Q219" i="45"/>
  <c r="D220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D221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D222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D223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D224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D225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26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D230" i="45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D231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2" i="45"/>
  <c r="E232" i="45"/>
  <c r="F232" i="45"/>
  <c r="G232" i="45"/>
  <c r="H232" i="45"/>
  <c r="I232" i="45"/>
  <c r="J232" i="45"/>
  <c r="K232" i="45"/>
  <c r="L232" i="45"/>
  <c r="M232" i="45"/>
  <c r="N232" i="45"/>
  <c r="O232" i="45"/>
  <c r="P232" i="45"/>
  <c r="Q232" i="45"/>
  <c r="D233" i="45"/>
  <c r="E233" i="45"/>
  <c r="F233" i="45"/>
  <c r="G233" i="45"/>
  <c r="H233" i="45"/>
  <c r="I233" i="45"/>
  <c r="J233" i="45"/>
  <c r="K233" i="45"/>
  <c r="L233" i="45"/>
  <c r="M233" i="45"/>
  <c r="N233" i="45"/>
  <c r="O233" i="45"/>
  <c r="P233" i="45"/>
  <c r="Q233" i="45"/>
  <c r="D234" i="45"/>
  <c r="E234" i="45"/>
  <c r="F234" i="45"/>
  <c r="G234" i="45"/>
  <c r="H234" i="45"/>
  <c r="I234" i="45"/>
  <c r="J234" i="45"/>
  <c r="K234" i="45"/>
  <c r="L234" i="45"/>
  <c r="M234" i="45"/>
  <c r="N234" i="45"/>
  <c r="O234" i="45"/>
  <c r="P234" i="45"/>
  <c r="Q234" i="45"/>
  <c r="D235" i="45"/>
  <c r="E235" i="45"/>
  <c r="F235" i="45"/>
  <c r="G235" i="45"/>
  <c r="H235" i="45"/>
  <c r="I235" i="45"/>
  <c r="J235" i="45"/>
  <c r="K235" i="45"/>
  <c r="L235" i="45"/>
  <c r="M235" i="45"/>
  <c r="N235" i="45"/>
  <c r="O235" i="45"/>
  <c r="P235" i="45"/>
  <c r="Q235" i="45"/>
  <c r="D236" i="45"/>
  <c r="E236" i="45"/>
  <c r="F236" i="45"/>
  <c r="G236" i="45"/>
  <c r="H236" i="45"/>
  <c r="I236" i="45"/>
  <c r="J236" i="45"/>
  <c r="K236" i="45"/>
  <c r="L236" i="45"/>
  <c r="M236" i="45"/>
  <c r="N236" i="45"/>
  <c r="O236" i="45"/>
  <c r="P236" i="45"/>
  <c r="Q236" i="45"/>
  <c r="D237" i="45"/>
  <c r="E237" i="45"/>
  <c r="F237" i="45"/>
  <c r="G237" i="45"/>
  <c r="H237" i="45"/>
  <c r="I237" i="45"/>
  <c r="J237" i="45"/>
  <c r="K237" i="45"/>
  <c r="L237" i="45"/>
  <c r="M237" i="45"/>
  <c r="N237" i="45"/>
  <c r="O237" i="45"/>
  <c r="P237" i="45"/>
  <c r="Q237" i="45"/>
  <c r="D238" i="45"/>
  <c r="E238" i="45"/>
  <c r="F238" i="45"/>
  <c r="G238" i="45"/>
  <c r="H238" i="45"/>
  <c r="I238" i="45"/>
  <c r="J238" i="45"/>
  <c r="K238" i="45"/>
  <c r="L238" i="45"/>
  <c r="M238" i="45"/>
  <c r="N238" i="45"/>
  <c r="O238" i="45"/>
  <c r="P238" i="45"/>
  <c r="Q238" i="45"/>
  <c r="D239" i="45"/>
  <c r="E239" i="45"/>
  <c r="F239" i="45"/>
  <c r="G239" i="45"/>
  <c r="H239" i="45"/>
  <c r="I239" i="45"/>
  <c r="J239" i="45"/>
  <c r="K239" i="45"/>
  <c r="L239" i="45"/>
  <c r="M239" i="45"/>
  <c r="N239" i="45"/>
  <c r="O239" i="45"/>
  <c r="P239" i="45"/>
  <c r="Q239" i="45"/>
  <c r="D240" i="45"/>
  <c r="E240" i="45"/>
  <c r="F240" i="45"/>
  <c r="G240" i="45"/>
  <c r="H240" i="45"/>
  <c r="I240" i="45"/>
  <c r="J240" i="45"/>
  <c r="K240" i="45"/>
  <c r="L240" i="45"/>
  <c r="M240" i="45"/>
  <c r="N240" i="45"/>
  <c r="O240" i="45"/>
  <c r="P240" i="45"/>
  <c r="Q240" i="45"/>
  <c r="D241" i="45"/>
  <c r="E241" i="45"/>
  <c r="F241" i="45"/>
  <c r="G241" i="45"/>
  <c r="H241" i="45"/>
  <c r="I241" i="45"/>
  <c r="J241" i="45"/>
  <c r="K241" i="45"/>
  <c r="L241" i="45"/>
  <c r="M241" i="45"/>
  <c r="N241" i="45"/>
  <c r="O241" i="45"/>
  <c r="P241" i="45"/>
  <c r="Q241" i="45"/>
  <c r="D242" i="45"/>
  <c r="E242" i="45"/>
  <c r="F242" i="45"/>
  <c r="G242" i="45"/>
  <c r="H242" i="45"/>
  <c r="I242" i="45"/>
  <c r="J242" i="45"/>
  <c r="K242" i="45"/>
  <c r="L242" i="45"/>
  <c r="M242" i="45"/>
  <c r="N242" i="45"/>
  <c r="O242" i="45"/>
  <c r="P242" i="45"/>
  <c r="Q242" i="45"/>
  <c r="D325" i="45"/>
  <c r="E325" i="45"/>
  <c r="F325" i="45"/>
  <c r="G325" i="45"/>
  <c r="H325" i="45"/>
  <c r="I325" i="45"/>
  <c r="J325" i="45"/>
  <c r="K325" i="45"/>
  <c r="L325" i="45"/>
  <c r="M325" i="45"/>
  <c r="N325" i="45"/>
  <c r="O325" i="45"/>
  <c r="P325" i="45"/>
  <c r="Q325" i="45"/>
  <c r="D314" i="45"/>
  <c r="E314" i="45"/>
  <c r="F314" i="45"/>
  <c r="G314" i="45"/>
  <c r="H314" i="45"/>
  <c r="I314" i="45"/>
  <c r="J314" i="45"/>
  <c r="K314" i="45"/>
  <c r="L314" i="45"/>
  <c r="M314" i="45"/>
  <c r="N314" i="45"/>
  <c r="O314" i="45"/>
  <c r="P314" i="45"/>
  <c r="Q314" i="45"/>
  <c r="D315" i="45"/>
  <c r="E315" i="45"/>
  <c r="F315" i="45"/>
  <c r="G315" i="45"/>
  <c r="H315" i="45"/>
  <c r="I315" i="45"/>
  <c r="J315" i="45"/>
  <c r="K315" i="45"/>
  <c r="L315" i="45"/>
  <c r="M315" i="45"/>
  <c r="N315" i="45"/>
  <c r="O315" i="45"/>
  <c r="P315" i="45"/>
  <c r="Q315" i="45"/>
  <c r="D316" i="45"/>
  <c r="E316" i="45"/>
  <c r="F316" i="45"/>
  <c r="G316" i="45"/>
  <c r="H316" i="45"/>
  <c r="I316" i="45"/>
  <c r="J316" i="45"/>
  <c r="K316" i="45"/>
  <c r="L316" i="45"/>
  <c r="M316" i="45"/>
  <c r="N316" i="45"/>
  <c r="O316" i="45"/>
  <c r="P316" i="45"/>
  <c r="Q316" i="45"/>
  <c r="D317" i="45"/>
  <c r="E317" i="45"/>
  <c r="F317" i="45"/>
  <c r="G317" i="45"/>
  <c r="H317" i="45"/>
  <c r="I317" i="45"/>
  <c r="J317" i="45"/>
  <c r="K317" i="45"/>
  <c r="L317" i="45"/>
  <c r="M317" i="45"/>
  <c r="N317" i="45"/>
  <c r="O317" i="45"/>
  <c r="P317" i="45"/>
  <c r="Q317" i="45"/>
  <c r="D318" i="45"/>
  <c r="E318" i="45"/>
  <c r="F318" i="45"/>
  <c r="G318" i="45"/>
  <c r="H318" i="45"/>
  <c r="I318" i="45"/>
  <c r="J318" i="45"/>
  <c r="K318" i="45"/>
  <c r="L318" i="45"/>
  <c r="M318" i="45"/>
  <c r="N318" i="45"/>
  <c r="O318" i="45"/>
  <c r="P318" i="45"/>
  <c r="Q318" i="45"/>
  <c r="D319" i="45"/>
  <c r="E319" i="45"/>
  <c r="F319" i="45"/>
  <c r="G319" i="45"/>
  <c r="H319" i="45"/>
  <c r="I319" i="45"/>
  <c r="J319" i="45"/>
  <c r="K319" i="45"/>
  <c r="L319" i="45"/>
  <c r="M319" i="45"/>
  <c r="N319" i="45"/>
  <c r="O319" i="45"/>
  <c r="P319" i="45"/>
  <c r="Q319" i="45"/>
  <c r="D320" i="45"/>
  <c r="E320" i="45"/>
  <c r="F320" i="45"/>
  <c r="G320" i="45"/>
  <c r="H320" i="45"/>
  <c r="I320" i="45"/>
  <c r="J320" i="45"/>
  <c r="K320" i="45"/>
  <c r="L320" i="45"/>
  <c r="M320" i="45"/>
  <c r="N320" i="45"/>
  <c r="O320" i="45"/>
  <c r="P320" i="45"/>
  <c r="Q320" i="45"/>
  <c r="D321" i="45"/>
  <c r="E321" i="45"/>
  <c r="F321" i="45"/>
  <c r="G321" i="45"/>
  <c r="H321" i="45"/>
  <c r="I321" i="45"/>
  <c r="J321" i="45"/>
  <c r="K321" i="45"/>
  <c r="L321" i="45"/>
  <c r="M321" i="45"/>
  <c r="N321" i="45"/>
  <c r="O321" i="45"/>
  <c r="P321" i="45"/>
  <c r="Q321" i="45"/>
  <c r="D322" i="45"/>
  <c r="E322" i="45"/>
  <c r="F322" i="45"/>
  <c r="G322" i="45"/>
  <c r="H322" i="45"/>
  <c r="I322" i="45"/>
  <c r="J322" i="45"/>
  <c r="K322" i="45"/>
  <c r="L322" i="45"/>
  <c r="M322" i="45"/>
  <c r="N322" i="45"/>
  <c r="O322" i="45"/>
  <c r="P322" i="45"/>
  <c r="Q322" i="45"/>
  <c r="D323" i="45"/>
  <c r="E323" i="45"/>
  <c r="F323" i="45"/>
  <c r="G323" i="45"/>
  <c r="H323" i="45"/>
  <c r="I323" i="45"/>
  <c r="J323" i="45"/>
  <c r="K323" i="45"/>
  <c r="L323" i="45"/>
  <c r="M323" i="45"/>
  <c r="N323" i="45"/>
  <c r="O323" i="45"/>
  <c r="P323" i="45"/>
  <c r="Q323" i="45"/>
  <c r="D324" i="45"/>
  <c r="E324" i="45"/>
  <c r="F324" i="45"/>
  <c r="G324" i="45"/>
  <c r="H324" i="45"/>
  <c r="I324" i="45"/>
  <c r="J324" i="45"/>
  <c r="K324" i="45"/>
  <c r="L324" i="45"/>
  <c r="M324" i="45"/>
  <c r="N324" i="45"/>
  <c r="O324" i="45"/>
  <c r="P324" i="45"/>
  <c r="Q324" i="45"/>
  <c r="D326" i="45"/>
  <c r="E326" i="45"/>
  <c r="F326" i="45"/>
  <c r="G326" i="45"/>
  <c r="H326" i="45"/>
  <c r="I326" i="45"/>
  <c r="J326" i="45"/>
  <c r="K326" i="45"/>
  <c r="L326" i="45"/>
  <c r="M326" i="45"/>
  <c r="N326" i="45"/>
  <c r="O326" i="45"/>
  <c r="P326" i="45"/>
  <c r="Q326" i="45"/>
  <c r="D327" i="45"/>
  <c r="E327" i="45"/>
  <c r="F327" i="45"/>
  <c r="G327" i="45"/>
  <c r="H327" i="45"/>
  <c r="I327" i="45"/>
  <c r="J327" i="45"/>
  <c r="K327" i="45"/>
  <c r="L327" i="45"/>
  <c r="M327" i="45"/>
  <c r="N327" i="45"/>
  <c r="O327" i="45"/>
  <c r="P327" i="45"/>
  <c r="Q327" i="45"/>
  <c r="D328" i="45"/>
  <c r="E328" i="45"/>
  <c r="F328" i="45"/>
  <c r="G328" i="45"/>
  <c r="H328" i="45"/>
  <c r="I328" i="45"/>
  <c r="J328" i="45"/>
  <c r="K328" i="45"/>
  <c r="L328" i="45"/>
  <c r="M328" i="45"/>
  <c r="N328" i="45"/>
  <c r="O328" i="45"/>
  <c r="P328" i="45"/>
  <c r="Q328" i="45"/>
  <c r="D329" i="45"/>
  <c r="E329" i="45"/>
  <c r="F329" i="45"/>
  <c r="G329" i="45"/>
  <c r="H329" i="45"/>
  <c r="I329" i="45"/>
  <c r="J329" i="45"/>
  <c r="K329" i="45"/>
  <c r="L329" i="45"/>
  <c r="M329" i="45"/>
  <c r="N329" i="45"/>
  <c r="O329" i="45"/>
  <c r="P329" i="45"/>
  <c r="Q329" i="45"/>
  <c r="D330" i="45"/>
  <c r="E330" i="45"/>
  <c r="F330" i="45"/>
  <c r="G330" i="45"/>
  <c r="H330" i="45"/>
  <c r="I330" i="45"/>
  <c r="J330" i="45"/>
  <c r="K330" i="45"/>
  <c r="L330" i="45"/>
  <c r="M330" i="45"/>
  <c r="N330" i="45"/>
  <c r="O330" i="45"/>
  <c r="P330" i="45"/>
  <c r="Q330" i="45"/>
  <c r="D331" i="45"/>
  <c r="E331" i="45"/>
  <c r="F331" i="45"/>
  <c r="G331" i="45"/>
  <c r="H331" i="45"/>
  <c r="I331" i="45"/>
  <c r="J331" i="45"/>
  <c r="K331" i="45"/>
  <c r="L331" i="45"/>
  <c r="M331" i="45"/>
  <c r="N331" i="45"/>
  <c r="O331" i="45"/>
  <c r="P331" i="45"/>
  <c r="Q331" i="45"/>
  <c r="D332" i="45"/>
  <c r="E332" i="45"/>
  <c r="F332" i="45"/>
  <c r="G332" i="45"/>
  <c r="H332" i="45"/>
  <c r="I332" i="45"/>
  <c r="J332" i="45"/>
  <c r="K332" i="45"/>
  <c r="L332" i="45"/>
  <c r="M332" i="45"/>
  <c r="N332" i="45"/>
  <c r="O332" i="45"/>
  <c r="P332" i="45"/>
  <c r="Q332" i="45"/>
  <c r="D333" i="45"/>
  <c r="E333" i="45"/>
  <c r="F333" i="45"/>
  <c r="G333" i="45"/>
  <c r="H333" i="45"/>
  <c r="I333" i="45"/>
  <c r="J333" i="45"/>
  <c r="K333" i="45"/>
  <c r="L333" i="45"/>
  <c r="M333" i="45"/>
  <c r="N333" i="45"/>
  <c r="O333" i="45"/>
  <c r="P333" i="45"/>
  <c r="Q333" i="45"/>
  <c r="D334" i="45"/>
  <c r="E334" i="45"/>
  <c r="F334" i="45"/>
  <c r="G334" i="45"/>
  <c r="H334" i="45"/>
  <c r="I334" i="45"/>
  <c r="J334" i="45"/>
  <c r="K334" i="45"/>
  <c r="L334" i="45"/>
  <c r="M334" i="45"/>
  <c r="N334" i="45"/>
  <c r="O334" i="45"/>
  <c r="P334" i="45"/>
  <c r="Q334" i="45"/>
  <c r="D335" i="45"/>
  <c r="E335" i="45"/>
  <c r="F335" i="45"/>
  <c r="G335" i="45"/>
  <c r="H335" i="45"/>
  <c r="I335" i="45"/>
  <c r="J335" i="45"/>
  <c r="K335" i="45"/>
  <c r="L335" i="45"/>
  <c r="M335" i="45"/>
  <c r="N335" i="45"/>
  <c r="O335" i="45"/>
  <c r="P335" i="45"/>
  <c r="Q335" i="45"/>
  <c r="D336" i="45"/>
  <c r="E336" i="45"/>
  <c r="F336" i="45"/>
  <c r="G336" i="45"/>
  <c r="H336" i="45"/>
  <c r="I336" i="45"/>
  <c r="J336" i="45"/>
  <c r="K336" i="45"/>
  <c r="L336" i="45"/>
  <c r="M336" i="45"/>
  <c r="N336" i="45"/>
  <c r="O336" i="45"/>
  <c r="P336" i="45"/>
  <c r="Q336" i="45"/>
  <c r="D337" i="45"/>
  <c r="E337" i="45"/>
  <c r="F337" i="45"/>
  <c r="G337" i="45"/>
  <c r="H337" i="45"/>
  <c r="I337" i="45"/>
  <c r="J337" i="45"/>
  <c r="K337" i="45"/>
  <c r="L337" i="45"/>
  <c r="M337" i="45"/>
  <c r="N337" i="45"/>
  <c r="O337" i="45"/>
  <c r="P337" i="45"/>
  <c r="Q337" i="45"/>
  <c r="D338" i="45"/>
  <c r="E338" i="45"/>
  <c r="F338" i="45"/>
  <c r="G338" i="45"/>
  <c r="H338" i="45"/>
  <c r="I338" i="45"/>
  <c r="J338" i="45"/>
  <c r="K338" i="45"/>
  <c r="L338" i="45"/>
  <c r="M338" i="45"/>
  <c r="N338" i="45"/>
  <c r="O338" i="45"/>
  <c r="P338" i="45"/>
  <c r="Q338" i="45"/>
  <c r="D339" i="45"/>
  <c r="E339" i="45"/>
  <c r="F339" i="45"/>
  <c r="G339" i="45"/>
  <c r="H339" i="45"/>
  <c r="I339" i="45"/>
  <c r="J339" i="45"/>
  <c r="K339" i="45"/>
  <c r="L339" i="45"/>
  <c r="M339" i="45"/>
  <c r="N339" i="45"/>
  <c r="O339" i="45"/>
  <c r="P339" i="45"/>
  <c r="Q339" i="45"/>
  <c r="D340" i="45"/>
  <c r="E340" i="45"/>
  <c r="F340" i="45"/>
  <c r="G340" i="45"/>
  <c r="H340" i="45"/>
  <c r="I340" i="45"/>
  <c r="J340" i="45"/>
  <c r="K340" i="45"/>
  <c r="L340" i="45"/>
  <c r="M340" i="45"/>
  <c r="N340" i="45"/>
  <c r="O340" i="45"/>
  <c r="P340" i="45"/>
  <c r="Q340" i="45"/>
  <c r="D341" i="45"/>
  <c r="E341" i="45"/>
  <c r="F341" i="45"/>
  <c r="G341" i="45"/>
  <c r="H341" i="45"/>
  <c r="I341" i="45"/>
  <c r="J341" i="45"/>
  <c r="K341" i="45"/>
  <c r="L341" i="45"/>
  <c r="M341" i="45"/>
  <c r="N341" i="45"/>
  <c r="O341" i="45"/>
  <c r="P341" i="45"/>
  <c r="Q341" i="45"/>
  <c r="D342" i="45"/>
  <c r="E342" i="45"/>
  <c r="F342" i="45"/>
  <c r="G342" i="45"/>
  <c r="H342" i="45"/>
  <c r="I342" i="45"/>
  <c r="J342" i="45"/>
  <c r="K342" i="45"/>
  <c r="L342" i="45"/>
  <c r="M342" i="45"/>
  <c r="N342" i="45"/>
  <c r="O342" i="45"/>
  <c r="P342" i="45"/>
  <c r="Q342" i="45"/>
  <c r="D343" i="45"/>
  <c r="E343" i="45"/>
  <c r="F343" i="45"/>
  <c r="G343" i="45"/>
  <c r="H343" i="45"/>
  <c r="I343" i="45"/>
  <c r="J343" i="45"/>
  <c r="K343" i="45"/>
  <c r="L343" i="45"/>
  <c r="M343" i="45"/>
  <c r="N343" i="45"/>
  <c r="O343" i="45"/>
  <c r="P343" i="45"/>
  <c r="Q343" i="45"/>
  <c r="D344" i="45"/>
  <c r="E344" i="45"/>
  <c r="F344" i="45"/>
  <c r="G344" i="45"/>
  <c r="H344" i="45"/>
  <c r="I344" i="45"/>
  <c r="J344" i="45"/>
  <c r="K344" i="45"/>
  <c r="L344" i="45"/>
  <c r="M344" i="45"/>
  <c r="N344" i="45"/>
  <c r="O344" i="45"/>
  <c r="P344" i="45"/>
  <c r="Q344" i="45"/>
  <c r="D345" i="45"/>
  <c r="E345" i="45"/>
  <c r="F345" i="45"/>
  <c r="G345" i="45"/>
  <c r="H345" i="45"/>
  <c r="I345" i="45"/>
  <c r="J345" i="45"/>
  <c r="K345" i="45"/>
  <c r="L345" i="45"/>
  <c r="M345" i="45"/>
  <c r="N345" i="45"/>
  <c r="O345" i="45"/>
  <c r="P345" i="45"/>
  <c r="Q345" i="45"/>
  <c r="D346" i="45"/>
  <c r="E346" i="45"/>
  <c r="F346" i="45"/>
  <c r="G346" i="45"/>
  <c r="H346" i="45"/>
  <c r="I346" i="45"/>
  <c r="J346" i="45"/>
  <c r="K346" i="45"/>
  <c r="L346" i="45"/>
  <c r="M346" i="45"/>
  <c r="N346" i="45"/>
  <c r="O346" i="45"/>
  <c r="P346" i="45"/>
  <c r="Q346" i="45"/>
  <c r="D347" i="45"/>
  <c r="E347" i="45"/>
  <c r="F347" i="45"/>
  <c r="G347" i="45"/>
  <c r="H347" i="45"/>
  <c r="I347" i="45"/>
  <c r="J347" i="45"/>
  <c r="K347" i="45"/>
  <c r="L347" i="45"/>
  <c r="M347" i="45"/>
  <c r="N347" i="45"/>
  <c r="O347" i="45"/>
  <c r="P347" i="45"/>
  <c r="Q347" i="45"/>
  <c r="D348" i="45"/>
  <c r="E348" i="45"/>
  <c r="F348" i="45"/>
  <c r="G348" i="45"/>
  <c r="H348" i="45"/>
  <c r="I348" i="45"/>
  <c r="J348" i="45"/>
  <c r="K348" i="45"/>
  <c r="L348" i="45"/>
  <c r="M348" i="45"/>
  <c r="N348" i="45"/>
  <c r="O348" i="45"/>
  <c r="P348" i="45"/>
  <c r="Q348" i="45"/>
  <c r="D349" i="45"/>
  <c r="E349" i="45"/>
  <c r="F349" i="45"/>
  <c r="G349" i="45"/>
  <c r="H349" i="45"/>
  <c r="I349" i="45"/>
  <c r="J349" i="45"/>
  <c r="K349" i="45"/>
  <c r="L349" i="45"/>
  <c r="M349" i="45"/>
  <c r="N349" i="45"/>
  <c r="O349" i="45"/>
  <c r="P349" i="45"/>
  <c r="Q349" i="45"/>
  <c r="D350" i="45"/>
  <c r="E350" i="45"/>
  <c r="F350" i="45"/>
  <c r="G350" i="45"/>
  <c r="H350" i="45"/>
  <c r="I350" i="45"/>
  <c r="J350" i="45"/>
  <c r="K350" i="45"/>
  <c r="L350" i="45"/>
  <c r="M350" i="45"/>
  <c r="N350" i="45"/>
  <c r="O350" i="45"/>
  <c r="P350" i="45"/>
  <c r="Q350" i="45"/>
  <c r="D351" i="45"/>
  <c r="E351" i="45"/>
  <c r="F351" i="45"/>
  <c r="G351" i="45"/>
  <c r="H351" i="45"/>
  <c r="I351" i="45"/>
  <c r="J351" i="45"/>
  <c r="K351" i="45"/>
  <c r="L351" i="45"/>
  <c r="M351" i="45"/>
  <c r="N351" i="45"/>
  <c r="O351" i="45"/>
  <c r="P351" i="45"/>
  <c r="Q351" i="45"/>
  <c r="D352" i="45"/>
  <c r="E352" i="45"/>
  <c r="F352" i="45"/>
  <c r="G352" i="45"/>
  <c r="H352" i="45"/>
  <c r="I352" i="45"/>
  <c r="J352" i="45"/>
  <c r="K352" i="45"/>
  <c r="L352" i="45"/>
  <c r="M352" i="45"/>
  <c r="N352" i="45"/>
  <c r="O352" i="45"/>
  <c r="P352" i="45"/>
  <c r="Q352" i="45"/>
  <c r="D353" i="45"/>
  <c r="E353" i="45"/>
  <c r="F353" i="45"/>
  <c r="G353" i="45"/>
  <c r="H353" i="45"/>
  <c r="I353" i="45"/>
  <c r="J353" i="45"/>
  <c r="K353" i="45"/>
  <c r="L353" i="45"/>
  <c r="M353" i="45"/>
  <c r="N353" i="45"/>
  <c r="O353" i="45"/>
  <c r="P353" i="45"/>
  <c r="Q353" i="45"/>
  <c r="D354" i="45"/>
  <c r="E354" i="45"/>
  <c r="F354" i="45"/>
  <c r="G354" i="45"/>
  <c r="H354" i="45"/>
  <c r="I354" i="45"/>
  <c r="J354" i="45"/>
  <c r="K354" i="45"/>
  <c r="L354" i="45"/>
  <c r="M354" i="45"/>
  <c r="N354" i="45"/>
  <c r="O354" i="45"/>
  <c r="P354" i="45"/>
  <c r="Q354" i="45"/>
  <c r="D355" i="45"/>
  <c r="E355" i="45"/>
  <c r="F355" i="45"/>
  <c r="G355" i="45"/>
  <c r="H355" i="45"/>
  <c r="I355" i="45"/>
  <c r="J355" i="45"/>
  <c r="K355" i="45"/>
  <c r="L355" i="45"/>
  <c r="M355" i="45"/>
  <c r="N355" i="45"/>
  <c r="O355" i="45"/>
  <c r="P355" i="45"/>
  <c r="Q355" i="45"/>
  <c r="D356" i="45"/>
  <c r="E356" i="45"/>
  <c r="F356" i="45"/>
  <c r="G356" i="45"/>
  <c r="H356" i="45"/>
  <c r="I356" i="45"/>
  <c r="J356" i="45"/>
  <c r="K356" i="45"/>
  <c r="L356" i="45"/>
  <c r="M356" i="45"/>
  <c r="N356" i="45"/>
  <c r="O356" i="45"/>
  <c r="P356" i="45"/>
  <c r="Q356" i="45"/>
  <c r="D357" i="45"/>
  <c r="E357" i="45"/>
  <c r="F357" i="45"/>
  <c r="G357" i="45"/>
  <c r="H357" i="45"/>
  <c r="I357" i="45"/>
  <c r="J357" i="45"/>
  <c r="K357" i="45"/>
  <c r="L357" i="45"/>
  <c r="M357" i="45"/>
  <c r="N357" i="45"/>
  <c r="O357" i="45"/>
  <c r="P357" i="45"/>
  <c r="Q357" i="45"/>
  <c r="D358" i="45"/>
  <c r="E358" i="45"/>
  <c r="F358" i="45"/>
  <c r="G358" i="45"/>
  <c r="H358" i="45"/>
  <c r="I358" i="45"/>
  <c r="J358" i="45"/>
  <c r="K358" i="45"/>
  <c r="L358" i="45"/>
  <c r="M358" i="45"/>
  <c r="N358" i="45"/>
  <c r="O358" i="45"/>
  <c r="P358" i="45"/>
  <c r="Q358" i="45"/>
  <c r="D359" i="45"/>
  <c r="E359" i="45"/>
  <c r="F359" i="45"/>
  <c r="G359" i="45"/>
  <c r="H359" i="45"/>
  <c r="I359" i="45"/>
  <c r="J359" i="45"/>
  <c r="K359" i="45"/>
  <c r="L359" i="45"/>
  <c r="M359" i="45"/>
  <c r="N359" i="45"/>
  <c r="O359" i="45"/>
  <c r="P359" i="45"/>
  <c r="Q359" i="45"/>
  <c r="D360" i="45"/>
  <c r="E360" i="45"/>
  <c r="F360" i="45"/>
  <c r="G360" i="45"/>
  <c r="H360" i="45"/>
  <c r="I360" i="45"/>
  <c r="J360" i="45"/>
  <c r="K360" i="45"/>
  <c r="L360" i="45"/>
  <c r="M360" i="45"/>
  <c r="N360" i="45"/>
  <c r="O360" i="45"/>
  <c r="P360" i="45"/>
  <c r="Q360" i="45"/>
  <c r="D361" i="45"/>
  <c r="E361" i="45"/>
  <c r="F361" i="45"/>
  <c r="G361" i="45"/>
  <c r="H361" i="45"/>
  <c r="I361" i="45"/>
  <c r="J361" i="45"/>
  <c r="K361" i="45"/>
  <c r="L361" i="45"/>
  <c r="M361" i="45"/>
  <c r="N361" i="45"/>
  <c r="O361" i="45"/>
  <c r="P361" i="45"/>
  <c r="Q361" i="45"/>
  <c r="D362" i="45"/>
  <c r="E362" i="45"/>
  <c r="F362" i="45"/>
  <c r="G362" i="45"/>
  <c r="H362" i="45"/>
  <c r="I362" i="45"/>
  <c r="J362" i="45"/>
  <c r="K362" i="45"/>
  <c r="L362" i="45"/>
  <c r="M362" i="45"/>
  <c r="N362" i="45"/>
  <c r="O362" i="45"/>
  <c r="P362" i="45"/>
  <c r="Q362" i="45"/>
  <c r="D16" i="46" l="1"/>
  <c r="E16" i="46"/>
  <c r="F16" i="46"/>
  <c r="G16" i="46"/>
  <c r="H16" i="46"/>
  <c r="I16" i="46"/>
  <c r="J16" i="46"/>
  <c r="K16" i="46"/>
  <c r="L16" i="46"/>
  <c r="M16" i="46"/>
  <c r="N16" i="46"/>
  <c r="O16" i="46"/>
  <c r="P16" i="46"/>
  <c r="Q16" i="46"/>
  <c r="D17" i="46"/>
  <c r="E17" i="46"/>
  <c r="F17" i="46"/>
  <c r="G17" i="46"/>
  <c r="H17" i="46"/>
  <c r="I17" i="46"/>
  <c r="J17" i="46"/>
  <c r="K17" i="46"/>
  <c r="L17" i="46"/>
  <c r="M17" i="46"/>
  <c r="N17" i="46"/>
  <c r="O17" i="46"/>
  <c r="P17" i="46"/>
  <c r="Q17" i="46"/>
  <c r="D18" i="46"/>
  <c r="E18" i="46"/>
  <c r="F18" i="46"/>
  <c r="G18" i="46"/>
  <c r="H18" i="46"/>
  <c r="I18" i="46"/>
  <c r="J18" i="46"/>
  <c r="K18" i="46"/>
  <c r="L18" i="46"/>
  <c r="M18" i="46"/>
  <c r="N18" i="46"/>
  <c r="O18" i="46"/>
  <c r="P18" i="46"/>
  <c r="Q18" i="46"/>
  <c r="E15" i="46"/>
  <c r="F15" i="46"/>
  <c r="G15" i="46"/>
  <c r="H15" i="46"/>
  <c r="I15" i="46"/>
  <c r="J15" i="46"/>
  <c r="K15" i="46"/>
  <c r="L15" i="46"/>
  <c r="M15" i="46"/>
  <c r="N15" i="46"/>
  <c r="O15" i="46"/>
  <c r="P15" i="46"/>
  <c r="Q15" i="46"/>
  <c r="D15" i="46"/>
  <c r="D301" i="50" l="1"/>
  <c r="E301" i="50"/>
  <c r="F301" i="50"/>
  <c r="G301" i="50"/>
  <c r="H301" i="50"/>
  <c r="I301" i="50"/>
  <c r="J301" i="50"/>
  <c r="K301" i="50"/>
  <c r="L301" i="50"/>
  <c r="M301" i="50"/>
  <c r="N301" i="50"/>
  <c r="O301" i="50"/>
  <c r="P301" i="50"/>
  <c r="Q301" i="50"/>
  <c r="D302" i="50"/>
  <c r="E302" i="50"/>
  <c r="F302" i="50"/>
  <c r="G302" i="50"/>
  <c r="H302" i="50"/>
  <c r="I302" i="50"/>
  <c r="J302" i="50"/>
  <c r="K302" i="50"/>
  <c r="L302" i="50"/>
  <c r="M302" i="50"/>
  <c r="N302" i="50"/>
  <c r="O302" i="50"/>
  <c r="P302" i="50"/>
  <c r="Q302" i="50"/>
  <c r="D303" i="50"/>
  <c r="E303" i="50"/>
  <c r="F303" i="50"/>
  <c r="G303" i="50"/>
  <c r="H303" i="50"/>
  <c r="I303" i="50"/>
  <c r="J303" i="50"/>
  <c r="K303" i="50"/>
  <c r="L303" i="50"/>
  <c r="M303" i="50"/>
  <c r="N303" i="50"/>
  <c r="O303" i="50"/>
  <c r="P303" i="50"/>
  <c r="Q303" i="50"/>
  <c r="D304" i="50"/>
  <c r="E304" i="50"/>
  <c r="F304" i="50"/>
  <c r="G304" i="50"/>
  <c r="H304" i="50"/>
  <c r="I304" i="50"/>
  <c r="J304" i="50"/>
  <c r="K304" i="50"/>
  <c r="L304" i="50"/>
  <c r="M304" i="50"/>
  <c r="N304" i="50"/>
  <c r="O304" i="50"/>
  <c r="P304" i="50"/>
  <c r="Q304" i="50"/>
  <c r="E300" i="50"/>
  <c r="F300" i="50"/>
  <c r="G300" i="50"/>
  <c r="H300" i="50"/>
  <c r="I300" i="50"/>
  <c r="J300" i="50"/>
  <c r="K300" i="50"/>
  <c r="L300" i="50"/>
  <c r="M300" i="50"/>
  <c r="N300" i="50"/>
  <c r="O300" i="50"/>
  <c r="P300" i="50"/>
  <c r="Q300" i="50"/>
  <c r="D300" i="50"/>
  <c r="D182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D183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D184" i="50"/>
  <c r="E184" i="50"/>
  <c r="F184" i="50"/>
  <c r="G184" i="50"/>
  <c r="H184" i="50"/>
  <c r="I184" i="50"/>
  <c r="J184" i="50"/>
  <c r="K184" i="50"/>
  <c r="L184" i="50"/>
  <c r="M184" i="50"/>
  <c r="N184" i="50"/>
  <c r="O184" i="50"/>
  <c r="P184" i="50"/>
  <c r="Q184" i="50"/>
  <c r="D185" i="50"/>
  <c r="E185" i="50"/>
  <c r="F185" i="50"/>
  <c r="G185" i="50"/>
  <c r="H185" i="50"/>
  <c r="I185" i="50"/>
  <c r="J185" i="50"/>
  <c r="K185" i="50"/>
  <c r="L185" i="50"/>
  <c r="M185" i="50"/>
  <c r="N185" i="50"/>
  <c r="O185" i="50"/>
  <c r="P185" i="50"/>
  <c r="Q185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D181" i="50"/>
  <c r="D62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D63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D64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D65" i="50"/>
  <c r="E65" i="50"/>
  <c r="F65" i="50"/>
  <c r="G65" i="50"/>
  <c r="H65" i="50"/>
  <c r="I65" i="50"/>
  <c r="J65" i="50"/>
  <c r="K65" i="50"/>
  <c r="L65" i="50"/>
  <c r="M65" i="50"/>
  <c r="N65" i="50"/>
  <c r="O65" i="50"/>
  <c r="P65" i="50"/>
  <c r="Q65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D61" i="50"/>
  <c r="D304" i="49"/>
  <c r="E304" i="49"/>
  <c r="F304" i="49"/>
  <c r="G304" i="49"/>
  <c r="H304" i="49"/>
  <c r="I304" i="49"/>
  <c r="J304" i="49"/>
  <c r="K304" i="49"/>
  <c r="L304" i="49"/>
  <c r="M304" i="49"/>
  <c r="N304" i="49"/>
  <c r="O304" i="49"/>
  <c r="P304" i="49"/>
  <c r="Q304" i="49"/>
  <c r="D305" i="49"/>
  <c r="E305" i="49"/>
  <c r="F305" i="49"/>
  <c r="G305" i="49"/>
  <c r="H305" i="49"/>
  <c r="I305" i="49"/>
  <c r="J305" i="49"/>
  <c r="K305" i="49"/>
  <c r="L305" i="49"/>
  <c r="M305" i="49"/>
  <c r="N305" i="49"/>
  <c r="O305" i="49"/>
  <c r="P305" i="49"/>
  <c r="Q305" i="49"/>
  <c r="D306" i="49"/>
  <c r="E306" i="49"/>
  <c r="F306" i="49"/>
  <c r="G306" i="49"/>
  <c r="H306" i="49"/>
  <c r="I306" i="49"/>
  <c r="J306" i="49"/>
  <c r="K306" i="49"/>
  <c r="L306" i="49"/>
  <c r="M306" i="49"/>
  <c r="N306" i="49"/>
  <c r="O306" i="49"/>
  <c r="P306" i="49"/>
  <c r="Q306" i="49"/>
  <c r="D307" i="49"/>
  <c r="E307" i="49"/>
  <c r="F307" i="49"/>
  <c r="G307" i="49"/>
  <c r="H307" i="49"/>
  <c r="I307" i="49"/>
  <c r="J307" i="49"/>
  <c r="K307" i="49"/>
  <c r="L307" i="49"/>
  <c r="M307" i="49"/>
  <c r="N307" i="49"/>
  <c r="O307" i="49"/>
  <c r="P307" i="49"/>
  <c r="Q307" i="49"/>
  <c r="E303" i="49"/>
  <c r="F303" i="49"/>
  <c r="G303" i="49"/>
  <c r="H303" i="49"/>
  <c r="I303" i="49"/>
  <c r="J303" i="49"/>
  <c r="K303" i="49"/>
  <c r="L303" i="49"/>
  <c r="M303" i="49"/>
  <c r="N303" i="49"/>
  <c r="O303" i="49"/>
  <c r="P303" i="49"/>
  <c r="Q303" i="49"/>
  <c r="D303" i="49"/>
  <c r="D184" i="49"/>
  <c r="E184" i="49"/>
  <c r="F184" i="49"/>
  <c r="G184" i="49"/>
  <c r="H184" i="49"/>
  <c r="I184" i="49"/>
  <c r="J184" i="49"/>
  <c r="K184" i="49"/>
  <c r="L184" i="49"/>
  <c r="M184" i="49"/>
  <c r="N184" i="49"/>
  <c r="O184" i="49"/>
  <c r="P184" i="49"/>
  <c r="Q184" i="49"/>
  <c r="D185" i="49"/>
  <c r="E185" i="49"/>
  <c r="F185" i="49"/>
  <c r="G185" i="49"/>
  <c r="H185" i="49"/>
  <c r="I185" i="49"/>
  <c r="J185" i="49"/>
  <c r="K185" i="49"/>
  <c r="L185" i="49"/>
  <c r="M185" i="49"/>
  <c r="N185" i="49"/>
  <c r="O185" i="49"/>
  <c r="P185" i="49"/>
  <c r="Q185" i="49"/>
  <c r="D186" i="49"/>
  <c r="E186" i="49"/>
  <c r="F186" i="49"/>
  <c r="G186" i="49"/>
  <c r="H186" i="49"/>
  <c r="I186" i="49"/>
  <c r="J186" i="49"/>
  <c r="K186" i="49"/>
  <c r="L186" i="49"/>
  <c r="M186" i="49"/>
  <c r="N186" i="49"/>
  <c r="O186" i="49"/>
  <c r="P186" i="49"/>
  <c r="Q186" i="49"/>
  <c r="D187" i="49"/>
  <c r="E187" i="49"/>
  <c r="F187" i="49"/>
  <c r="G187" i="49"/>
  <c r="H187" i="49"/>
  <c r="I187" i="49"/>
  <c r="J187" i="49"/>
  <c r="K187" i="49"/>
  <c r="L187" i="49"/>
  <c r="M187" i="49"/>
  <c r="N187" i="49"/>
  <c r="O187" i="49"/>
  <c r="P187" i="49"/>
  <c r="Q187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D183" i="49"/>
  <c r="D64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D65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D66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D67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D63" i="49"/>
  <c r="D304" i="48"/>
  <c r="E304" i="48"/>
  <c r="F304" i="48"/>
  <c r="G304" i="48"/>
  <c r="H304" i="48"/>
  <c r="I304" i="48"/>
  <c r="J304" i="48"/>
  <c r="K304" i="48"/>
  <c r="L304" i="48"/>
  <c r="M304" i="48"/>
  <c r="N304" i="48"/>
  <c r="O304" i="48"/>
  <c r="P304" i="48"/>
  <c r="Q304" i="48"/>
  <c r="D305" i="48"/>
  <c r="E305" i="48"/>
  <c r="F305" i="48"/>
  <c r="G305" i="48"/>
  <c r="H305" i="48"/>
  <c r="I305" i="48"/>
  <c r="J305" i="48"/>
  <c r="K305" i="48"/>
  <c r="L305" i="48"/>
  <c r="M305" i="48"/>
  <c r="N305" i="48"/>
  <c r="O305" i="48"/>
  <c r="P305" i="48"/>
  <c r="Q305" i="48"/>
  <c r="D306" i="48"/>
  <c r="E306" i="48"/>
  <c r="F306" i="48"/>
  <c r="G306" i="48"/>
  <c r="H306" i="48"/>
  <c r="I306" i="48"/>
  <c r="J306" i="48"/>
  <c r="K306" i="48"/>
  <c r="L306" i="48"/>
  <c r="M306" i="48"/>
  <c r="N306" i="48"/>
  <c r="O306" i="48"/>
  <c r="P306" i="48"/>
  <c r="Q306" i="48"/>
  <c r="D307" i="48"/>
  <c r="E307" i="48"/>
  <c r="F307" i="48"/>
  <c r="G307" i="48"/>
  <c r="H307" i="48"/>
  <c r="I307" i="48"/>
  <c r="J307" i="48"/>
  <c r="K307" i="48"/>
  <c r="L307" i="48"/>
  <c r="M307" i="48"/>
  <c r="N307" i="48"/>
  <c r="O307" i="48"/>
  <c r="P307" i="48"/>
  <c r="Q307" i="48"/>
  <c r="E303" i="48"/>
  <c r="F303" i="48"/>
  <c r="G303" i="48"/>
  <c r="H303" i="48"/>
  <c r="I303" i="48"/>
  <c r="J303" i="48"/>
  <c r="K303" i="48"/>
  <c r="L303" i="48"/>
  <c r="M303" i="48"/>
  <c r="N303" i="48"/>
  <c r="O303" i="48"/>
  <c r="P303" i="48"/>
  <c r="Q303" i="48"/>
  <c r="D303" i="48"/>
  <c r="D184" i="48"/>
  <c r="E184" i="48"/>
  <c r="F184" i="48"/>
  <c r="G184" i="48"/>
  <c r="H184" i="48"/>
  <c r="I184" i="48"/>
  <c r="J184" i="48"/>
  <c r="K184" i="48"/>
  <c r="L184" i="48"/>
  <c r="M184" i="48"/>
  <c r="N184" i="48"/>
  <c r="O184" i="48"/>
  <c r="P184" i="48"/>
  <c r="Q184" i="48"/>
  <c r="D185" i="48"/>
  <c r="E185" i="48"/>
  <c r="F185" i="48"/>
  <c r="G185" i="48"/>
  <c r="H185" i="48"/>
  <c r="I185" i="48"/>
  <c r="J185" i="48"/>
  <c r="K185" i="48"/>
  <c r="L185" i="48"/>
  <c r="M185" i="48"/>
  <c r="N185" i="48"/>
  <c r="O185" i="48"/>
  <c r="P185" i="48"/>
  <c r="Q185" i="48"/>
  <c r="D186" i="48"/>
  <c r="E186" i="48"/>
  <c r="F186" i="48"/>
  <c r="G186" i="48"/>
  <c r="H186" i="48"/>
  <c r="I186" i="48"/>
  <c r="J186" i="48"/>
  <c r="K186" i="48"/>
  <c r="L186" i="48"/>
  <c r="M186" i="48"/>
  <c r="N186" i="48"/>
  <c r="O186" i="48"/>
  <c r="P186" i="48"/>
  <c r="Q186" i="48"/>
  <c r="D187" i="48"/>
  <c r="E187" i="48"/>
  <c r="F187" i="48"/>
  <c r="G187" i="48"/>
  <c r="H187" i="48"/>
  <c r="I187" i="48"/>
  <c r="J187" i="48"/>
  <c r="K187" i="48"/>
  <c r="L187" i="48"/>
  <c r="M187" i="48"/>
  <c r="N187" i="48"/>
  <c r="O187" i="48"/>
  <c r="P187" i="48"/>
  <c r="Q187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D183" i="48"/>
  <c r="D64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D65" i="48"/>
  <c r="E65" i="48"/>
  <c r="F65" i="48"/>
  <c r="G65" i="48"/>
  <c r="H65" i="48"/>
  <c r="I65" i="48"/>
  <c r="J65" i="48"/>
  <c r="K65" i="48"/>
  <c r="L65" i="48"/>
  <c r="M65" i="48"/>
  <c r="N65" i="48"/>
  <c r="O65" i="48"/>
  <c r="P65" i="48"/>
  <c r="Q65" i="48"/>
  <c r="D66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D67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D63" i="48"/>
  <c r="D304" i="47"/>
  <c r="E304" i="47"/>
  <c r="F304" i="47"/>
  <c r="G304" i="47"/>
  <c r="H304" i="47"/>
  <c r="I304" i="47"/>
  <c r="J304" i="47"/>
  <c r="K304" i="47"/>
  <c r="L304" i="47"/>
  <c r="M304" i="47"/>
  <c r="N304" i="47"/>
  <c r="O304" i="47"/>
  <c r="P304" i="47"/>
  <c r="Q304" i="47"/>
  <c r="D305" i="47"/>
  <c r="E305" i="47"/>
  <c r="F305" i="47"/>
  <c r="G305" i="47"/>
  <c r="H305" i="47"/>
  <c r="I305" i="47"/>
  <c r="J305" i="47"/>
  <c r="K305" i="47"/>
  <c r="L305" i="47"/>
  <c r="M305" i="47"/>
  <c r="N305" i="47"/>
  <c r="O305" i="47"/>
  <c r="P305" i="47"/>
  <c r="Q305" i="47"/>
  <c r="D306" i="47"/>
  <c r="E306" i="47"/>
  <c r="F306" i="47"/>
  <c r="G306" i="47"/>
  <c r="H306" i="47"/>
  <c r="I306" i="47"/>
  <c r="J306" i="47"/>
  <c r="K306" i="47"/>
  <c r="L306" i="47"/>
  <c r="M306" i="47"/>
  <c r="N306" i="47"/>
  <c r="O306" i="47"/>
  <c r="P306" i="47"/>
  <c r="Q306" i="47"/>
  <c r="D307" i="47"/>
  <c r="E307" i="47"/>
  <c r="F307" i="47"/>
  <c r="G307" i="47"/>
  <c r="H307" i="47"/>
  <c r="I307" i="47"/>
  <c r="J307" i="47"/>
  <c r="K307" i="47"/>
  <c r="L307" i="47"/>
  <c r="M307" i="47"/>
  <c r="N307" i="47"/>
  <c r="O307" i="47"/>
  <c r="P307" i="47"/>
  <c r="Q307" i="47"/>
  <c r="E303" i="47"/>
  <c r="F303" i="47"/>
  <c r="G303" i="47"/>
  <c r="H303" i="47"/>
  <c r="I303" i="47"/>
  <c r="J303" i="47"/>
  <c r="K303" i="47"/>
  <c r="L303" i="47"/>
  <c r="M303" i="47"/>
  <c r="N303" i="47"/>
  <c r="O303" i="47"/>
  <c r="P303" i="47"/>
  <c r="Q303" i="47"/>
  <c r="D303" i="47"/>
  <c r="D184" i="47"/>
  <c r="E184" i="47"/>
  <c r="F184" i="47"/>
  <c r="G184" i="47"/>
  <c r="H184" i="47"/>
  <c r="I184" i="47"/>
  <c r="J184" i="47"/>
  <c r="K184" i="47"/>
  <c r="L184" i="47"/>
  <c r="M184" i="47"/>
  <c r="N184" i="47"/>
  <c r="O184" i="47"/>
  <c r="P184" i="47"/>
  <c r="Q184" i="47"/>
  <c r="D185" i="47"/>
  <c r="E185" i="47"/>
  <c r="F185" i="47"/>
  <c r="G185" i="47"/>
  <c r="H185" i="47"/>
  <c r="I185" i="47"/>
  <c r="J185" i="47"/>
  <c r="K185" i="47"/>
  <c r="L185" i="47"/>
  <c r="M185" i="47"/>
  <c r="N185" i="47"/>
  <c r="O185" i="47"/>
  <c r="P185" i="47"/>
  <c r="Q185" i="47"/>
  <c r="D186" i="47"/>
  <c r="E186" i="47"/>
  <c r="F186" i="47"/>
  <c r="G186" i="47"/>
  <c r="H186" i="47"/>
  <c r="I186" i="47"/>
  <c r="J186" i="47"/>
  <c r="K186" i="47"/>
  <c r="L186" i="47"/>
  <c r="M186" i="47"/>
  <c r="N186" i="47"/>
  <c r="O186" i="47"/>
  <c r="P186" i="47"/>
  <c r="Q186" i="47"/>
  <c r="D187" i="47"/>
  <c r="E187" i="47"/>
  <c r="F187" i="47"/>
  <c r="G187" i="47"/>
  <c r="H187" i="47"/>
  <c r="I187" i="47"/>
  <c r="J187" i="47"/>
  <c r="K187" i="47"/>
  <c r="L187" i="47"/>
  <c r="M187" i="47"/>
  <c r="N187" i="47"/>
  <c r="O187" i="47"/>
  <c r="P187" i="47"/>
  <c r="Q187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D183" i="47"/>
  <c r="D64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D65" i="47"/>
  <c r="E65" i="47"/>
  <c r="F65" i="47"/>
  <c r="G65" i="47"/>
  <c r="H65" i="47"/>
  <c r="I65" i="47"/>
  <c r="J65" i="47"/>
  <c r="K65" i="47"/>
  <c r="L65" i="47"/>
  <c r="M65" i="47"/>
  <c r="N65" i="47"/>
  <c r="O65" i="47"/>
  <c r="P65" i="47"/>
  <c r="Q65" i="47"/>
  <c r="D66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D67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D63" i="47"/>
  <c r="D304" i="46"/>
  <c r="E304" i="46"/>
  <c r="F304" i="46"/>
  <c r="G304" i="46"/>
  <c r="H304" i="46"/>
  <c r="I304" i="46"/>
  <c r="J304" i="46"/>
  <c r="K304" i="46"/>
  <c r="L304" i="46"/>
  <c r="M304" i="46"/>
  <c r="N304" i="46"/>
  <c r="O304" i="46"/>
  <c r="P304" i="46"/>
  <c r="Q304" i="46"/>
  <c r="D305" i="46"/>
  <c r="E305" i="46"/>
  <c r="F305" i="46"/>
  <c r="G305" i="46"/>
  <c r="H305" i="46"/>
  <c r="I305" i="46"/>
  <c r="J305" i="46"/>
  <c r="K305" i="46"/>
  <c r="L305" i="46"/>
  <c r="M305" i="46"/>
  <c r="N305" i="46"/>
  <c r="O305" i="46"/>
  <c r="P305" i="46"/>
  <c r="Q305" i="46"/>
  <c r="D306" i="46"/>
  <c r="E306" i="46"/>
  <c r="F306" i="46"/>
  <c r="G306" i="46"/>
  <c r="H306" i="46"/>
  <c r="I306" i="46"/>
  <c r="J306" i="46"/>
  <c r="K306" i="46"/>
  <c r="L306" i="46"/>
  <c r="M306" i="46"/>
  <c r="N306" i="46"/>
  <c r="O306" i="46"/>
  <c r="P306" i="46"/>
  <c r="Q306" i="46"/>
  <c r="D307" i="46"/>
  <c r="E307" i="46"/>
  <c r="F307" i="46"/>
  <c r="G307" i="46"/>
  <c r="H307" i="46"/>
  <c r="I307" i="46"/>
  <c r="J307" i="46"/>
  <c r="K307" i="46"/>
  <c r="L307" i="46"/>
  <c r="M307" i="46"/>
  <c r="N307" i="46"/>
  <c r="O307" i="46"/>
  <c r="P307" i="46"/>
  <c r="Q307" i="46"/>
  <c r="E303" i="46"/>
  <c r="F303" i="46"/>
  <c r="G303" i="46"/>
  <c r="H303" i="46"/>
  <c r="I303" i="46"/>
  <c r="J303" i="46"/>
  <c r="K303" i="46"/>
  <c r="L303" i="46"/>
  <c r="M303" i="46"/>
  <c r="N303" i="46"/>
  <c r="O303" i="46"/>
  <c r="P303" i="46"/>
  <c r="Q303" i="46"/>
  <c r="D303" i="46"/>
  <c r="D184" i="46"/>
  <c r="E184" i="46"/>
  <c r="F184" i="46"/>
  <c r="G184" i="46"/>
  <c r="H184" i="46"/>
  <c r="I184" i="46"/>
  <c r="J184" i="46"/>
  <c r="K184" i="46"/>
  <c r="L184" i="46"/>
  <c r="M184" i="46"/>
  <c r="N184" i="46"/>
  <c r="O184" i="46"/>
  <c r="P184" i="46"/>
  <c r="Q184" i="46"/>
  <c r="D185" i="46"/>
  <c r="E185" i="46"/>
  <c r="F185" i="46"/>
  <c r="G185" i="46"/>
  <c r="H185" i="46"/>
  <c r="I185" i="46"/>
  <c r="J185" i="46"/>
  <c r="K185" i="46"/>
  <c r="L185" i="46"/>
  <c r="M185" i="46"/>
  <c r="N185" i="46"/>
  <c r="O185" i="46"/>
  <c r="P185" i="46"/>
  <c r="Q185" i="46"/>
  <c r="D186" i="46"/>
  <c r="E186" i="46"/>
  <c r="F186" i="46"/>
  <c r="G186" i="46"/>
  <c r="H186" i="46"/>
  <c r="I186" i="46"/>
  <c r="J186" i="46"/>
  <c r="K186" i="46"/>
  <c r="L186" i="46"/>
  <c r="M186" i="46"/>
  <c r="N186" i="46"/>
  <c r="O186" i="46"/>
  <c r="P186" i="46"/>
  <c r="Q186" i="46"/>
  <c r="D187" i="46"/>
  <c r="E187" i="46"/>
  <c r="F187" i="46"/>
  <c r="G187" i="46"/>
  <c r="H187" i="46"/>
  <c r="I187" i="46"/>
  <c r="J187" i="46"/>
  <c r="K187" i="46"/>
  <c r="L187" i="46"/>
  <c r="M187" i="46"/>
  <c r="N187" i="46"/>
  <c r="O187" i="46"/>
  <c r="P187" i="46"/>
  <c r="Q187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D183" i="46"/>
  <c r="D64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D65" i="46"/>
  <c r="E65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D66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D67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D63" i="46"/>
  <c r="D304" i="45"/>
  <c r="E304" i="45"/>
  <c r="F304" i="45"/>
  <c r="G304" i="45"/>
  <c r="H304" i="45"/>
  <c r="I304" i="45"/>
  <c r="J304" i="45"/>
  <c r="K304" i="45"/>
  <c r="L304" i="45"/>
  <c r="M304" i="45"/>
  <c r="N304" i="45"/>
  <c r="O304" i="45"/>
  <c r="P304" i="45"/>
  <c r="Q304" i="45"/>
  <c r="D305" i="45"/>
  <c r="E305" i="45"/>
  <c r="F305" i="45"/>
  <c r="G305" i="45"/>
  <c r="H305" i="45"/>
  <c r="I305" i="45"/>
  <c r="J305" i="45"/>
  <c r="K305" i="45"/>
  <c r="L305" i="45"/>
  <c r="M305" i="45"/>
  <c r="N305" i="45"/>
  <c r="O305" i="45"/>
  <c r="P305" i="45"/>
  <c r="Q305" i="45"/>
  <c r="D306" i="45"/>
  <c r="E306" i="45"/>
  <c r="F306" i="45"/>
  <c r="G306" i="45"/>
  <c r="H306" i="45"/>
  <c r="I306" i="45"/>
  <c r="J306" i="45"/>
  <c r="K306" i="45"/>
  <c r="L306" i="45"/>
  <c r="M306" i="45"/>
  <c r="N306" i="45"/>
  <c r="O306" i="45"/>
  <c r="P306" i="45"/>
  <c r="Q306" i="45"/>
  <c r="D307" i="45"/>
  <c r="E307" i="45"/>
  <c r="F307" i="45"/>
  <c r="G307" i="45"/>
  <c r="H307" i="45"/>
  <c r="I307" i="45"/>
  <c r="J307" i="45"/>
  <c r="K307" i="45"/>
  <c r="L307" i="45"/>
  <c r="M307" i="45"/>
  <c r="N307" i="45"/>
  <c r="O307" i="45"/>
  <c r="P307" i="45"/>
  <c r="Q307" i="45"/>
  <c r="E303" i="45"/>
  <c r="F303" i="45"/>
  <c r="G303" i="45"/>
  <c r="H303" i="45"/>
  <c r="I303" i="45"/>
  <c r="J303" i="45"/>
  <c r="K303" i="45"/>
  <c r="L303" i="45"/>
  <c r="M303" i="45"/>
  <c r="N303" i="45"/>
  <c r="O303" i="45"/>
  <c r="P303" i="45"/>
  <c r="Q303" i="45"/>
  <c r="D303" i="45"/>
  <c r="D184" i="45"/>
  <c r="E184" i="45"/>
  <c r="F184" i="45"/>
  <c r="G184" i="45"/>
  <c r="H184" i="45"/>
  <c r="I184" i="45"/>
  <c r="J184" i="45"/>
  <c r="K184" i="45"/>
  <c r="L184" i="45"/>
  <c r="M184" i="45"/>
  <c r="N184" i="45"/>
  <c r="O184" i="45"/>
  <c r="P184" i="45"/>
  <c r="Q184" i="45"/>
  <c r="D185" i="45"/>
  <c r="E185" i="45"/>
  <c r="F185" i="45"/>
  <c r="G185" i="45"/>
  <c r="H185" i="45"/>
  <c r="I185" i="45"/>
  <c r="J185" i="45"/>
  <c r="K185" i="45"/>
  <c r="L185" i="45"/>
  <c r="M185" i="45"/>
  <c r="N185" i="45"/>
  <c r="O185" i="45"/>
  <c r="P185" i="45"/>
  <c r="Q185" i="45"/>
  <c r="D186" i="45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D187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D183" i="45"/>
  <c r="D64" i="45"/>
  <c r="E64" i="45"/>
  <c r="F64" i="45"/>
  <c r="G64" i="45"/>
  <c r="H64" i="45"/>
  <c r="I64" i="45"/>
  <c r="J64" i="45"/>
  <c r="K64" i="45"/>
  <c r="L64" i="45"/>
  <c r="M64" i="45"/>
  <c r="N64" i="45"/>
  <c r="O64" i="45"/>
  <c r="P64" i="45"/>
  <c r="Q64" i="45"/>
  <c r="D65" i="45"/>
  <c r="E65" i="45"/>
  <c r="F65" i="45"/>
  <c r="G65" i="45"/>
  <c r="H65" i="45"/>
  <c r="I65" i="45"/>
  <c r="J65" i="45"/>
  <c r="K65" i="45"/>
  <c r="L65" i="45"/>
  <c r="M65" i="45"/>
  <c r="N65" i="45"/>
  <c r="O65" i="45"/>
  <c r="P65" i="45"/>
  <c r="Q65" i="45"/>
  <c r="D66" i="45"/>
  <c r="E66" i="45"/>
  <c r="F66" i="45"/>
  <c r="G66" i="45"/>
  <c r="H66" i="45"/>
  <c r="I66" i="45"/>
  <c r="J66" i="45"/>
  <c r="K66" i="45"/>
  <c r="L66" i="45"/>
  <c r="M66" i="45"/>
  <c r="N66" i="45"/>
  <c r="O66" i="45"/>
  <c r="P66" i="45"/>
  <c r="Q66" i="45"/>
  <c r="D67" i="45"/>
  <c r="E67" i="45"/>
  <c r="F67" i="45"/>
  <c r="G67" i="45"/>
  <c r="H67" i="45"/>
  <c r="I67" i="45"/>
  <c r="J67" i="45"/>
  <c r="K67" i="45"/>
  <c r="L67" i="45"/>
  <c r="M67" i="45"/>
  <c r="N67" i="45"/>
  <c r="O67" i="45"/>
  <c r="P67" i="45"/>
  <c r="Q67" i="45"/>
  <c r="E63" i="45"/>
  <c r="F63" i="45"/>
  <c r="G63" i="45"/>
  <c r="H63" i="45"/>
  <c r="I63" i="45"/>
  <c r="J63" i="45"/>
  <c r="K63" i="45"/>
  <c r="L63" i="45"/>
  <c r="M63" i="45"/>
  <c r="N63" i="45"/>
  <c r="O63" i="45"/>
  <c r="P63" i="45"/>
  <c r="Q63" i="45"/>
  <c r="D63" i="45"/>
  <c r="D289" i="50"/>
  <c r="E289" i="50"/>
  <c r="F289" i="50"/>
  <c r="G289" i="50"/>
  <c r="H289" i="50"/>
  <c r="I289" i="50"/>
  <c r="J289" i="50"/>
  <c r="K289" i="50"/>
  <c r="L289" i="50"/>
  <c r="M289" i="50"/>
  <c r="N289" i="50"/>
  <c r="O289" i="50"/>
  <c r="P289" i="50"/>
  <c r="Q289" i="50"/>
  <c r="D290" i="50"/>
  <c r="E290" i="50"/>
  <c r="F290" i="50"/>
  <c r="G290" i="50"/>
  <c r="H290" i="50"/>
  <c r="I290" i="50"/>
  <c r="J290" i="50"/>
  <c r="K290" i="50"/>
  <c r="L290" i="50"/>
  <c r="M290" i="50"/>
  <c r="N290" i="50"/>
  <c r="O290" i="50"/>
  <c r="P290" i="50"/>
  <c r="Q290" i="50"/>
  <c r="D291" i="50"/>
  <c r="E291" i="50"/>
  <c r="F291" i="50"/>
  <c r="G291" i="50"/>
  <c r="H291" i="50"/>
  <c r="I291" i="50"/>
  <c r="J291" i="50"/>
  <c r="K291" i="50"/>
  <c r="L291" i="50"/>
  <c r="M291" i="50"/>
  <c r="N291" i="50"/>
  <c r="O291" i="50"/>
  <c r="P291" i="50"/>
  <c r="Q291" i="50"/>
  <c r="D292" i="50"/>
  <c r="E292" i="50"/>
  <c r="F292" i="50"/>
  <c r="G292" i="50"/>
  <c r="H292" i="50"/>
  <c r="I292" i="50"/>
  <c r="J292" i="50"/>
  <c r="K292" i="50"/>
  <c r="L292" i="50"/>
  <c r="M292" i="50"/>
  <c r="N292" i="50"/>
  <c r="O292" i="50"/>
  <c r="P292" i="50"/>
  <c r="Q292" i="50"/>
  <c r="D293" i="50"/>
  <c r="E293" i="50"/>
  <c r="F293" i="50"/>
  <c r="G293" i="50"/>
  <c r="H293" i="50"/>
  <c r="I293" i="50"/>
  <c r="J293" i="50"/>
  <c r="K293" i="50"/>
  <c r="L293" i="50"/>
  <c r="M293" i="50"/>
  <c r="N293" i="50"/>
  <c r="O293" i="50"/>
  <c r="P293" i="50"/>
  <c r="Q293" i="50"/>
  <c r="D294" i="50"/>
  <c r="E294" i="50"/>
  <c r="F294" i="50"/>
  <c r="G294" i="50"/>
  <c r="H294" i="50"/>
  <c r="I294" i="50"/>
  <c r="J294" i="50"/>
  <c r="K294" i="50"/>
  <c r="L294" i="50"/>
  <c r="M294" i="50"/>
  <c r="N294" i="50"/>
  <c r="O294" i="50"/>
  <c r="P294" i="50"/>
  <c r="Q294" i="50"/>
  <c r="D295" i="50"/>
  <c r="E295" i="50"/>
  <c r="F295" i="50"/>
  <c r="G295" i="50"/>
  <c r="H295" i="50"/>
  <c r="I295" i="50"/>
  <c r="J295" i="50"/>
  <c r="K295" i="50"/>
  <c r="L295" i="50"/>
  <c r="M295" i="50"/>
  <c r="N295" i="50"/>
  <c r="O295" i="50"/>
  <c r="P295" i="50"/>
  <c r="Q295" i="50"/>
  <c r="D296" i="50"/>
  <c r="E296" i="50"/>
  <c r="F296" i="50"/>
  <c r="G296" i="50"/>
  <c r="H296" i="50"/>
  <c r="I296" i="50"/>
  <c r="J296" i="50"/>
  <c r="K296" i="50"/>
  <c r="L296" i="50"/>
  <c r="M296" i="50"/>
  <c r="N296" i="50"/>
  <c r="O296" i="50"/>
  <c r="P296" i="50"/>
  <c r="Q296" i="50"/>
  <c r="D297" i="50"/>
  <c r="E297" i="50"/>
  <c r="F297" i="50"/>
  <c r="G297" i="50"/>
  <c r="H297" i="50"/>
  <c r="I297" i="50"/>
  <c r="J297" i="50"/>
  <c r="K297" i="50"/>
  <c r="L297" i="50"/>
  <c r="M297" i="50"/>
  <c r="N297" i="50"/>
  <c r="O297" i="50"/>
  <c r="P297" i="50"/>
  <c r="Q297" i="50"/>
  <c r="D298" i="50"/>
  <c r="E298" i="50"/>
  <c r="F298" i="50"/>
  <c r="G298" i="50"/>
  <c r="H298" i="50"/>
  <c r="I298" i="50"/>
  <c r="J298" i="50"/>
  <c r="K298" i="50"/>
  <c r="L298" i="50"/>
  <c r="M298" i="50"/>
  <c r="N298" i="50"/>
  <c r="O298" i="50"/>
  <c r="P298" i="50"/>
  <c r="Q298" i="50"/>
  <c r="D299" i="50"/>
  <c r="E299" i="50"/>
  <c r="F299" i="50"/>
  <c r="G299" i="50"/>
  <c r="H299" i="50"/>
  <c r="I299" i="50"/>
  <c r="J299" i="50"/>
  <c r="K299" i="50"/>
  <c r="L299" i="50"/>
  <c r="M299" i="50"/>
  <c r="N299" i="50"/>
  <c r="O299" i="50"/>
  <c r="P299" i="50"/>
  <c r="Q299" i="50"/>
  <c r="E288" i="50"/>
  <c r="F288" i="50"/>
  <c r="G288" i="50"/>
  <c r="H288" i="50"/>
  <c r="I288" i="50"/>
  <c r="J288" i="50"/>
  <c r="K288" i="50"/>
  <c r="L288" i="50"/>
  <c r="M288" i="50"/>
  <c r="N288" i="50"/>
  <c r="O288" i="50"/>
  <c r="P288" i="50"/>
  <c r="Q288" i="50"/>
  <c r="D288" i="50"/>
  <c r="D169" i="50"/>
  <c r="E169" i="50"/>
  <c r="F169" i="50"/>
  <c r="G169" i="50"/>
  <c r="H169" i="50"/>
  <c r="I169" i="50"/>
  <c r="J169" i="50"/>
  <c r="K169" i="50"/>
  <c r="L169" i="50"/>
  <c r="M169" i="50"/>
  <c r="N169" i="50"/>
  <c r="O169" i="50"/>
  <c r="P169" i="50"/>
  <c r="Q169" i="50"/>
  <c r="D170" i="50"/>
  <c r="E170" i="50"/>
  <c r="F170" i="50"/>
  <c r="G170" i="50"/>
  <c r="H170" i="50"/>
  <c r="I170" i="50"/>
  <c r="J170" i="50"/>
  <c r="K170" i="50"/>
  <c r="L170" i="50"/>
  <c r="M170" i="50"/>
  <c r="N170" i="50"/>
  <c r="O170" i="50"/>
  <c r="P170" i="50"/>
  <c r="Q170" i="50"/>
  <c r="D171" i="50"/>
  <c r="E171" i="50"/>
  <c r="F171" i="50"/>
  <c r="G171" i="50"/>
  <c r="H171" i="50"/>
  <c r="I171" i="50"/>
  <c r="J171" i="50"/>
  <c r="K171" i="50"/>
  <c r="L171" i="50"/>
  <c r="M171" i="50"/>
  <c r="N171" i="50"/>
  <c r="O171" i="50"/>
  <c r="P171" i="50"/>
  <c r="Q171" i="50"/>
  <c r="D172" i="50"/>
  <c r="E172" i="50"/>
  <c r="F172" i="50"/>
  <c r="G172" i="50"/>
  <c r="H172" i="50"/>
  <c r="I172" i="50"/>
  <c r="J172" i="50"/>
  <c r="K172" i="50"/>
  <c r="L172" i="50"/>
  <c r="M172" i="50"/>
  <c r="N172" i="50"/>
  <c r="O172" i="50"/>
  <c r="P172" i="50"/>
  <c r="Q172" i="50"/>
  <c r="D173" i="50"/>
  <c r="E173" i="50"/>
  <c r="F173" i="50"/>
  <c r="G173" i="50"/>
  <c r="H173" i="50"/>
  <c r="I173" i="50"/>
  <c r="J173" i="50"/>
  <c r="K173" i="50"/>
  <c r="L173" i="50"/>
  <c r="M173" i="50"/>
  <c r="N173" i="50"/>
  <c r="O173" i="50"/>
  <c r="P173" i="50"/>
  <c r="Q173" i="50"/>
  <c r="D174" i="50"/>
  <c r="E174" i="50"/>
  <c r="F174" i="50"/>
  <c r="G174" i="50"/>
  <c r="H174" i="50"/>
  <c r="I174" i="50"/>
  <c r="J174" i="50"/>
  <c r="K174" i="50"/>
  <c r="L174" i="50"/>
  <c r="M174" i="50"/>
  <c r="N174" i="50"/>
  <c r="O174" i="50"/>
  <c r="P174" i="50"/>
  <c r="Q174" i="50"/>
  <c r="D175" i="50"/>
  <c r="E175" i="50"/>
  <c r="F175" i="50"/>
  <c r="G175" i="50"/>
  <c r="H175" i="50"/>
  <c r="I175" i="50"/>
  <c r="J175" i="50"/>
  <c r="K175" i="50"/>
  <c r="L175" i="50"/>
  <c r="M175" i="50"/>
  <c r="N175" i="50"/>
  <c r="O175" i="50"/>
  <c r="P175" i="50"/>
  <c r="Q175" i="50"/>
  <c r="D176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D177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D178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D179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D180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D49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D50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D51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D52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D53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D54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D55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D56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D57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D58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D59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D60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D291" i="49"/>
  <c r="E291" i="49"/>
  <c r="F291" i="49"/>
  <c r="G291" i="49"/>
  <c r="H291" i="49"/>
  <c r="I291" i="49"/>
  <c r="J291" i="49"/>
  <c r="K291" i="49"/>
  <c r="L291" i="49"/>
  <c r="M291" i="49"/>
  <c r="N291" i="49"/>
  <c r="O291" i="49"/>
  <c r="P291" i="49"/>
  <c r="Q291" i="49"/>
  <c r="D292" i="49"/>
  <c r="E292" i="49"/>
  <c r="F292" i="49"/>
  <c r="G292" i="49"/>
  <c r="H292" i="49"/>
  <c r="I292" i="49"/>
  <c r="J292" i="49"/>
  <c r="K292" i="49"/>
  <c r="L292" i="49"/>
  <c r="M292" i="49"/>
  <c r="N292" i="49"/>
  <c r="O292" i="49"/>
  <c r="P292" i="49"/>
  <c r="Q292" i="49"/>
  <c r="D293" i="49"/>
  <c r="E293" i="49"/>
  <c r="F293" i="49"/>
  <c r="G293" i="49"/>
  <c r="H293" i="49"/>
  <c r="I293" i="49"/>
  <c r="J293" i="49"/>
  <c r="K293" i="49"/>
  <c r="L293" i="49"/>
  <c r="M293" i="49"/>
  <c r="N293" i="49"/>
  <c r="O293" i="49"/>
  <c r="P293" i="49"/>
  <c r="Q293" i="49"/>
  <c r="D294" i="49"/>
  <c r="E294" i="49"/>
  <c r="F294" i="49"/>
  <c r="G294" i="49"/>
  <c r="H294" i="49"/>
  <c r="I294" i="49"/>
  <c r="J294" i="49"/>
  <c r="K294" i="49"/>
  <c r="L294" i="49"/>
  <c r="M294" i="49"/>
  <c r="N294" i="49"/>
  <c r="O294" i="49"/>
  <c r="P294" i="49"/>
  <c r="Q294" i="49"/>
  <c r="D295" i="49"/>
  <c r="E295" i="49"/>
  <c r="F295" i="49"/>
  <c r="G295" i="49"/>
  <c r="H295" i="49"/>
  <c r="I295" i="49"/>
  <c r="J295" i="49"/>
  <c r="K295" i="49"/>
  <c r="L295" i="49"/>
  <c r="M295" i="49"/>
  <c r="N295" i="49"/>
  <c r="O295" i="49"/>
  <c r="P295" i="49"/>
  <c r="Q295" i="49"/>
  <c r="D296" i="49"/>
  <c r="E296" i="49"/>
  <c r="F296" i="49"/>
  <c r="G296" i="49"/>
  <c r="H296" i="49"/>
  <c r="I296" i="49"/>
  <c r="J296" i="49"/>
  <c r="K296" i="49"/>
  <c r="L296" i="49"/>
  <c r="M296" i="49"/>
  <c r="N296" i="49"/>
  <c r="O296" i="49"/>
  <c r="P296" i="49"/>
  <c r="Q296" i="49"/>
  <c r="D297" i="49"/>
  <c r="E297" i="49"/>
  <c r="F297" i="49"/>
  <c r="G297" i="49"/>
  <c r="H297" i="49"/>
  <c r="I297" i="49"/>
  <c r="J297" i="49"/>
  <c r="K297" i="49"/>
  <c r="L297" i="49"/>
  <c r="M297" i="49"/>
  <c r="N297" i="49"/>
  <c r="O297" i="49"/>
  <c r="P297" i="49"/>
  <c r="Q297" i="49"/>
  <c r="D298" i="49"/>
  <c r="E298" i="49"/>
  <c r="F298" i="49"/>
  <c r="G298" i="49"/>
  <c r="H298" i="49"/>
  <c r="I298" i="49"/>
  <c r="J298" i="49"/>
  <c r="K298" i="49"/>
  <c r="L298" i="49"/>
  <c r="M298" i="49"/>
  <c r="N298" i="49"/>
  <c r="O298" i="49"/>
  <c r="P298" i="49"/>
  <c r="Q298" i="49"/>
  <c r="D299" i="49"/>
  <c r="E299" i="49"/>
  <c r="F299" i="49"/>
  <c r="G299" i="49"/>
  <c r="H299" i="49"/>
  <c r="I299" i="49"/>
  <c r="J299" i="49"/>
  <c r="K299" i="49"/>
  <c r="L299" i="49"/>
  <c r="M299" i="49"/>
  <c r="N299" i="49"/>
  <c r="O299" i="49"/>
  <c r="P299" i="49"/>
  <c r="Q299" i="49"/>
  <c r="D300" i="49"/>
  <c r="E300" i="49"/>
  <c r="F300" i="49"/>
  <c r="G300" i="49"/>
  <c r="H300" i="49"/>
  <c r="I300" i="49"/>
  <c r="J300" i="49"/>
  <c r="K300" i="49"/>
  <c r="L300" i="49"/>
  <c r="M300" i="49"/>
  <c r="N300" i="49"/>
  <c r="O300" i="49"/>
  <c r="P300" i="49"/>
  <c r="Q300" i="49"/>
  <c r="D301" i="49"/>
  <c r="E301" i="49"/>
  <c r="F301" i="49"/>
  <c r="G301" i="49"/>
  <c r="H301" i="49"/>
  <c r="I301" i="49"/>
  <c r="J301" i="49"/>
  <c r="K301" i="49"/>
  <c r="L301" i="49"/>
  <c r="M301" i="49"/>
  <c r="N301" i="49"/>
  <c r="O301" i="49"/>
  <c r="P301" i="49"/>
  <c r="Q301" i="49"/>
  <c r="D302" i="49"/>
  <c r="E302" i="49"/>
  <c r="F302" i="49"/>
  <c r="G302" i="49"/>
  <c r="H302" i="49"/>
  <c r="I302" i="49"/>
  <c r="J302" i="49"/>
  <c r="K302" i="49"/>
  <c r="L302" i="49"/>
  <c r="M302" i="49"/>
  <c r="N302" i="49"/>
  <c r="O302" i="49"/>
  <c r="P302" i="49"/>
  <c r="Q302" i="49"/>
  <c r="D171" i="49"/>
  <c r="E171" i="49"/>
  <c r="F171" i="49"/>
  <c r="G171" i="49"/>
  <c r="H171" i="49"/>
  <c r="I171" i="49"/>
  <c r="J171" i="49"/>
  <c r="K171" i="49"/>
  <c r="L171" i="49"/>
  <c r="M171" i="49"/>
  <c r="N171" i="49"/>
  <c r="O171" i="49"/>
  <c r="P171" i="49"/>
  <c r="Q171" i="49"/>
  <c r="D172" i="49"/>
  <c r="E172" i="49"/>
  <c r="F172" i="49"/>
  <c r="G172" i="49"/>
  <c r="H172" i="49"/>
  <c r="I172" i="49"/>
  <c r="J172" i="49"/>
  <c r="K172" i="49"/>
  <c r="L172" i="49"/>
  <c r="M172" i="49"/>
  <c r="N172" i="49"/>
  <c r="O172" i="49"/>
  <c r="P172" i="49"/>
  <c r="Q172" i="49"/>
  <c r="D173" i="49"/>
  <c r="E173" i="49"/>
  <c r="F173" i="49"/>
  <c r="G173" i="49"/>
  <c r="H173" i="49"/>
  <c r="I173" i="49"/>
  <c r="J173" i="49"/>
  <c r="K173" i="49"/>
  <c r="L173" i="49"/>
  <c r="M173" i="49"/>
  <c r="N173" i="49"/>
  <c r="O173" i="49"/>
  <c r="P173" i="49"/>
  <c r="Q173" i="49"/>
  <c r="D174" i="49"/>
  <c r="E174" i="49"/>
  <c r="F174" i="49"/>
  <c r="G174" i="49"/>
  <c r="H174" i="49"/>
  <c r="I174" i="49"/>
  <c r="J174" i="49"/>
  <c r="K174" i="49"/>
  <c r="L174" i="49"/>
  <c r="M174" i="49"/>
  <c r="N174" i="49"/>
  <c r="O174" i="49"/>
  <c r="P174" i="49"/>
  <c r="Q174" i="49"/>
  <c r="D175" i="49"/>
  <c r="E175" i="49"/>
  <c r="F175" i="49"/>
  <c r="G175" i="49"/>
  <c r="H175" i="49"/>
  <c r="I175" i="49"/>
  <c r="J175" i="49"/>
  <c r="K175" i="49"/>
  <c r="L175" i="49"/>
  <c r="M175" i="49"/>
  <c r="N175" i="49"/>
  <c r="O175" i="49"/>
  <c r="P175" i="49"/>
  <c r="Q175" i="49"/>
  <c r="D176" i="49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D177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D178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D179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D180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D181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D182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D51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D52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D53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D54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D55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D56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D57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D58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D59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D60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D61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D62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D291" i="48"/>
  <c r="E291" i="48"/>
  <c r="F291" i="48"/>
  <c r="G291" i="48"/>
  <c r="H291" i="48"/>
  <c r="I291" i="48"/>
  <c r="J291" i="48"/>
  <c r="K291" i="48"/>
  <c r="L291" i="48"/>
  <c r="M291" i="48"/>
  <c r="N291" i="48"/>
  <c r="O291" i="48"/>
  <c r="P291" i="48"/>
  <c r="Q291" i="48"/>
  <c r="D292" i="48"/>
  <c r="E292" i="48"/>
  <c r="F292" i="48"/>
  <c r="G292" i="48"/>
  <c r="H292" i="48"/>
  <c r="I292" i="48"/>
  <c r="J292" i="48"/>
  <c r="K292" i="48"/>
  <c r="L292" i="48"/>
  <c r="M292" i="48"/>
  <c r="N292" i="48"/>
  <c r="O292" i="48"/>
  <c r="P292" i="48"/>
  <c r="Q292" i="48"/>
  <c r="D293" i="48"/>
  <c r="E293" i="48"/>
  <c r="F293" i="48"/>
  <c r="G293" i="48"/>
  <c r="H293" i="48"/>
  <c r="I293" i="48"/>
  <c r="J293" i="48"/>
  <c r="K293" i="48"/>
  <c r="L293" i="48"/>
  <c r="M293" i="48"/>
  <c r="N293" i="48"/>
  <c r="O293" i="48"/>
  <c r="P293" i="48"/>
  <c r="Q293" i="48"/>
  <c r="D294" i="48"/>
  <c r="E294" i="48"/>
  <c r="F294" i="48"/>
  <c r="G294" i="48"/>
  <c r="H294" i="48"/>
  <c r="I294" i="48"/>
  <c r="J294" i="48"/>
  <c r="K294" i="48"/>
  <c r="L294" i="48"/>
  <c r="M294" i="48"/>
  <c r="N294" i="48"/>
  <c r="O294" i="48"/>
  <c r="P294" i="48"/>
  <c r="Q294" i="48"/>
  <c r="D295" i="48"/>
  <c r="E295" i="48"/>
  <c r="F295" i="48"/>
  <c r="G295" i="48"/>
  <c r="H295" i="48"/>
  <c r="I295" i="48"/>
  <c r="J295" i="48"/>
  <c r="K295" i="48"/>
  <c r="L295" i="48"/>
  <c r="M295" i="48"/>
  <c r="N295" i="48"/>
  <c r="O295" i="48"/>
  <c r="P295" i="48"/>
  <c r="Q295" i="48"/>
  <c r="D296" i="48"/>
  <c r="E296" i="48"/>
  <c r="F296" i="48"/>
  <c r="G296" i="48"/>
  <c r="H296" i="48"/>
  <c r="I296" i="48"/>
  <c r="J296" i="48"/>
  <c r="K296" i="48"/>
  <c r="L296" i="48"/>
  <c r="M296" i="48"/>
  <c r="N296" i="48"/>
  <c r="O296" i="48"/>
  <c r="P296" i="48"/>
  <c r="Q296" i="48"/>
  <c r="D297" i="48"/>
  <c r="E297" i="48"/>
  <c r="F297" i="48"/>
  <c r="G297" i="48"/>
  <c r="H297" i="48"/>
  <c r="I297" i="48"/>
  <c r="J297" i="48"/>
  <c r="K297" i="48"/>
  <c r="L297" i="48"/>
  <c r="M297" i="48"/>
  <c r="N297" i="48"/>
  <c r="O297" i="48"/>
  <c r="P297" i="48"/>
  <c r="Q297" i="48"/>
  <c r="D298" i="48"/>
  <c r="E298" i="48"/>
  <c r="F298" i="48"/>
  <c r="G298" i="48"/>
  <c r="H298" i="48"/>
  <c r="I298" i="48"/>
  <c r="J298" i="48"/>
  <c r="K298" i="48"/>
  <c r="L298" i="48"/>
  <c r="M298" i="48"/>
  <c r="N298" i="48"/>
  <c r="O298" i="48"/>
  <c r="P298" i="48"/>
  <c r="Q298" i="48"/>
  <c r="D299" i="48"/>
  <c r="E299" i="48"/>
  <c r="F299" i="48"/>
  <c r="G299" i="48"/>
  <c r="H299" i="48"/>
  <c r="I299" i="48"/>
  <c r="J299" i="48"/>
  <c r="K299" i="48"/>
  <c r="L299" i="48"/>
  <c r="M299" i="48"/>
  <c r="N299" i="48"/>
  <c r="O299" i="48"/>
  <c r="P299" i="48"/>
  <c r="Q299" i="48"/>
  <c r="D300" i="48"/>
  <c r="E300" i="48"/>
  <c r="F300" i="48"/>
  <c r="G300" i="48"/>
  <c r="H300" i="48"/>
  <c r="I300" i="48"/>
  <c r="J300" i="48"/>
  <c r="K300" i="48"/>
  <c r="L300" i="48"/>
  <c r="M300" i="48"/>
  <c r="N300" i="48"/>
  <c r="O300" i="48"/>
  <c r="P300" i="48"/>
  <c r="Q300" i="48"/>
  <c r="D301" i="48"/>
  <c r="E301" i="48"/>
  <c r="F301" i="48"/>
  <c r="G301" i="48"/>
  <c r="H301" i="48"/>
  <c r="I301" i="48"/>
  <c r="J301" i="48"/>
  <c r="K301" i="48"/>
  <c r="L301" i="48"/>
  <c r="M301" i="48"/>
  <c r="N301" i="48"/>
  <c r="O301" i="48"/>
  <c r="P301" i="48"/>
  <c r="Q301" i="48"/>
  <c r="D302" i="48"/>
  <c r="E302" i="48"/>
  <c r="F302" i="48"/>
  <c r="G302" i="48"/>
  <c r="H302" i="48"/>
  <c r="I302" i="48"/>
  <c r="J302" i="48"/>
  <c r="K302" i="48"/>
  <c r="L302" i="48"/>
  <c r="M302" i="48"/>
  <c r="N302" i="48"/>
  <c r="O302" i="48"/>
  <c r="P302" i="48"/>
  <c r="Q302" i="48"/>
  <c r="D171" i="48"/>
  <c r="E171" i="48"/>
  <c r="F171" i="48"/>
  <c r="G171" i="48"/>
  <c r="H171" i="48"/>
  <c r="I171" i="48"/>
  <c r="J171" i="48"/>
  <c r="K171" i="48"/>
  <c r="L171" i="48"/>
  <c r="M171" i="48"/>
  <c r="N171" i="48"/>
  <c r="O171" i="48"/>
  <c r="P171" i="48"/>
  <c r="Q171" i="48"/>
  <c r="D172" i="48"/>
  <c r="E172" i="48"/>
  <c r="F172" i="48"/>
  <c r="G172" i="48"/>
  <c r="H172" i="48"/>
  <c r="I172" i="48"/>
  <c r="J172" i="48"/>
  <c r="K172" i="48"/>
  <c r="L172" i="48"/>
  <c r="M172" i="48"/>
  <c r="N172" i="48"/>
  <c r="O172" i="48"/>
  <c r="P172" i="48"/>
  <c r="Q172" i="48"/>
  <c r="D173" i="48"/>
  <c r="E173" i="48"/>
  <c r="F173" i="48"/>
  <c r="G173" i="48"/>
  <c r="H173" i="48"/>
  <c r="I173" i="48"/>
  <c r="J173" i="48"/>
  <c r="K173" i="48"/>
  <c r="L173" i="48"/>
  <c r="M173" i="48"/>
  <c r="N173" i="48"/>
  <c r="O173" i="48"/>
  <c r="P173" i="48"/>
  <c r="Q173" i="48"/>
  <c r="D174" i="48"/>
  <c r="E174" i="48"/>
  <c r="F174" i="48"/>
  <c r="G174" i="48"/>
  <c r="H174" i="48"/>
  <c r="I174" i="48"/>
  <c r="J174" i="48"/>
  <c r="K174" i="48"/>
  <c r="L174" i="48"/>
  <c r="M174" i="48"/>
  <c r="N174" i="48"/>
  <c r="O174" i="48"/>
  <c r="P174" i="48"/>
  <c r="Q174" i="48"/>
  <c r="D175" i="48"/>
  <c r="E175" i="48"/>
  <c r="F175" i="48"/>
  <c r="G175" i="48"/>
  <c r="H175" i="48"/>
  <c r="I175" i="48"/>
  <c r="J175" i="48"/>
  <c r="K175" i="48"/>
  <c r="L175" i="48"/>
  <c r="M175" i="48"/>
  <c r="N175" i="48"/>
  <c r="O175" i="48"/>
  <c r="P175" i="48"/>
  <c r="Q175" i="48"/>
  <c r="D176" i="48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D177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D178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D179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D180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D181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D182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D51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D52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D53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D54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D55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D56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D57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D58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D59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D60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D61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D62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D291" i="47"/>
  <c r="E291" i="47"/>
  <c r="F291" i="47"/>
  <c r="G291" i="47"/>
  <c r="H291" i="47"/>
  <c r="I291" i="47"/>
  <c r="J291" i="47"/>
  <c r="K291" i="47"/>
  <c r="L291" i="47"/>
  <c r="M291" i="47"/>
  <c r="N291" i="47"/>
  <c r="O291" i="47"/>
  <c r="P291" i="47"/>
  <c r="Q291" i="47"/>
  <c r="D292" i="47"/>
  <c r="E292" i="47"/>
  <c r="F292" i="47"/>
  <c r="G292" i="47"/>
  <c r="H292" i="47"/>
  <c r="I292" i="47"/>
  <c r="J292" i="47"/>
  <c r="K292" i="47"/>
  <c r="L292" i="47"/>
  <c r="M292" i="47"/>
  <c r="N292" i="47"/>
  <c r="O292" i="47"/>
  <c r="P292" i="47"/>
  <c r="Q292" i="47"/>
  <c r="D293" i="47"/>
  <c r="E293" i="47"/>
  <c r="F293" i="47"/>
  <c r="G293" i="47"/>
  <c r="H293" i="47"/>
  <c r="I293" i="47"/>
  <c r="J293" i="47"/>
  <c r="K293" i="47"/>
  <c r="L293" i="47"/>
  <c r="M293" i="47"/>
  <c r="N293" i="47"/>
  <c r="O293" i="47"/>
  <c r="P293" i="47"/>
  <c r="Q293" i="47"/>
  <c r="D294" i="47"/>
  <c r="E294" i="47"/>
  <c r="F294" i="47"/>
  <c r="G294" i="47"/>
  <c r="H294" i="47"/>
  <c r="I294" i="47"/>
  <c r="J294" i="47"/>
  <c r="K294" i="47"/>
  <c r="L294" i="47"/>
  <c r="M294" i="47"/>
  <c r="N294" i="47"/>
  <c r="O294" i="47"/>
  <c r="P294" i="47"/>
  <c r="Q294" i="47"/>
  <c r="D295" i="47"/>
  <c r="E295" i="47"/>
  <c r="F295" i="47"/>
  <c r="G295" i="47"/>
  <c r="H295" i="47"/>
  <c r="I295" i="47"/>
  <c r="J295" i="47"/>
  <c r="K295" i="47"/>
  <c r="L295" i="47"/>
  <c r="M295" i="47"/>
  <c r="N295" i="47"/>
  <c r="O295" i="47"/>
  <c r="P295" i="47"/>
  <c r="Q295" i="47"/>
  <c r="D296" i="47"/>
  <c r="E296" i="47"/>
  <c r="F296" i="47"/>
  <c r="G296" i="47"/>
  <c r="H296" i="47"/>
  <c r="I296" i="47"/>
  <c r="J296" i="47"/>
  <c r="K296" i="47"/>
  <c r="L296" i="47"/>
  <c r="M296" i="47"/>
  <c r="N296" i="47"/>
  <c r="O296" i="47"/>
  <c r="P296" i="47"/>
  <c r="Q296" i="47"/>
  <c r="D297" i="47"/>
  <c r="E297" i="47"/>
  <c r="F297" i="47"/>
  <c r="G297" i="47"/>
  <c r="H297" i="47"/>
  <c r="I297" i="47"/>
  <c r="J297" i="47"/>
  <c r="K297" i="47"/>
  <c r="L297" i="47"/>
  <c r="M297" i="47"/>
  <c r="N297" i="47"/>
  <c r="O297" i="47"/>
  <c r="P297" i="47"/>
  <c r="Q297" i="47"/>
  <c r="D298" i="47"/>
  <c r="E298" i="47"/>
  <c r="F298" i="47"/>
  <c r="G298" i="47"/>
  <c r="H298" i="47"/>
  <c r="I298" i="47"/>
  <c r="J298" i="47"/>
  <c r="K298" i="47"/>
  <c r="L298" i="47"/>
  <c r="M298" i="47"/>
  <c r="N298" i="47"/>
  <c r="O298" i="47"/>
  <c r="P298" i="47"/>
  <c r="Q298" i="47"/>
  <c r="D299" i="47"/>
  <c r="E299" i="47"/>
  <c r="F299" i="47"/>
  <c r="G299" i="47"/>
  <c r="H299" i="47"/>
  <c r="I299" i="47"/>
  <c r="J299" i="47"/>
  <c r="K299" i="47"/>
  <c r="L299" i="47"/>
  <c r="M299" i="47"/>
  <c r="N299" i="47"/>
  <c r="O299" i="47"/>
  <c r="P299" i="47"/>
  <c r="Q299" i="47"/>
  <c r="D300" i="47"/>
  <c r="E300" i="47"/>
  <c r="F300" i="47"/>
  <c r="G300" i="47"/>
  <c r="H300" i="47"/>
  <c r="I300" i="47"/>
  <c r="J300" i="47"/>
  <c r="K300" i="47"/>
  <c r="L300" i="47"/>
  <c r="M300" i="47"/>
  <c r="N300" i="47"/>
  <c r="O300" i="47"/>
  <c r="P300" i="47"/>
  <c r="Q300" i="47"/>
  <c r="D301" i="47"/>
  <c r="E301" i="47"/>
  <c r="F301" i="47"/>
  <c r="G301" i="47"/>
  <c r="H301" i="47"/>
  <c r="I301" i="47"/>
  <c r="J301" i="47"/>
  <c r="K301" i="47"/>
  <c r="L301" i="47"/>
  <c r="M301" i="47"/>
  <c r="N301" i="47"/>
  <c r="O301" i="47"/>
  <c r="P301" i="47"/>
  <c r="Q301" i="47"/>
  <c r="D302" i="47"/>
  <c r="E302" i="47"/>
  <c r="F302" i="47"/>
  <c r="G302" i="47"/>
  <c r="H302" i="47"/>
  <c r="I302" i="47"/>
  <c r="J302" i="47"/>
  <c r="K302" i="47"/>
  <c r="L302" i="47"/>
  <c r="M302" i="47"/>
  <c r="N302" i="47"/>
  <c r="O302" i="47"/>
  <c r="P302" i="47"/>
  <c r="Q302" i="47"/>
  <c r="D171" i="47"/>
  <c r="E171" i="47"/>
  <c r="F171" i="47"/>
  <c r="G171" i="47"/>
  <c r="H171" i="47"/>
  <c r="I171" i="47"/>
  <c r="J171" i="47"/>
  <c r="K171" i="47"/>
  <c r="L171" i="47"/>
  <c r="M171" i="47"/>
  <c r="N171" i="47"/>
  <c r="O171" i="47"/>
  <c r="P171" i="47"/>
  <c r="Q171" i="47"/>
  <c r="D172" i="47"/>
  <c r="E172" i="47"/>
  <c r="F172" i="47"/>
  <c r="G172" i="47"/>
  <c r="H172" i="47"/>
  <c r="I172" i="47"/>
  <c r="J172" i="47"/>
  <c r="K172" i="47"/>
  <c r="L172" i="47"/>
  <c r="M172" i="47"/>
  <c r="N172" i="47"/>
  <c r="O172" i="47"/>
  <c r="P172" i="47"/>
  <c r="Q172" i="47"/>
  <c r="D173" i="47"/>
  <c r="E173" i="47"/>
  <c r="F173" i="47"/>
  <c r="G173" i="47"/>
  <c r="H173" i="47"/>
  <c r="I173" i="47"/>
  <c r="J173" i="47"/>
  <c r="K173" i="47"/>
  <c r="L173" i="47"/>
  <c r="M173" i="47"/>
  <c r="N173" i="47"/>
  <c r="O173" i="47"/>
  <c r="P173" i="47"/>
  <c r="Q173" i="47"/>
  <c r="D174" i="47"/>
  <c r="E174" i="47"/>
  <c r="F174" i="47"/>
  <c r="G174" i="47"/>
  <c r="H174" i="47"/>
  <c r="I174" i="47"/>
  <c r="J174" i="47"/>
  <c r="K174" i="47"/>
  <c r="L174" i="47"/>
  <c r="M174" i="47"/>
  <c r="N174" i="47"/>
  <c r="O174" i="47"/>
  <c r="P174" i="47"/>
  <c r="Q174" i="47"/>
  <c r="D175" i="47"/>
  <c r="E175" i="47"/>
  <c r="F175" i="47"/>
  <c r="G175" i="47"/>
  <c r="H175" i="47"/>
  <c r="I175" i="47"/>
  <c r="J175" i="47"/>
  <c r="K175" i="47"/>
  <c r="L175" i="47"/>
  <c r="M175" i="47"/>
  <c r="N175" i="47"/>
  <c r="O175" i="47"/>
  <c r="P175" i="47"/>
  <c r="Q175" i="47"/>
  <c r="D176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D177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D178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D179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D180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D181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D182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D51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D52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D53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D54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D55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D56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D57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D58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D59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D60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D61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D62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D291" i="46"/>
  <c r="E291" i="46"/>
  <c r="F291" i="46"/>
  <c r="G291" i="46"/>
  <c r="H291" i="46"/>
  <c r="I291" i="46"/>
  <c r="J291" i="46"/>
  <c r="K291" i="46"/>
  <c r="L291" i="46"/>
  <c r="M291" i="46"/>
  <c r="N291" i="46"/>
  <c r="O291" i="46"/>
  <c r="P291" i="46"/>
  <c r="Q291" i="46"/>
  <c r="D292" i="46"/>
  <c r="E292" i="46"/>
  <c r="F292" i="46"/>
  <c r="G292" i="46"/>
  <c r="H292" i="46"/>
  <c r="I292" i="46"/>
  <c r="J292" i="46"/>
  <c r="K292" i="46"/>
  <c r="L292" i="46"/>
  <c r="M292" i="46"/>
  <c r="N292" i="46"/>
  <c r="O292" i="46"/>
  <c r="P292" i="46"/>
  <c r="Q292" i="46"/>
  <c r="D293" i="46"/>
  <c r="E293" i="46"/>
  <c r="F293" i="46"/>
  <c r="G293" i="46"/>
  <c r="H293" i="46"/>
  <c r="I293" i="46"/>
  <c r="J293" i="46"/>
  <c r="K293" i="46"/>
  <c r="L293" i="46"/>
  <c r="M293" i="46"/>
  <c r="N293" i="46"/>
  <c r="O293" i="46"/>
  <c r="P293" i="46"/>
  <c r="Q293" i="46"/>
  <c r="D294" i="46"/>
  <c r="E294" i="46"/>
  <c r="F294" i="46"/>
  <c r="G294" i="46"/>
  <c r="H294" i="46"/>
  <c r="I294" i="46"/>
  <c r="J294" i="46"/>
  <c r="K294" i="46"/>
  <c r="L294" i="46"/>
  <c r="M294" i="46"/>
  <c r="N294" i="46"/>
  <c r="O294" i="46"/>
  <c r="P294" i="46"/>
  <c r="Q294" i="46"/>
  <c r="D295" i="46"/>
  <c r="E295" i="46"/>
  <c r="F295" i="46"/>
  <c r="G295" i="46"/>
  <c r="H295" i="46"/>
  <c r="I295" i="46"/>
  <c r="J295" i="46"/>
  <c r="K295" i="46"/>
  <c r="L295" i="46"/>
  <c r="M295" i="46"/>
  <c r="N295" i="46"/>
  <c r="O295" i="46"/>
  <c r="P295" i="46"/>
  <c r="Q295" i="46"/>
  <c r="D296" i="46"/>
  <c r="E296" i="46"/>
  <c r="F296" i="46"/>
  <c r="G296" i="46"/>
  <c r="H296" i="46"/>
  <c r="I296" i="46"/>
  <c r="J296" i="46"/>
  <c r="K296" i="46"/>
  <c r="L296" i="46"/>
  <c r="M296" i="46"/>
  <c r="N296" i="46"/>
  <c r="O296" i="46"/>
  <c r="P296" i="46"/>
  <c r="Q296" i="46"/>
  <c r="D297" i="46"/>
  <c r="E297" i="46"/>
  <c r="F297" i="46"/>
  <c r="G297" i="46"/>
  <c r="H297" i="46"/>
  <c r="I297" i="46"/>
  <c r="J297" i="46"/>
  <c r="K297" i="46"/>
  <c r="L297" i="46"/>
  <c r="M297" i="46"/>
  <c r="N297" i="46"/>
  <c r="O297" i="46"/>
  <c r="P297" i="46"/>
  <c r="Q297" i="46"/>
  <c r="D298" i="46"/>
  <c r="E298" i="46"/>
  <c r="F298" i="46"/>
  <c r="G298" i="46"/>
  <c r="H298" i="46"/>
  <c r="I298" i="46"/>
  <c r="J298" i="46"/>
  <c r="K298" i="46"/>
  <c r="L298" i="46"/>
  <c r="M298" i="46"/>
  <c r="N298" i="46"/>
  <c r="O298" i="46"/>
  <c r="P298" i="46"/>
  <c r="Q298" i="46"/>
  <c r="D299" i="46"/>
  <c r="E299" i="46"/>
  <c r="F299" i="46"/>
  <c r="G299" i="46"/>
  <c r="H299" i="46"/>
  <c r="I299" i="46"/>
  <c r="J299" i="46"/>
  <c r="K299" i="46"/>
  <c r="L299" i="46"/>
  <c r="M299" i="46"/>
  <c r="N299" i="46"/>
  <c r="O299" i="46"/>
  <c r="P299" i="46"/>
  <c r="Q299" i="46"/>
  <c r="D300" i="46"/>
  <c r="E300" i="46"/>
  <c r="F300" i="46"/>
  <c r="G300" i="46"/>
  <c r="H300" i="46"/>
  <c r="I300" i="46"/>
  <c r="J300" i="46"/>
  <c r="K300" i="46"/>
  <c r="L300" i="46"/>
  <c r="M300" i="46"/>
  <c r="N300" i="46"/>
  <c r="O300" i="46"/>
  <c r="P300" i="46"/>
  <c r="Q300" i="46"/>
  <c r="D301" i="46"/>
  <c r="E301" i="46"/>
  <c r="F301" i="46"/>
  <c r="G301" i="46"/>
  <c r="H301" i="46"/>
  <c r="I301" i="46"/>
  <c r="J301" i="46"/>
  <c r="K301" i="46"/>
  <c r="L301" i="46"/>
  <c r="M301" i="46"/>
  <c r="N301" i="46"/>
  <c r="O301" i="46"/>
  <c r="P301" i="46"/>
  <c r="Q301" i="46"/>
  <c r="D302" i="46"/>
  <c r="E302" i="46"/>
  <c r="F302" i="46"/>
  <c r="G302" i="46"/>
  <c r="H302" i="46"/>
  <c r="I302" i="46"/>
  <c r="J302" i="46"/>
  <c r="K302" i="46"/>
  <c r="L302" i="46"/>
  <c r="M302" i="46"/>
  <c r="N302" i="46"/>
  <c r="O302" i="46"/>
  <c r="P302" i="46"/>
  <c r="Q302" i="46"/>
  <c r="D171" i="46"/>
  <c r="E171" i="46"/>
  <c r="F171" i="46"/>
  <c r="G171" i="46"/>
  <c r="H171" i="46"/>
  <c r="I171" i="46"/>
  <c r="J171" i="46"/>
  <c r="K171" i="46"/>
  <c r="L171" i="46"/>
  <c r="M171" i="46"/>
  <c r="N171" i="46"/>
  <c r="O171" i="46"/>
  <c r="P171" i="46"/>
  <c r="Q171" i="46"/>
  <c r="D172" i="46"/>
  <c r="E172" i="46"/>
  <c r="F172" i="46"/>
  <c r="G172" i="46"/>
  <c r="H172" i="46"/>
  <c r="I172" i="46"/>
  <c r="J172" i="46"/>
  <c r="K172" i="46"/>
  <c r="L172" i="46"/>
  <c r="M172" i="46"/>
  <c r="N172" i="46"/>
  <c r="O172" i="46"/>
  <c r="P172" i="46"/>
  <c r="Q172" i="46"/>
  <c r="D173" i="46"/>
  <c r="E173" i="46"/>
  <c r="F173" i="46"/>
  <c r="G173" i="46"/>
  <c r="H173" i="46"/>
  <c r="I173" i="46"/>
  <c r="J173" i="46"/>
  <c r="K173" i="46"/>
  <c r="L173" i="46"/>
  <c r="M173" i="46"/>
  <c r="N173" i="46"/>
  <c r="O173" i="46"/>
  <c r="P173" i="46"/>
  <c r="Q173" i="46"/>
  <c r="D174" i="46"/>
  <c r="E174" i="46"/>
  <c r="F174" i="46"/>
  <c r="G174" i="46"/>
  <c r="H174" i="46"/>
  <c r="I174" i="46"/>
  <c r="J174" i="46"/>
  <c r="K174" i="46"/>
  <c r="L174" i="46"/>
  <c r="M174" i="46"/>
  <c r="N174" i="46"/>
  <c r="O174" i="46"/>
  <c r="P174" i="46"/>
  <c r="Q174" i="46"/>
  <c r="D175" i="46"/>
  <c r="E175" i="46"/>
  <c r="F175" i="46"/>
  <c r="G175" i="46"/>
  <c r="H175" i="46"/>
  <c r="I175" i="46"/>
  <c r="J175" i="46"/>
  <c r="K175" i="46"/>
  <c r="L175" i="46"/>
  <c r="M175" i="46"/>
  <c r="N175" i="46"/>
  <c r="O175" i="46"/>
  <c r="P175" i="46"/>
  <c r="Q175" i="46"/>
  <c r="D176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D177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D178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D179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D180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D181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D182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D51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D52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D53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D54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D55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D56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D57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D58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D59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D60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D61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D62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D291" i="45"/>
  <c r="E291" i="45"/>
  <c r="F291" i="45"/>
  <c r="G291" i="45"/>
  <c r="H291" i="45"/>
  <c r="I291" i="45"/>
  <c r="J291" i="45"/>
  <c r="K291" i="45"/>
  <c r="L291" i="45"/>
  <c r="M291" i="45"/>
  <c r="N291" i="45"/>
  <c r="O291" i="45"/>
  <c r="P291" i="45"/>
  <c r="Q291" i="45"/>
  <c r="D292" i="45"/>
  <c r="E292" i="45"/>
  <c r="F292" i="45"/>
  <c r="G292" i="45"/>
  <c r="H292" i="45"/>
  <c r="I292" i="45"/>
  <c r="J292" i="45"/>
  <c r="K292" i="45"/>
  <c r="L292" i="45"/>
  <c r="M292" i="45"/>
  <c r="N292" i="45"/>
  <c r="O292" i="45"/>
  <c r="P292" i="45"/>
  <c r="Q292" i="45"/>
  <c r="D293" i="45"/>
  <c r="E293" i="45"/>
  <c r="F293" i="45"/>
  <c r="G293" i="45"/>
  <c r="H293" i="45"/>
  <c r="I293" i="45"/>
  <c r="J293" i="45"/>
  <c r="K293" i="45"/>
  <c r="L293" i="45"/>
  <c r="M293" i="45"/>
  <c r="N293" i="45"/>
  <c r="O293" i="45"/>
  <c r="P293" i="45"/>
  <c r="Q293" i="45"/>
  <c r="D294" i="45"/>
  <c r="E294" i="45"/>
  <c r="F294" i="45"/>
  <c r="G294" i="45"/>
  <c r="H294" i="45"/>
  <c r="I294" i="45"/>
  <c r="J294" i="45"/>
  <c r="K294" i="45"/>
  <c r="L294" i="45"/>
  <c r="M294" i="45"/>
  <c r="N294" i="45"/>
  <c r="O294" i="45"/>
  <c r="P294" i="45"/>
  <c r="Q294" i="45"/>
  <c r="D295" i="45"/>
  <c r="E295" i="45"/>
  <c r="F295" i="45"/>
  <c r="G295" i="45"/>
  <c r="H295" i="45"/>
  <c r="I295" i="45"/>
  <c r="J295" i="45"/>
  <c r="K295" i="45"/>
  <c r="L295" i="45"/>
  <c r="M295" i="45"/>
  <c r="N295" i="45"/>
  <c r="O295" i="45"/>
  <c r="P295" i="45"/>
  <c r="Q295" i="45"/>
  <c r="D296" i="45"/>
  <c r="E296" i="45"/>
  <c r="F296" i="45"/>
  <c r="G296" i="45"/>
  <c r="H296" i="45"/>
  <c r="I296" i="45"/>
  <c r="J296" i="45"/>
  <c r="K296" i="45"/>
  <c r="L296" i="45"/>
  <c r="M296" i="45"/>
  <c r="N296" i="45"/>
  <c r="O296" i="45"/>
  <c r="P296" i="45"/>
  <c r="Q296" i="45"/>
  <c r="D297" i="45"/>
  <c r="E297" i="45"/>
  <c r="F297" i="45"/>
  <c r="G297" i="45"/>
  <c r="H297" i="45"/>
  <c r="I297" i="45"/>
  <c r="J297" i="45"/>
  <c r="K297" i="45"/>
  <c r="L297" i="45"/>
  <c r="M297" i="45"/>
  <c r="N297" i="45"/>
  <c r="O297" i="45"/>
  <c r="P297" i="45"/>
  <c r="Q297" i="45"/>
  <c r="D298" i="45"/>
  <c r="E298" i="45"/>
  <c r="F298" i="45"/>
  <c r="G298" i="45"/>
  <c r="H298" i="45"/>
  <c r="I298" i="45"/>
  <c r="J298" i="45"/>
  <c r="K298" i="45"/>
  <c r="L298" i="45"/>
  <c r="M298" i="45"/>
  <c r="N298" i="45"/>
  <c r="O298" i="45"/>
  <c r="P298" i="45"/>
  <c r="Q298" i="45"/>
  <c r="D299" i="45"/>
  <c r="E299" i="45"/>
  <c r="F299" i="45"/>
  <c r="G299" i="45"/>
  <c r="H299" i="45"/>
  <c r="I299" i="45"/>
  <c r="J299" i="45"/>
  <c r="K299" i="45"/>
  <c r="L299" i="45"/>
  <c r="M299" i="45"/>
  <c r="N299" i="45"/>
  <c r="O299" i="45"/>
  <c r="P299" i="45"/>
  <c r="Q299" i="45"/>
  <c r="D300" i="45"/>
  <c r="E300" i="45"/>
  <c r="F300" i="45"/>
  <c r="G300" i="45"/>
  <c r="H300" i="45"/>
  <c r="I300" i="45"/>
  <c r="J300" i="45"/>
  <c r="K300" i="45"/>
  <c r="L300" i="45"/>
  <c r="M300" i="45"/>
  <c r="N300" i="45"/>
  <c r="O300" i="45"/>
  <c r="P300" i="45"/>
  <c r="Q300" i="45"/>
  <c r="D301" i="45"/>
  <c r="E301" i="45"/>
  <c r="F301" i="45"/>
  <c r="G301" i="45"/>
  <c r="H301" i="45"/>
  <c r="I301" i="45"/>
  <c r="J301" i="45"/>
  <c r="K301" i="45"/>
  <c r="L301" i="45"/>
  <c r="M301" i="45"/>
  <c r="N301" i="45"/>
  <c r="O301" i="45"/>
  <c r="P301" i="45"/>
  <c r="Q301" i="45"/>
  <c r="D302" i="45"/>
  <c r="E302" i="45"/>
  <c r="F302" i="45"/>
  <c r="G302" i="45"/>
  <c r="H302" i="45"/>
  <c r="I302" i="45"/>
  <c r="J302" i="45"/>
  <c r="K302" i="45"/>
  <c r="L302" i="45"/>
  <c r="M302" i="45"/>
  <c r="N302" i="45"/>
  <c r="O302" i="45"/>
  <c r="P302" i="45"/>
  <c r="Q302" i="45"/>
  <c r="D171" i="45"/>
  <c r="E171" i="45"/>
  <c r="F171" i="45"/>
  <c r="G171" i="45"/>
  <c r="H171" i="45"/>
  <c r="I171" i="45"/>
  <c r="J171" i="45"/>
  <c r="K171" i="45"/>
  <c r="L171" i="45"/>
  <c r="M171" i="45"/>
  <c r="N171" i="45"/>
  <c r="O171" i="45"/>
  <c r="P171" i="45"/>
  <c r="Q171" i="45"/>
  <c r="D172" i="45"/>
  <c r="E172" i="45"/>
  <c r="F172" i="45"/>
  <c r="G172" i="45"/>
  <c r="H172" i="45"/>
  <c r="I172" i="45"/>
  <c r="J172" i="45"/>
  <c r="K172" i="45"/>
  <c r="L172" i="45"/>
  <c r="M172" i="45"/>
  <c r="N172" i="45"/>
  <c r="O172" i="45"/>
  <c r="P172" i="45"/>
  <c r="Q172" i="45"/>
  <c r="D173" i="45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D174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D175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D176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181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51" i="45"/>
  <c r="E51" i="45"/>
  <c r="F51" i="45"/>
  <c r="G51" i="45"/>
  <c r="H51" i="45"/>
  <c r="I51" i="45"/>
  <c r="J51" i="45"/>
  <c r="K51" i="45"/>
  <c r="L51" i="45"/>
  <c r="M51" i="45"/>
  <c r="N51" i="45"/>
  <c r="O51" i="45"/>
  <c r="P51" i="45"/>
  <c r="Q51" i="45"/>
  <c r="D52" i="45"/>
  <c r="E52" i="45"/>
  <c r="F52" i="45"/>
  <c r="G52" i="45"/>
  <c r="H52" i="45"/>
  <c r="I52" i="45"/>
  <c r="J52" i="45"/>
  <c r="K52" i="45"/>
  <c r="L52" i="45"/>
  <c r="M52" i="45"/>
  <c r="N52" i="45"/>
  <c r="O52" i="45"/>
  <c r="P52" i="45"/>
  <c r="Q52" i="45"/>
  <c r="D53" i="45"/>
  <c r="E53" i="45"/>
  <c r="F53" i="45"/>
  <c r="G53" i="45"/>
  <c r="H53" i="45"/>
  <c r="I53" i="45"/>
  <c r="J53" i="45"/>
  <c r="K53" i="45"/>
  <c r="L53" i="45"/>
  <c r="M53" i="45"/>
  <c r="N53" i="45"/>
  <c r="O53" i="45"/>
  <c r="P53" i="45"/>
  <c r="Q53" i="45"/>
  <c r="D54" i="45"/>
  <c r="E54" i="45"/>
  <c r="F54" i="45"/>
  <c r="G54" i="45"/>
  <c r="H54" i="45"/>
  <c r="I54" i="45"/>
  <c r="J54" i="45"/>
  <c r="K54" i="45"/>
  <c r="L54" i="45"/>
  <c r="M54" i="45"/>
  <c r="N54" i="45"/>
  <c r="O54" i="45"/>
  <c r="P54" i="45"/>
  <c r="Q54" i="45"/>
  <c r="D55" i="45"/>
  <c r="E55" i="45"/>
  <c r="F55" i="45"/>
  <c r="G55" i="45"/>
  <c r="H55" i="45"/>
  <c r="I55" i="45"/>
  <c r="J55" i="45"/>
  <c r="K55" i="45"/>
  <c r="L55" i="45"/>
  <c r="M55" i="45"/>
  <c r="N55" i="45"/>
  <c r="O55" i="45"/>
  <c r="P55" i="45"/>
  <c r="Q55" i="45"/>
  <c r="D56" i="45"/>
  <c r="E56" i="45"/>
  <c r="F56" i="45"/>
  <c r="G56" i="45"/>
  <c r="H56" i="45"/>
  <c r="I56" i="45"/>
  <c r="J56" i="45"/>
  <c r="K56" i="45"/>
  <c r="L56" i="45"/>
  <c r="M56" i="45"/>
  <c r="N56" i="45"/>
  <c r="O56" i="45"/>
  <c r="P56" i="45"/>
  <c r="Q56" i="45"/>
  <c r="D57" i="45"/>
  <c r="E57" i="45"/>
  <c r="F57" i="45"/>
  <c r="G57" i="45"/>
  <c r="H57" i="45"/>
  <c r="I57" i="45"/>
  <c r="J57" i="45"/>
  <c r="K57" i="45"/>
  <c r="L57" i="45"/>
  <c r="M57" i="45"/>
  <c r="N57" i="45"/>
  <c r="O57" i="45"/>
  <c r="P57" i="45"/>
  <c r="Q57" i="45"/>
  <c r="D58" i="45"/>
  <c r="E58" i="45"/>
  <c r="F58" i="45"/>
  <c r="G58" i="45"/>
  <c r="H58" i="45"/>
  <c r="I58" i="45"/>
  <c r="J58" i="45"/>
  <c r="K58" i="45"/>
  <c r="L58" i="45"/>
  <c r="M58" i="45"/>
  <c r="N58" i="45"/>
  <c r="O58" i="45"/>
  <c r="P58" i="45"/>
  <c r="Q58" i="45"/>
  <c r="D59" i="45"/>
  <c r="E59" i="45"/>
  <c r="F59" i="45"/>
  <c r="G59" i="45"/>
  <c r="H59" i="45"/>
  <c r="I59" i="45"/>
  <c r="J59" i="45"/>
  <c r="K59" i="45"/>
  <c r="L59" i="45"/>
  <c r="M59" i="45"/>
  <c r="N59" i="45"/>
  <c r="O59" i="45"/>
  <c r="P59" i="45"/>
  <c r="Q59" i="45"/>
  <c r="D60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61" i="45"/>
  <c r="E61" i="45"/>
  <c r="F61" i="45"/>
  <c r="G61" i="45"/>
  <c r="H61" i="45"/>
  <c r="I61" i="45"/>
  <c r="J61" i="45"/>
  <c r="K61" i="45"/>
  <c r="L61" i="45"/>
  <c r="M61" i="45"/>
  <c r="N61" i="45"/>
  <c r="O61" i="45"/>
  <c r="P61" i="45"/>
  <c r="Q61" i="45"/>
  <c r="D62" i="45"/>
  <c r="E62" i="45"/>
  <c r="F62" i="45"/>
  <c r="G62" i="45"/>
  <c r="H62" i="45"/>
  <c r="I62" i="45"/>
  <c r="J62" i="45"/>
  <c r="K62" i="45"/>
  <c r="L62" i="45"/>
  <c r="M62" i="45"/>
  <c r="N62" i="45"/>
  <c r="O62" i="45"/>
  <c r="P62" i="45"/>
  <c r="Q62" i="45"/>
  <c r="D285" i="50"/>
  <c r="E285" i="50"/>
  <c r="F285" i="50"/>
  <c r="G285" i="50"/>
  <c r="H285" i="50"/>
  <c r="I285" i="50"/>
  <c r="J285" i="50"/>
  <c r="K285" i="50"/>
  <c r="L285" i="50"/>
  <c r="M285" i="50"/>
  <c r="N285" i="50"/>
  <c r="O285" i="50"/>
  <c r="P285" i="50"/>
  <c r="Q285" i="50"/>
  <c r="D286" i="50"/>
  <c r="E286" i="50"/>
  <c r="F286" i="50"/>
  <c r="G286" i="50"/>
  <c r="H286" i="50"/>
  <c r="I286" i="50"/>
  <c r="J286" i="50"/>
  <c r="K286" i="50"/>
  <c r="L286" i="50"/>
  <c r="M286" i="50"/>
  <c r="N286" i="50"/>
  <c r="O286" i="50"/>
  <c r="P286" i="50"/>
  <c r="Q286" i="50"/>
  <c r="D287" i="50"/>
  <c r="E287" i="50"/>
  <c r="F287" i="50"/>
  <c r="G287" i="50"/>
  <c r="H287" i="50"/>
  <c r="I287" i="50"/>
  <c r="J287" i="50"/>
  <c r="K287" i="50"/>
  <c r="L287" i="50"/>
  <c r="M287" i="50"/>
  <c r="N287" i="50"/>
  <c r="O287" i="50"/>
  <c r="P287" i="50"/>
  <c r="Q287" i="50"/>
  <c r="E284" i="50"/>
  <c r="F284" i="50"/>
  <c r="G284" i="50"/>
  <c r="H284" i="50"/>
  <c r="I284" i="50"/>
  <c r="J284" i="50"/>
  <c r="K284" i="50"/>
  <c r="L284" i="50"/>
  <c r="M284" i="50"/>
  <c r="N284" i="50"/>
  <c r="O284" i="50"/>
  <c r="P284" i="50"/>
  <c r="Q284" i="50"/>
  <c r="D284" i="50"/>
  <c r="D166" i="50"/>
  <c r="E166" i="50"/>
  <c r="F166" i="50"/>
  <c r="G166" i="50"/>
  <c r="H166" i="50"/>
  <c r="I166" i="50"/>
  <c r="J166" i="50"/>
  <c r="K166" i="50"/>
  <c r="L166" i="50"/>
  <c r="M166" i="50"/>
  <c r="N166" i="50"/>
  <c r="O166" i="50"/>
  <c r="P166" i="50"/>
  <c r="Q166" i="50"/>
  <c r="D167" i="50"/>
  <c r="E167" i="50"/>
  <c r="F167" i="50"/>
  <c r="G167" i="50"/>
  <c r="H167" i="50"/>
  <c r="I167" i="50"/>
  <c r="J167" i="50"/>
  <c r="K167" i="50"/>
  <c r="L167" i="50"/>
  <c r="M167" i="50"/>
  <c r="N167" i="50"/>
  <c r="O167" i="50"/>
  <c r="P167" i="50"/>
  <c r="Q167" i="50"/>
  <c r="D168" i="50"/>
  <c r="E168" i="50"/>
  <c r="F168" i="50"/>
  <c r="G168" i="50"/>
  <c r="H168" i="50"/>
  <c r="I168" i="50"/>
  <c r="J168" i="50"/>
  <c r="K168" i="50"/>
  <c r="L168" i="50"/>
  <c r="M168" i="50"/>
  <c r="N168" i="50"/>
  <c r="O168" i="50"/>
  <c r="P168" i="50"/>
  <c r="Q168" i="50"/>
  <c r="E165" i="50"/>
  <c r="F165" i="50"/>
  <c r="G165" i="50"/>
  <c r="H165" i="50"/>
  <c r="I165" i="50"/>
  <c r="J165" i="50"/>
  <c r="K165" i="50"/>
  <c r="L165" i="50"/>
  <c r="M165" i="50"/>
  <c r="N165" i="50"/>
  <c r="O165" i="50"/>
  <c r="P165" i="50"/>
  <c r="Q165" i="50"/>
  <c r="D165" i="50"/>
  <c r="D46" i="50"/>
  <c r="E46" i="50"/>
  <c r="F46" i="50"/>
  <c r="G46" i="50"/>
  <c r="H46" i="50"/>
  <c r="I46" i="50"/>
  <c r="J46" i="50"/>
  <c r="K46" i="50"/>
  <c r="L46" i="50"/>
  <c r="M46" i="50"/>
  <c r="N46" i="50"/>
  <c r="O46" i="50"/>
  <c r="P46" i="50"/>
  <c r="Q46" i="50"/>
  <c r="D47" i="50"/>
  <c r="E47" i="50"/>
  <c r="F47" i="50"/>
  <c r="G47" i="50"/>
  <c r="H47" i="50"/>
  <c r="I47" i="50"/>
  <c r="J47" i="50"/>
  <c r="K47" i="50"/>
  <c r="L47" i="50"/>
  <c r="M47" i="50"/>
  <c r="N47" i="50"/>
  <c r="O47" i="50"/>
  <c r="P47" i="50"/>
  <c r="Q47" i="50"/>
  <c r="D48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E45" i="50"/>
  <c r="F45" i="50"/>
  <c r="G45" i="50"/>
  <c r="H45" i="50"/>
  <c r="I45" i="50"/>
  <c r="J45" i="50"/>
  <c r="K45" i="50"/>
  <c r="L45" i="50"/>
  <c r="M45" i="50"/>
  <c r="N45" i="50"/>
  <c r="O45" i="50"/>
  <c r="P45" i="50"/>
  <c r="Q45" i="50"/>
  <c r="D45" i="50"/>
  <c r="D288" i="49"/>
  <c r="E288" i="49"/>
  <c r="F288" i="49"/>
  <c r="G288" i="49"/>
  <c r="H288" i="49"/>
  <c r="I288" i="49"/>
  <c r="J288" i="49"/>
  <c r="K288" i="49"/>
  <c r="L288" i="49"/>
  <c r="M288" i="49"/>
  <c r="N288" i="49"/>
  <c r="O288" i="49"/>
  <c r="P288" i="49"/>
  <c r="Q288" i="49"/>
  <c r="D289" i="49"/>
  <c r="E289" i="49"/>
  <c r="F289" i="49"/>
  <c r="G289" i="49"/>
  <c r="H289" i="49"/>
  <c r="I289" i="49"/>
  <c r="J289" i="49"/>
  <c r="K289" i="49"/>
  <c r="L289" i="49"/>
  <c r="M289" i="49"/>
  <c r="N289" i="49"/>
  <c r="O289" i="49"/>
  <c r="P289" i="49"/>
  <c r="Q289" i="49"/>
  <c r="D290" i="49"/>
  <c r="E290" i="49"/>
  <c r="F290" i="49"/>
  <c r="G290" i="49"/>
  <c r="H290" i="49"/>
  <c r="I290" i="49"/>
  <c r="J290" i="49"/>
  <c r="K290" i="49"/>
  <c r="L290" i="49"/>
  <c r="M290" i="49"/>
  <c r="N290" i="49"/>
  <c r="O290" i="49"/>
  <c r="P290" i="49"/>
  <c r="Q290" i="49"/>
  <c r="E287" i="49"/>
  <c r="F287" i="49"/>
  <c r="G287" i="49"/>
  <c r="H287" i="49"/>
  <c r="I287" i="49"/>
  <c r="J287" i="49"/>
  <c r="K287" i="49"/>
  <c r="L287" i="49"/>
  <c r="M287" i="49"/>
  <c r="N287" i="49"/>
  <c r="O287" i="49"/>
  <c r="P287" i="49"/>
  <c r="Q287" i="49"/>
  <c r="D287" i="49"/>
  <c r="D168" i="49"/>
  <c r="E168" i="49"/>
  <c r="F168" i="49"/>
  <c r="G168" i="49"/>
  <c r="H168" i="49"/>
  <c r="I168" i="49"/>
  <c r="J168" i="49"/>
  <c r="K168" i="49"/>
  <c r="L168" i="49"/>
  <c r="M168" i="49"/>
  <c r="N168" i="49"/>
  <c r="O168" i="49"/>
  <c r="P168" i="49"/>
  <c r="Q168" i="49"/>
  <c r="D169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D170" i="49"/>
  <c r="E170" i="49"/>
  <c r="F170" i="49"/>
  <c r="G170" i="49"/>
  <c r="H170" i="49"/>
  <c r="I170" i="49"/>
  <c r="J170" i="49"/>
  <c r="K170" i="49"/>
  <c r="L170" i="49"/>
  <c r="M170" i="49"/>
  <c r="N170" i="49"/>
  <c r="O170" i="49"/>
  <c r="P170" i="49"/>
  <c r="Q170" i="49"/>
  <c r="E167" i="49"/>
  <c r="F167" i="49"/>
  <c r="G167" i="49"/>
  <c r="H167" i="49"/>
  <c r="I167" i="49"/>
  <c r="J167" i="49"/>
  <c r="K167" i="49"/>
  <c r="L167" i="49"/>
  <c r="M167" i="49"/>
  <c r="N167" i="49"/>
  <c r="O167" i="49"/>
  <c r="P167" i="49"/>
  <c r="Q167" i="49"/>
  <c r="D167" i="49"/>
  <c r="D48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D49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D50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D47" i="49"/>
  <c r="D288" i="48"/>
  <c r="E288" i="48"/>
  <c r="F288" i="48"/>
  <c r="G288" i="48"/>
  <c r="H288" i="48"/>
  <c r="I288" i="48"/>
  <c r="J288" i="48"/>
  <c r="K288" i="48"/>
  <c r="L288" i="48"/>
  <c r="M288" i="48"/>
  <c r="N288" i="48"/>
  <c r="O288" i="48"/>
  <c r="P288" i="48"/>
  <c r="Q288" i="48"/>
  <c r="D289" i="48"/>
  <c r="E289" i="48"/>
  <c r="F289" i="48"/>
  <c r="G289" i="48"/>
  <c r="H289" i="48"/>
  <c r="I289" i="48"/>
  <c r="J289" i="48"/>
  <c r="K289" i="48"/>
  <c r="L289" i="48"/>
  <c r="M289" i="48"/>
  <c r="N289" i="48"/>
  <c r="O289" i="48"/>
  <c r="P289" i="48"/>
  <c r="Q289" i="48"/>
  <c r="D290" i="48"/>
  <c r="E290" i="48"/>
  <c r="F290" i="48"/>
  <c r="G290" i="48"/>
  <c r="H290" i="48"/>
  <c r="I290" i="48"/>
  <c r="J290" i="48"/>
  <c r="K290" i="48"/>
  <c r="L290" i="48"/>
  <c r="M290" i="48"/>
  <c r="N290" i="48"/>
  <c r="O290" i="48"/>
  <c r="P290" i="48"/>
  <c r="Q290" i="48"/>
  <c r="E287" i="48"/>
  <c r="F287" i="48"/>
  <c r="G287" i="48"/>
  <c r="H287" i="48"/>
  <c r="I287" i="48"/>
  <c r="J287" i="48"/>
  <c r="K287" i="48"/>
  <c r="L287" i="48"/>
  <c r="M287" i="48"/>
  <c r="N287" i="48"/>
  <c r="O287" i="48"/>
  <c r="P287" i="48"/>
  <c r="Q287" i="48"/>
  <c r="D287" i="48"/>
  <c r="D168" i="48"/>
  <c r="E168" i="48"/>
  <c r="F168" i="48"/>
  <c r="G168" i="48"/>
  <c r="H168" i="48"/>
  <c r="I168" i="48"/>
  <c r="J168" i="48"/>
  <c r="K168" i="48"/>
  <c r="L168" i="48"/>
  <c r="M168" i="48"/>
  <c r="N168" i="48"/>
  <c r="O168" i="48"/>
  <c r="P168" i="48"/>
  <c r="Q168" i="48"/>
  <c r="D169" i="48"/>
  <c r="E169" i="48"/>
  <c r="F169" i="48"/>
  <c r="G169" i="48"/>
  <c r="H169" i="48"/>
  <c r="I169" i="48"/>
  <c r="J169" i="48"/>
  <c r="K169" i="48"/>
  <c r="L169" i="48"/>
  <c r="M169" i="48"/>
  <c r="N169" i="48"/>
  <c r="O169" i="48"/>
  <c r="P169" i="48"/>
  <c r="Q169" i="48"/>
  <c r="D170" i="48"/>
  <c r="E170" i="48"/>
  <c r="F170" i="48"/>
  <c r="G170" i="48"/>
  <c r="H170" i="48"/>
  <c r="I170" i="48"/>
  <c r="J170" i="48"/>
  <c r="K170" i="48"/>
  <c r="L170" i="48"/>
  <c r="M170" i="48"/>
  <c r="N170" i="48"/>
  <c r="O170" i="48"/>
  <c r="P170" i="48"/>
  <c r="Q170" i="48"/>
  <c r="E167" i="48"/>
  <c r="F167" i="48"/>
  <c r="G167" i="48"/>
  <c r="H167" i="48"/>
  <c r="I167" i="48"/>
  <c r="J167" i="48"/>
  <c r="K167" i="48"/>
  <c r="L167" i="48"/>
  <c r="M167" i="48"/>
  <c r="N167" i="48"/>
  <c r="O167" i="48"/>
  <c r="P167" i="48"/>
  <c r="Q167" i="48"/>
  <c r="D167" i="48"/>
  <c r="D48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D49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D50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E47" i="48"/>
  <c r="F47" i="48"/>
  <c r="G47" i="48"/>
  <c r="H47" i="48"/>
  <c r="I47" i="48"/>
  <c r="J47" i="48"/>
  <c r="K47" i="48"/>
  <c r="L47" i="48"/>
  <c r="M47" i="48"/>
  <c r="N47" i="48"/>
  <c r="O47" i="48"/>
  <c r="P47" i="48"/>
  <c r="Q47" i="48"/>
  <c r="D47" i="48"/>
  <c r="D288" i="47"/>
  <c r="E288" i="47"/>
  <c r="F288" i="47"/>
  <c r="G288" i="47"/>
  <c r="H288" i="47"/>
  <c r="I288" i="47"/>
  <c r="J288" i="47"/>
  <c r="K288" i="47"/>
  <c r="L288" i="47"/>
  <c r="M288" i="47"/>
  <c r="N288" i="47"/>
  <c r="O288" i="47"/>
  <c r="P288" i="47"/>
  <c r="Q288" i="47"/>
  <c r="D289" i="47"/>
  <c r="E289" i="47"/>
  <c r="F289" i="47"/>
  <c r="G289" i="47"/>
  <c r="H289" i="47"/>
  <c r="I289" i="47"/>
  <c r="J289" i="47"/>
  <c r="K289" i="47"/>
  <c r="L289" i="47"/>
  <c r="M289" i="47"/>
  <c r="N289" i="47"/>
  <c r="O289" i="47"/>
  <c r="P289" i="47"/>
  <c r="Q289" i="47"/>
  <c r="D290" i="47"/>
  <c r="E290" i="47"/>
  <c r="F290" i="47"/>
  <c r="G290" i="47"/>
  <c r="H290" i="47"/>
  <c r="I290" i="47"/>
  <c r="J290" i="47"/>
  <c r="K290" i="47"/>
  <c r="L290" i="47"/>
  <c r="M290" i="47"/>
  <c r="N290" i="47"/>
  <c r="O290" i="47"/>
  <c r="P290" i="47"/>
  <c r="Q290" i="47"/>
  <c r="E287" i="47"/>
  <c r="F287" i="47"/>
  <c r="G287" i="47"/>
  <c r="H287" i="47"/>
  <c r="I287" i="47"/>
  <c r="J287" i="47"/>
  <c r="K287" i="47"/>
  <c r="L287" i="47"/>
  <c r="M287" i="47"/>
  <c r="N287" i="47"/>
  <c r="O287" i="47"/>
  <c r="P287" i="47"/>
  <c r="Q287" i="47"/>
  <c r="D287" i="47"/>
  <c r="D168" i="47"/>
  <c r="E168" i="47"/>
  <c r="F168" i="47"/>
  <c r="G168" i="47"/>
  <c r="H168" i="47"/>
  <c r="I168" i="47"/>
  <c r="J168" i="47"/>
  <c r="K168" i="47"/>
  <c r="L168" i="47"/>
  <c r="M168" i="47"/>
  <c r="N168" i="47"/>
  <c r="O168" i="47"/>
  <c r="P168" i="47"/>
  <c r="Q168" i="47"/>
  <c r="D169" i="47"/>
  <c r="E169" i="47"/>
  <c r="F169" i="47"/>
  <c r="G169" i="47"/>
  <c r="H169" i="47"/>
  <c r="I169" i="47"/>
  <c r="J169" i="47"/>
  <c r="K169" i="47"/>
  <c r="L169" i="47"/>
  <c r="M169" i="47"/>
  <c r="N169" i="47"/>
  <c r="O169" i="47"/>
  <c r="P169" i="47"/>
  <c r="Q169" i="47"/>
  <c r="D170" i="47"/>
  <c r="E170" i="47"/>
  <c r="F170" i="47"/>
  <c r="G170" i="47"/>
  <c r="H170" i="47"/>
  <c r="I170" i="47"/>
  <c r="J170" i="47"/>
  <c r="K170" i="47"/>
  <c r="L170" i="47"/>
  <c r="M170" i="47"/>
  <c r="N170" i="47"/>
  <c r="O170" i="47"/>
  <c r="P170" i="47"/>
  <c r="Q170" i="47"/>
  <c r="E167" i="47"/>
  <c r="F167" i="47"/>
  <c r="G167" i="47"/>
  <c r="H167" i="47"/>
  <c r="I167" i="47"/>
  <c r="J167" i="47"/>
  <c r="K167" i="47"/>
  <c r="L167" i="47"/>
  <c r="M167" i="47"/>
  <c r="N167" i="47"/>
  <c r="O167" i="47"/>
  <c r="P167" i="47"/>
  <c r="Q167" i="47"/>
  <c r="D167" i="47"/>
  <c r="D48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D49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D50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E47" i="47"/>
  <c r="F47" i="47"/>
  <c r="G47" i="47"/>
  <c r="H47" i="47"/>
  <c r="I47" i="47"/>
  <c r="J47" i="47"/>
  <c r="K47" i="47"/>
  <c r="L47" i="47"/>
  <c r="M47" i="47"/>
  <c r="N47" i="47"/>
  <c r="O47" i="47"/>
  <c r="P47" i="47"/>
  <c r="Q47" i="47"/>
  <c r="D47" i="47"/>
  <c r="D288" i="46"/>
  <c r="E288" i="46"/>
  <c r="F288" i="46"/>
  <c r="G288" i="46"/>
  <c r="H288" i="46"/>
  <c r="I288" i="46"/>
  <c r="J288" i="46"/>
  <c r="K288" i="46"/>
  <c r="L288" i="46"/>
  <c r="M288" i="46"/>
  <c r="N288" i="46"/>
  <c r="O288" i="46"/>
  <c r="P288" i="46"/>
  <c r="Q288" i="46"/>
  <c r="D289" i="46"/>
  <c r="E289" i="46"/>
  <c r="F289" i="46"/>
  <c r="G289" i="46"/>
  <c r="H289" i="46"/>
  <c r="I289" i="46"/>
  <c r="J289" i="46"/>
  <c r="K289" i="46"/>
  <c r="L289" i="46"/>
  <c r="M289" i="46"/>
  <c r="N289" i="46"/>
  <c r="O289" i="46"/>
  <c r="P289" i="46"/>
  <c r="Q289" i="46"/>
  <c r="D290" i="46"/>
  <c r="E290" i="46"/>
  <c r="F290" i="46"/>
  <c r="G290" i="46"/>
  <c r="H290" i="46"/>
  <c r="I290" i="46"/>
  <c r="J290" i="46"/>
  <c r="K290" i="46"/>
  <c r="L290" i="46"/>
  <c r="M290" i="46"/>
  <c r="N290" i="46"/>
  <c r="O290" i="46"/>
  <c r="P290" i="46"/>
  <c r="Q290" i="46"/>
  <c r="E287" i="46"/>
  <c r="F287" i="46"/>
  <c r="G287" i="46"/>
  <c r="H287" i="46"/>
  <c r="I287" i="46"/>
  <c r="J287" i="46"/>
  <c r="K287" i="46"/>
  <c r="L287" i="46"/>
  <c r="M287" i="46"/>
  <c r="N287" i="46"/>
  <c r="O287" i="46"/>
  <c r="P287" i="46"/>
  <c r="Q287" i="46"/>
  <c r="D287" i="46"/>
  <c r="D168" i="46"/>
  <c r="E168" i="46"/>
  <c r="F168" i="46"/>
  <c r="G168" i="46"/>
  <c r="H168" i="46"/>
  <c r="I168" i="46"/>
  <c r="J168" i="46"/>
  <c r="K168" i="46"/>
  <c r="L168" i="46"/>
  <c r="M168" i="46"/>
  <c r="N168" i="46"/>
  <c r="O168" i="46"/>
  <c r="P168" i="46"/>
  <c r="Q168" i="46"/>
  <c r="D169" i="46"/>
  <c r="E169" i="46"/>
  <c r="F169" i="46"/>
  <c r="G169" i="46"/>
  <c r="H169" i="46"/>
  <c r="I169" i="46"/>
  <c r="J169" i="46"/>
  <c r="K169" i="46"/>
  <c r="L169" i="46"/>
  <c r="M169" i="46"/>
  <c r="N169" i="46"/>
  <c r="O169" i="46"/>
  <c r="P169" i="46"/>
  <c r="Q169" i="46"/>
  <c r="D170" i="46"/>
  <c r="E170" i="46"/>
  <c r="F170" i="46"/>
  <c r="G170" i="46"/>
  <c r="H170" i="46"/>
  <c r="I170" i="46"/>
  <c r="J170" i="46"/>
  <c r="K170" i="46"/>
  <c r="L170" i="46"/>
  <c r="M170" i="46"/>
  <c r="N170" i="46"/>
  <c r="O170" i="46"/>
  <c r="P170" i="46"/>
  <c r="Q170" i="46"/>
  <c r="E167" i="46"/>
  <c r="F167" i="46"/>
  <c r="G167" i="46"/>
  <c r="H167" i="46"/>
  <c r="I167" i="46"/>
  <c r="J167" i="46"/>
  <c r="K167" i="46"/>
  <c r="L167" i="46"/>
  <c r="M167" i="46"/>
  <c r="N167" i="46"/>
  <c r="O167" i="46"/>
  <c r="P167" i="46"/>
  <c r="Q167" i="46"/>
  <c r="D167" i="46"/>
  <c r="D48" i="46"/>
  <c r="E48" i="46"/>
  <c r="F48" i="46"/>
  <c r="G48" i="46"/>
  <c r="H48" i="46"/>
  <c r="I48" i="46"/>
  <c r="J48" i="46"/>
  <c r="K48" i="46"/>
  <c r="L48" i="46"/>
  <c r="M48" i="46"/>
  <c r="N48" i="46"/>
  <c r="O48" i="46"/>
  <c r="P48" i="46"/>
  <c r="Q48" i="46"/>
  <c r="D49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D50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E47" i="46"/>
  <c r="F47" i="46"/>
  <c r="G47" i="46"/>
  <c r="H47" i="46"/>
  <c r="I47" i="46"/>
  <c r="J47" i="46"/>
  <c r="K47" i="46"/>
  <c r="L47" i="46"/>
  <c r="M47" i="46"/>
  <c r="N47" i="46"/>
  <c r="O47" i="46"/>
  <c r="P47" i="46"/>
  <c r="Q47" i="46"/>
  <c r="D47" i="46"/>
  <c r="D288" i="45"/>
  <c r="E288" i="45"/>
  <c r="F288" i="45"/>
  <c r="G288" i="45"/>
  <c r="H288" i="45"/>
  <c r="I288" i="45"/>
  <c r="J288" i="45"/>
  <c r="K288" i="45"/>
  <c r="L288" i="45"/>
  <c r="M288" i="45"/>
  <c r="N288" i="45"/>
  <c r="O288" i="45"/>
  <c r="P288" i="45"/>
  <c r="Q288" i="45"/>
  <c r="D289" i="45"/>
  <c r="E289" i="45"/>
  <c r="F289" i="45"/>
  <c r="G289" i="45"/>
  <c r="H289" i="45"/>
  <c r="I289" i="45"/>
  <c r="J289" i="45"/>
  <c r="K289" i="45"/>
  <c r="L289" i="45"/>
  <c r="M289" i="45"/>
  <c r="N289" i="45"/>
  <c r="O289" i="45"/>
  <c r="P289" i="45"/>
  <c r="Q289" i="45"/>
  <c r="D290" i="45"/>
  <c r="E290" i="45"/>
  <c r="F290" i="45"/>
  <c r="G290" i="45"/>
  <c r="H290" i="45"/>
  <c r="I290" i="45"/>
  <c r="J290" i="45"/>
  <c r="K290" i="45"/>
  <c r="L290" i="45"/>
  <c r="M290" i="45"/>
  <c r="N290" i="45"/>
  <c r="O290" i="45"/>
  <c r="P290" i="45"/>
  <c r="Q290" i="45"/>
  <c r="E287" i="45"/>
  <c r="F287" i="45"/>
  <c r="G287" i="45"/>
  <c r="H287" i="45"/>
  <c r="I287" i="45"/>
  <c r="J287" i="45"/>
  <c r="K287" i="45"/>
  <c r="L287" i="45"/>
  <c r="M287" i="45"/>
  <c r="N287" i="45"/>
  <c r="O287" i="45"/>
  <c r="P287" i="45"/>
  <c r="Q287" i="45"/>
  <c r="D287" i="45"/>
  <c r="D168" i="45"/>
  <c r="E168" i="45"/>
  <c r="F168" i="45"/>
  <c r="G168" i="45"/>
  <c r="H168" i="45"/>
  <c r="I168" i="45"/>
  <c r="J168" i="45"/>
  <c r="K168" i="45"/>
  <c r="L168" i="45"/>
  <c r="M168" i="45"/>
  <c r="N168" i="45"/>
  <c r="O168" i="45"/>
  <c r="P168" i="45"/>
  <c r="Q168" i="45"/>
  <c r="D169" i="45"/>
  <c r="E169" i="45"/>
  <c r="F169" i="45"/>
  <c r="G169" i="45"/>
  <c r="H169" i="45"/>
  <c r="I169" i="45"/>
  <c r="J169" i="45"/>
  <c r="K169" i="45"/>
  <c r="L169" i="45"/>
  <c r="M169" i="45"/>
  <c r="N169" i="45"/>
  <c r="O169" i="45"/>
  <c r="P169" i="45"/>
  <c r="Q169" i="45"/>
  <c r="D170" i="45"/>
  <c r="E170" i="45"/>
  <c r="F170" i="45"/>
  <c r="G170" i="45"/>
  <c r="H170" i="45"/>
  <c r="I170" i="45"/>
  <c r="J170" i="45"/>
  <c r="K170" i="45"/>
  <c r="L170" i="45"/>
  <c r="M170" i="45"/>
  <c r="N170" i="45"/>
  <c r="O170" i="45"/>
  <c r="P170" i="45"/>
  <c r="Q170" i="45"/>
  <c r="E167" i="45"/>
  <c r="F167" i="45"/>
  <c r="G167" i="45"/>
  <c r="H167" i="45"/>
  <c r="I167" i="45"/>
  <c r="J167" i="45"/>
  <c r="K167" i="45"/>
  <c r="L167" i="45"/>
  <c r="M167" i="45"/>
  <c r="N167" i="45"/>
  <c r="O167" i="45"/>
  <c r="P167" i="45"/>
  <c r="Q167" i="45"/>
  <c r="D167" i="45"/>
  <c r="D48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D49" i="45"/>
  <c r="E49" i="45"/>
  <c r="F49" i="45"/>
  <c r="G49" i="45"/>
  <c r="H49" i="45"/>
  <c r="I49" i="45"/>
  <c r="J49" i="45"/>
  <c r="K49" i="45"/>
  <c r="L49" i="45"/>
  <c r="M49" i="45"/>
  <c r="N49" i="45"/>
  <c r="O49" i="45"/>
  <c r="P49" i="45"/>
  <c r="Q49" i="45"/>
  <c r="D50" i="45"/>
  <c r="E50" i="45"/>
  <c r="F50" i="45"/>
  <c r="G50" i="45"/>
  <c r="H50" i="45"/>
  <c r="I50" i="45"/>
  <c r="J50" i="45"/>
  <c r="K50" i="45"/>
  <c r="L50" i="45"/>
  <c r="M50" i="45"/>
  <c r="N50" i="45"/>
  <c r="O50" i="45"/>
  <c r="P50" i="45"/>
  <c r="Q50" i="45"/>
  <c r="E47" i="45"/>
  <c r="F47" i="45"/>
  <c r="G47" i="45"/>
  <c r="H47" i="45"/>
  <c r="I47" i="45"/>
  <c r="J47" i="45"/>
  <c r="K47" i="45"/>
  <c r="L47" i="45"/>
  <c r="M47" i="45"/>
  <c r="N47" i="45"/>
  <c r="O47" i="45"/>
  <c r="P47" i="45"/>
  <c r="Q47" i="45"/>
  <c r="D47" i="45"/>
  <c r="D283" i="50"/>
  <c r="E283" i="50"/>
  <c r="F283" i="50"/>
  <c r="G283" i="50"/>
  <c r="H283" i="50"/>
  <c r="I283" i="50"/>
  <c r="J283" i="50"/>
  <c r="K283" i="50"/>
  <c r="L283" i="50"/>
  <c r="M283" i="50"/>
  <c r="N283" i="50"/>
  <c r="O283" i="50"/>
  <c r="P283" i="50"/>
  <c r="Q283" i="50"/>
  <c r="E282" i="50"/>
  <c r="F282" i="50"/>
  <c r="G282" i="50"/>
  <c r="H282" i="50"/>
  <c r="I282" i="50"/>
  <c r="J282" i="50"/>
  <c r="K282" i="50"/>
  <c r="L282" i="50"/>
  <c r="M282" i="50"/>
  <c r="N282" i="50"/>
  <c r="O282" i="50"/>
  <c r="P282" i="50"/>
  <c r="Q282" i="50"/>
  <c r="D282" i="50"/>
  <c r="D164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D163" i="50"/>
  <c r="D44" i="50"/>
  <c r="E44" i="50"/>
  <c r="F44" i="50"/>
  <c r="G44" i="50"/>
  <c r="H44" i="50"/>
  <c r="I44" i="50"/>
  <c r="J44" i="50"/>
  <c r="K44" i="50"/>
  <c r="L44" i="50"/>
  <c r="M44" i="50"/>
  <c r="N44" i="50"/>
  <c r="O44" i="50"/>
  <c r="P44" i="50"/>
  <c r="Q44" i="50"/>
  <c r="E43" i="50"/>
  <c r="F43" i="50"/>
  <c r="G43" i="50"/>
  <c r="H43" i="50"/>
  <c r="I43" i="50"/>
  <c r="J43" i="50"/>
  <c r="K43" i="50"/>
  <c r="L43" i="50"/>
  <c r="M43" i="50"/>
  <c r="N43" i="50"/>
  <c r="O43" i="50"/>
  <c r="P43" i="50"/>
  <c r="Q43" i="50"/>
  <c r="D43" i="50"/>
  <c r="D286" i="49"/>
  <c r="E286" i="49"/>
  <c r="F286" i="49"/>
  <c r="G286" i="49"/>
  <c r="H286" i="49"/>
  <c r="I286" i="49"/>
  <c r="J286" i="49"/>
  <c r="K286" i="49"/>
  <c r="L286" i="49"/>
  <c r="M286" i="49"/>
  <c r="N286" i="49"/>
  <c r="O286" i="49"/>
  <c r="P286" i="49"/>
  <c r="Q286" i="49"/>
  <c r="E285" i="49"/>
  <c r="F285" i="49"/>
  <c r="G285" i="49"/>
  <c r="H285" i="49"/>
  <c r="I285" i="49"/>
  <c r="J285" i="49"/>
  <c r="K285" i="49"/>
  <c r="L285" i="49"/>
  <c r="M285" i="49"/>
  <c r="N285" i="49"/>
  <c r="O285" i="49"/>
  <c r="P285" i="49"/>
  <c r="Q285" i="49"/>
  <c r="D285" i="49"/>
  <c r="D166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D165" i="49"/>
  <c r="D46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D45" i="49"/>
  <c r="D286" i="48"/>
  <c r="E286" i="48"/>
  <c r="F286" i="48"/>
  <c r="G286" i="48"/>
  <c r="H286" i="48"/>
  <c r="I286" i="48"/>
  <c r="J286" i="48"/>
  <c r="K286" i="48"/>
  <c r="L286" i="48"/>
  <c r="M286" i="48"/>
  <c r="N286" i="48"/>
  <c r="O286" i="48"/>
  <c r="P286" i="48"/>
  <c r="Q286" i="48"/>
  <c r="E285" i="48"/>
  <c r="F285" i="48"/>
  <c r="G285" i="48"/>
  <c r="H285" i="48"/>
  <c r="I285" i="48"/>
  <c r="J285" i="48"/>
  <c r="K285" i="48"/>
  <c r="L285" i="48"/>
  <c r="M285" i="48"/>
  <c r="N285" i="48"/>
  <c r="O285" i="48"/>
  <c r="P285" i="48"/>
  <c r="Q285" i="48"/>
  <c r="D285" i="48"/>
  <c r="D166" i="48"/>
  <c r="E166" i="48"/>
  <c r="F166" i="48"/>
  <c r="G166" i="48"/>
  <c r="H166" i="48"/>
  <c r="I166" i="48"/>
  <c r="J166" i="48"/>
  <c r="K166" i="48"/>
  <c r="L166" i="48"/>
  <c r="M166" i="48"/>
  <c r="N166" i="48"/>
  <c r="O166" i="48"/>
  <c r="P166" i="48"/>
  <c r="Q166" i="48"/>
  <c r="E165" i="48"/>
  <c r="F165" i="48"/>
  <c r="G165" i="48"/>
  <c r="H165" i="48"/>
  <c r="I165" i="48"/>
  <c r="J165" i="48"/>
  <c r="K165" i="48"/>
  <c r="L165" i="48"/>
  <c r="M165" i="48"/>
  <c r="N165" i="48"/>
  <c r="O165" i="48"/>
  <c r="P165" i="48"/>
  <c r="Q165" i="48"/>
  <c r="D165" i="48"/>
  <c r="D46" i="48"/>
  <c r="E46" i="48"/>
  <c r="F46" i="48"/>
  <c r="G46" i="48"/>
  <c r="H46" i="48"/>
  <c r="I46" i="48"/>
  <c r="J46" i="48"/>
  <c r="K46" i="48"/>
  <c r="L46" i="48"/>
  <c r="M46" i="48"/>
  <c r="N46" i="48"/>
  <c r="O46" i="48"/>
  <c r="P46" i="48"/>
  <c r="Q46" i="48"/>
  <c r="E45" i="48"/>
  <c r="F45" i="48"/>
  <c r="G45" i="48"/>
  <c r="H45" i="48"/>
  <c r="I45" i="48"/>
  <c r="J45" i="48"/>
  <c r="K45" i="48"/>
  <c r="L45" i="48"/>
  <c r="M45" i="48"/>
  <c r="N45" i="48"/>
  <c r="O45" i="48"/>
  <c r="P45" i="48"/>
  <c r="Q45" i="48"/>
  <c r="D45" i="48"/>
  <c r="D286" i="47"/>
  <c r="E286" i="47"/>
  <c r="F286" i="47"/>
  <c r="G286" i="47"/>
  <c r="H286" i="47"/>
  <c r="I286" i="47"/>
  <c r="J286" i="47"/>
  <c r="K286" i="47"/>
  <c r="L286" i="47"/>
  <c r="M286" i="47"/>
  <c r="N286" i="47"/>
  <c r="O286" i="47"/>
  <c r="P286" i="47"/>
  <c r="Q286" i="47"/>
  <c r="E285" i="47"/>
  <c r="F285" i="47"/>
  <c r="G285" i="47"/>
  <c r="H285" i="47"/>
  <c r="I285" i="47"/>
  <c r="J285" i="47"/>
  <c r="K285" i="47"/>
  <c r="L285" i="47"/>
  <c r="M285" i="47"/>
  <c r="N285" i="47"/>
  <c r="O285" i="47"/>
  <c r="P285" i="47"/>
  <c r="Q285" i="47"/>
  <c r="D285" i="47"/>
  <c r="D166" i="47"/>
  <c r="E166" i="47"/>
  <c r="F166" i="47"/>
  <c r="G166" i="47"/>
  <c r="H166" i="47"/>
  <c r="I166" i="47"/>
  <c r="J166" i="47"/>
  <c r="K166" i="47"/>
  <c r="L166" i="47"/>
  <c r="M166" i="47"/>
  <c r="N166" i="47"/>
  <c r="O166" i="47"/>
  <c r="P166" i="47"/>
  <c r="Q166" i="47"/>
  <c r="E165" i="47"/>
  <c r="F165" i="47"/>
  <c r="G165" i="47"/>
  <c r="H165" i="47"/>
  <c r="I165" i="47"/>
  <c r="J165" i="47"/>
  <c r="K165" i="47"/>
  <c r="L165" i="47"/>
  <c r="M165" i="47"/>
  <c r="N165" i="47"/>
  <c r="O165" i="47"/>
  <c r="P165" i="47"/>
  <c r="Q165" i="47"/>
  <c r="D165" i="47"/>
  <c r="D46" i="47"/>
  <c r="E46" i="47"/>
  <c r="F46" i="47"/>
  <c r="G46" i="47"/>
  <c r="H46" i="47"/>
  <c r="I46" i="47"/>
  <c r="J46" i="47"/>
  <c r="K46" i="47"/>
  <c r="L46" i="47"/>
  <c r="M46" i="47"/>
  <c r="N46" i="47"/>
  <c r="O46" i="47"/>
  <c r="P46" i="47"/>
  <c r="Q46" i="47"/>
  <c r="E45" i="47"/>
  <c r="F45" i="47"/>
  <c r="G45" i="47"/>
  <c r="H45" i="47"/>
  <c r="I45" i="47"/>
  <c r="J45" i="47"/>
  <c r="K45" i="47"/>
  <c r="L45" i="47"/>
  <c r="M45" i="47"/>
  <c r="N45" i="47"/>
  <c r="O45" i="47"/>
  <c r="P45" i="47"/>
  <c r="Q45" i="47"/>
  <c r="D45" i="47"/>
  <c r="D286" i="46"/>
  <c r="E286" i="46"/>
  <c r="F286" i="46"/>
  <c r="G286" i="46"/>
  <c r="H286" i="46"/>
  <c r="I286" i="46"/>
  <c r="J286" i="46"/>
  <c r="K286" i="46"/>
  <c r="L286" i="46"/>
  <c r="M286" i="46"/>
  <c r="N286" i="46"/>
  <c r="O286" i="46"/>
  <c r="P286" i="46"/>
  <c r="Q286" i="46"/>
  <c r="E285" i="46"/>
  <c r="F285" i="46"/>
  <c r="G285" i="46"/>
  <c r="H285" i="46"/>
  <c r="I285" i="46"/>
  <c r="J285" i="46"/>
  <c r="K285" i="46"/>
  <c r="L285" i="46"/>
  <c r="M285" i="46"/>
  <c r="N285" i="46"/>
  <c r="O285" i="46"/>
  <c r="P285" i="46"/>
  <c r="Q285" i="46"/>
  <c r="D285" i="46"/>
  <c r="D166" i="46"/>
  <c r="E166" i="46"/>
  <c r="F166" i="46"/>
  <c r="G166" i="46"/>
  <c r="H166" i="46"/>
  <c r="I166" i="46"/>
  <c r="J166" i="46"/>
  <c r="K166" i="46"/>
  <c r="L166" i="46"/>
  <c r="M166" i="46"/>
  <c r="N166" i="46"/>
  <c r="O166" i="46"/>
  <c r="P166" i="46"/>
  <c r="Q166" i="46"/>
  <c r="E165" i="46"/>
  <c r="F165" i="46"/>
  <c r="G165" i="46"/>
  <c r="H165" i="46"/>
  <c r="I165" i="46"/>
  <c r="J165" i="46"/>
  <c r="K165" i="46"/>
  <c r="L165" i="46"/>
  <c r="M165" i="46"/>
  <c r="N165" i="46"/>
  <c r="O165" i="46"/>
  <c r="P165" i="46"/>
  <c r="Q165" i="46"/>
  <c r="D165" i="46"/>
  <c r="D46" i="46"/>
  <c r="E46" i="46"/>
  <c r="F46" i="46"/>
  <c r="G46" i="46"/>
  <c r="H46" i="46"/>
  <c r="I46" i="46"/>
  <c r="J46" i="46"/>
  <c r="K46" i="46"/>
  <c r="L46" i="46"/>
  <c r="M46" i="46"/>
  <c r="N46" i="46"/>
  <c r="O46" i="46"/>
  <c r="P46" i="46"/>
  <c r="Q46" i="46"/>
  <c r="E45" i="46"/>
  <c r="F45" i="46"/>
  <c r="G45" i="46"/>
  <c r="H45" i="46"/>
  <c r="I45" i="46"/>
  <c r="J45" i="46"/>
  <c r="K45" i="46"/>
  <c r="L45" i="46"/>
  <c r="M45" i="46"/>
  <c r="N45" i="46"/>
  <c r="O45" i="46"/>
  <c r="P45" i="46"/>
  <c r="Q45" i="46"/>
  <c r="D45" i="46"/>
  <c r="D286" i="45"/>
  <c r="E286" i="45"/>
  <c r="F286" i="45"/>
  <c r="G286" i="45"/>
  <c r="H286" i="45"/>
  <c r="I286" i="45"/>
  <c r="J286" i="45"/>
  <c r="K286" i="45"/>
  <c r="L286" i="45"/>
  <c r="M286" i="45"/>
  <c r="N286" i="45"/>
  <c r="O286" i="45"/>
  <c r="P286" i="45"/>
  <c r="Q286" i="45"/>
  <c r="E285" i="45"/>
  <c r="F285" i="45"/>
  <c r="G285" i="45"/>
  <c r="H285" i="45"/>
  <c r="I285" i="45"/>
  <c r="J285" i="45"/>
  <c r="K285" i="45"/>
  <c r="L285" i="45"/>
  <c r="M285" i="45"/>
  <c r="N285" i="45"/>
  <c r="O285" i="45"/>
  <c r="P285" i="45"/>
  <c r="Q285" i="45"/>
  <c r="D285" i="45"/>
  <c r="D166" i="45"/>
  <c r="E166" i="45"/>
  <c r="F166" i="45"/>
  <c r="G166" i="45"/>
  <c r="H166" i="45"/>
  <c r="I166" i="45"/>
  <c r="J166" i="45"/>
  <c r="K166" i="45"/>
  <c r="L166" i="45"/>
  <c r="M166" i="45"/>
  <c r="N166" i="45"/>
  <c r="O166" i="45"/>
  <c r="P166" i="45"/>
  <c r="Q166" i="45"/>
  <c r="E165" i="45"/>
  <c r="F165" i="45"/>
  <c r="G165" i="45"/>
  <c r="H165" i="45"/>
  <c r="I165" i="45"/>
  <c r="J165" i="45"/>
  <c r="K165" i="45"/>
  <c r="L165" i="45"/>
  <c r="M165" i="45"/>
  <c r="N165" i="45"/>
  <c r="O165" i="45"/>
  <c r="P165" i="45"/>
  <c r="Q165" i="45"/>
  <c r="D165" i="45"/>
  <c r="D46" i="45"/>
  <c r="E46" i="45"/>
  <c r="F46" i="45"/>
  <c r="G46" i="45"/>
  <c r="H46" i="45"/>
  <c r="I46" i="45"/>
  <c r="J46" i="45"/>
  <c r="K46" i="45"/>
  <c r="L46" i="45"/>
  <c r="M46" i="45"/>
  <c r="N46" i="45"/>
  <c r="O46" i="45"/>
  <c r="P46" i="45"/>
  <c r="Q46" i="45"/>
  <c r="E45" i="45"/>
  <c r="F45" i="45"/>
  <c r="G45" i="45"/>
  <c r="H45" i="45"/>
  <c r="I45" i="45"/>
  <c r="J45" i="45"/>
  <c r="K45" i="45"/>
  <c r="L45" i="45"/>
  <c r="M45" i="45"/>
  <c r="N45" i="45"/>
  <c r="O45" i="45"/>
  <c r="P45" i="45"/>
  <c r="Q45" i="45"/>
  <c r="D45" i="45"/>
  <c r="D276" i="50"/>
  <c r="E276" i="50"/>
  <c r="F276" i="50"/>
  <c r="G276" i="50"/>
  <c r="H276" i="50"/>
  <c r="I276" i="50"/>
  <c r="J276" i="50"/>
  <c r="K276" i="50"/>
  <c r="L276" i="50"/>
  <c r="M276" i="50"/>
  <c r="N276" i="50"/>
  <c r="O276" i="50"/>
  <c r="P276" i="50"/>
  <c r="Q276" i="50"/>
  <c r="D277" i="50"/>
  <c r="E277" i="50"/>
  <c r="F277" i="50"/>
  <c r="G277" i="50"/>
  <c r="H277" i="50"/>
  <c r="I277" i="50"/>
  <c r="J277" i="50"/>
  <c r="K277" i="50"/>
  <c r="L277" i="50"/>
  <c r="M277" i="50"/>
  <c r="N277" i="50"/>
  <c r="O277" i="50"/>
  <c r="P277" i="50"/>
  <c r="Q277" i="50"/>
  <c r="D278" i="50"/>
  <c r="E278" i="50"/>
  <c r="F278" i="50"/>
  <c r="G278" i="50"/>
  <c r="H278" i="50"/>
  <c r="I278" i="50"/>
  <c r="J278" i="50"/>
  <c r="K278" i="50"/>
  <c r="L278" i="50"/>
  <c r="M278" i="50"/>
  <c r="N278" i="50"/>
  <c r="O278" i="50"/>
  <c r="P278" i="50"/>
  <c r="Q278" i="50"/>
  <c r="D279" i="50"/>
  <c r="E279" i="50"/>
  <c r="F279" i="50"/>
  <c r="G279" i="50"/>
  <c r="H279" i="50"/>
  <c r="I279" i="50"/>
  <c r="J279" i="50"/>
  <c r="K279" i="50"/>
  <c r="L279" i="50"/>
  <c r="M279" i="50"/>
  <c r="N279" i="50"/>
  <c r="O279" i="50"/>
  <c r="P279" i="50"/>
  <c r="Q279" i="50"/>
  <c r="D280" i="50"/>
  <c r="E280" i="50"/>
  <c r="F280" i="50"/>
  <c r="G280" i="50"/>
  <c r="H280" i="50"/>
  <c r="I280" i="50"/>
  <c r="J280" i="50"/>
  <c r="K280" i="50"/>
  <c r="L280" i="50"/>
  <c r="M280" i="50"/>
  <c r="N280" i="50"/>
  <c r="O280" i="50"/>
  <c r="P280" i="50"/>
  <c r="Q280" i="50"/>
  <c r="D281" i="50"/>
  <c r="E281" i="50"/>
  <c r="F281" i="50"/>
  <c r="G281" i="50"/>
  <c r="H281" i="50"/>
  <c r="I281" i="50"/>
  <c r="J281" i="50"/>
  <c r="K281" i="50"/>
  <c r="L281" i="50"/>
  <c r="M281" i="50"/>
  <c r="N281" i="50"/>
  <c r="O281" i="50"/>
  <c r="P281" i="50"/>
  <c r="Q281" i="50"/>
  <c r="E275" i="50"/>
  <c r="F275" i="50"/>
  <c r="G275" i="50"/>
  <c r="H275" i="50"/>
  <c r="I275" i="50"/>
  <c r="J275" i="50"/>
  <c r="K275" i="50"/>
  <c r="L275" i="50"/>
  <c r="M275" i="50"/>
  <c r="N275" i="50"/>
  <c r="O275" i="50"/>
  <c r="P275" i="50"/>
  <c r="Q275" i="50"/>
  <c r="D275" i="50"/>
  <c r="D157" i="50"/>
  <c r="E157" i="50"/>
  <c r="F157" i="50"/>
  <c r="G157" i="50"/>
  <c r="H157" i="50"/>
  <c r="I157" i="50"/>
  <c r="J157" i="50"/>
  <c r="K157" i="50"/>
  <c r="L157" i="50"/>
  <c r="M157" i="50"/>
  <c r="N157" i="50"/>
  <c r="O157" i="50"/>
  <c r="P157" i="50"/>
  <c r="Q157" i="50"/>
  <c r="D158" i="50"/>
  <c r="E158" i="50"/>
  <c r="F158" i="50"/>
  <c r="G158" i="50"/>
  <c r="H158" i="50"/>
  <c r="I158" i="50"/>
  <c r="J158" i="50"/>
  <c r="K158" i="50"/>
  <c r="L158" i="50"/>
  <c r="M158" i="50"/>
  <c r="N158" i="50"/>
  <c r="O158" i="50"/>
  <c r="P158" i="50"/>
  <c r="Q158" i="50"/>
  <c r="D159" i="50"/>
  <c r="E159" i="50"/>
  <c r="F159" i="50"/>
  <c r="G159" i="50"/>
  <c r="H159" i="50"/>
  <c r="I159" i="50"/>
  <c r="J159" i="50"/>
  <c r="K159" i="50"/>
  <c r="L159" i="50"/>
  <c r="M159" i="50"/>
  <c r="N159" i="50"/>
  <c r="O159" i="50"/>
  <c r="P159" i="50"/>
  <c r="Q159" i="50"/>
  <c r="D160" i="50"/>
  <c r="E160" i="50"/>
  <c r="F160" i="50"/>
  <c r="G160" i="50"/>
  <c r="H160" i="50"/>
  <c r="I160" i="50"/>
  <c r="J160" i="50"/>
  <c r="K160" i="50"/>
  <c r="L160" i="50"/>
  <c r="M160" i="50"/>
  <c r="N160" i="50"/>
  <c r="O160" i="50"/>
  <c r="P160" i="50"/>
  <c r="Q160" i="50"/>
  <c r="D161" i="50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D162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56" i="50"/>
  <c r="F156" i="50"/>
  <c r="G156" i="50"/>
  <c r="H156" i="50"/>
  <c r="I156" i="50"/>
  <c r="J156" i="50"/>
  <c r="K156" i="50"/>
  <c r="L156" i="50"/>
  <c r="M156" i="50"/>
  <c r="N156" i="50"/>
  <c r="O156" i="50"/>
  <c r="P156" i="50"/>
  <c r="Q156" i="50"/>
  <c r="D156" i="50"/>
  <c r="D37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D38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D39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D40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D41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D42" i="50"/>
  <c r="E42" i="50"/>
  <c r="F42" i="50"/>
  <c r="G42" i="50"/>
  <c r="H42" i="50"/>
  <c r="I42" i="50"/>
  <c r="J42" i="50"/>
  <c r="K42" i="50"/>
  <c r="L42" i="50"/>
  <c r="M42" i="50"/>
  <c r="N42" i="50"/>
  <c r="O42" i="50"/>
  <c r="P42" i="50"/>
  <c r="Q42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D36" i="50"/>
  <c r="D279" i="49"/>
  <c r="E279" i="49"/>
  <c r="F279" i="49"/>
  <c r="G279" i="49"/>
  <c r="H279" i="49"/>
  <c r="I279" i="49"/>
  <c r="J279" i="49"/>
  <c r="K279" i="49"/>
  <c r="L279" i="49"/>
  <c r="M279" i="49"/>
  <c r="N279" i="49"/>
  <c r="O279" i="49"/>
  <c r="P279" i="49"/>
  <c r="Q279" i="49"/>
  <c r="D280" i="49"/>
  <c r="E280" i="49"/>
  <c r="F280" i="49"/>
  <c r="G280" i="49"/>
  <c r="H280" i="49"/>
  <c r="I280" i="49"/>
  <c r="J280" i="49"/>
  <c r="K280" i="49"/>
  <c r="L280" i="49"/>
  <c r="M280" i="49"/>
  <c r="N280" i="49"/>
  <c r="O280" i="49"/>
  <c r="P280" i="49"/>
  <c r="Q280" i="49"/>
  <c r="D281" i="49"/>
  <c r="E281" i="49"/>
  <c r="F281" i="49"/>
  <c r="G281" i="49"/>
  <c r="H281" i="49"/>
  <c r="I281" i="49"/>
  <c r="J281" i="49"/>
  <c r="K281" i="49"/>
  <c r="L281" i="49"/>
  <c r="M281" i="49"/>
  <c r="N281" i="49"/>
  <c r="O281" i="49"/>
  <c r="P281" i="49"/>
  <c r="Q281" i="49"/>
  <c r="D282" i="49"/>
  <c r="E282" i="49"/>
  <c r="F282" i="49"/>
  <c r="G282" i="49"/>
  <c r="H282" i="49"/>
  <c r="I282" i="49"/>
  <c r="J282" i="49"/>
  <c r="K282" i="49"/>
  <c r="L282" i="49"/>
  <c r="M282" i="49"/>
  <c r="N282" i="49"/>
  <c r="O282" i="49"/>
  <c r="P282" i="49"/>
  <c r="Q282" i="49"/>
  <c r="D283" i="49"/>
  <c r="E283" i="49"/>
  <c r="F283" i="49"/>
  <c r="G283" i="49"/>
  <c r="H283" i="49"/>
  <c r="I283" i="49"/>
  <c r="J283" i="49"/>
  <c r="K283" i="49"/>
  <c r="L283" i="49"/>
  <c r="M283" i="49"/>
  <c r="N283" i="49"/>
  <c r="O283" i="49"/>
  <c r="P283" i="49"/>
  <c r="Q283" i="49"/>
  <c r="D284" i="49"/>
  <c r="E284" i="49"/>
  <c r="F284" i="49"/>
  <c r="G284" i="49"/>
  <c r="H284" i="49"/>
  <c r="I284" i="49"/>
  <c r="J284" i="49"/>
  <c r="K284" i="49"/>
  <c r="L284" i="49"/>
  <c r="M284" i="49"/>
  <c r="N284" i="49"/>
  <c r="O284" i="49"/>
  <c r="P284" i="49"/>
  <c r="Q284" i="49"/>
  <c r="E278" i="49"/>
  <c r="F278" i="49"/>
  <c r="G278" i="49"/>
  <c r="H278" i="49"/>
  <c r="I278" i="49"/>
  <c r="J278" i="49"/>
  <c r="K278" i="49"/>
  <c r="L278" i="49"/>
  <c r="M278" i="49"/>
  <c r="N278" i="49"/>
  <c r="O278" i="49"/>
  <c r="P278" i="49"/>
  <c r="Q278" i="49"/>
  <c r="D278" i="49"/>
  <c r="D159" i="49"/>
  <c r="E159" i="49"/>
  <c r="F159" i="49"/>
  <c r="G159" i="49"/>
  <c r="H159" i="49"/>
  <c r="I159" i="49"/>
  <c r="J159" i="49"/>
  <c r="K159" i="49"/>
  <c r="L159" i="49"/>
  <c r="M159" i="49"/>
  <c r="N159" i="49"/>
  <c r="O159" i="49"/>
  <c r="P159" i="49"/>
  <c r="Q159" i="49"/>
  <c r="D160" i="49"/>
  <c r="E160" i="49"/>
  <c r="F160" i="49"/>
  <c r="G160" i="49"/>
  <c r="H160" i="49"/>
  <c r="I160" i="49"/>
  <c r="J160" i="49"/>
  <c r="K160" i="49"/>
  <c r="L160" i="49"/>
  <c r="M160" i="49"/>
  <c r="N160" i="49"/>
  <c r="O160" i="49"/>
  <c r="P160" i="49"/>
  <c r="Q160" i="49"/>
  <c r="D161" i="49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D162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D163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D164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E158" i="49"/>
  <c r="F158" i="49"/>
  <c r="G158" i="49"/>
  <c r="H158" i="49"/>
  <c r="I158" i="49"/>
  <c r="J158" i="49"/>
  <c r="K158" i="49"/>
  <c r="L158" i="49"/>
  <c r="M158" i="49"/>
  <c r="N158" i="49"/>
  <c r="O158" i="49"/>
  <c r="P158" i="49"/>
  <c r="Q158" i="49"/>
  <c r="D158" i="49"/>
  <c r="D39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D40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D41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D42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D43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D44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D38" i="49"/>
  <c r="D279" i="48"/>
  <c r="E279" i="48"/>
  <c r="F279" i="48"/>
  <c r="G279" i="48"/>
  <c r="H279" i="48"/>
  <c r="I279" i="48"/>
  <c r="J279" i="48"/>
  <c r="K279" i="48"/>
  <c r="L279" i="48"/>
  <c r="M279" i="48"/>
  <c r="N279" i="48"/>
  <c r="O279" i="48"/>
  <c r="P279" i="48"/>
  <c r="Q279" i="48"/>
  <c r="D280" i="48"/>
  <c r="E280" i="48"/>
  <c r="F280" i="48"/>
  <c r="G280" i="48"/>
  <c r="H280" i="48"/>
  <c r="I280" i="48"/>
  <c r="J280" i="48"/>
  <c r="K280" i="48"/>
  <c r="L280" i="48"/>
  <c r="M280" i="48"/>
  <c r="N280" i="48"/>
  <c r="O280" i="48"/>
  <c r="P280" i="48"/>
  <c r="Q280" i="48"/>
  <c r="D281" i="48"/>
  <c r="E281" i="48"/>
  <c r="F281" i="48"/>
  <c r="G281" i="48"/>
  <c r="H281" i="48"/>
  <c r="I281" i="48"/>
  <c r="J281" i="48"/>
  <c r="K281" i="48"/>
  <c r="L281" i="48"/>
  <c r="M281" i="48"/>
  <c r="N281" i="48"/>
  <c r="O281" i="48"/>
  <c r="P281" i="48"/>
  <c r="Q281" i="48"/>
  <c r="D282" i="48"/>
  <c r="E282" i="48"/>
  <c r="F282" i="48"/>
  <c r="G282" i="48"/>
  <c r="H282" i="48"/>
  <c r="I282" i="48"/>
  <c r="J282" i="48"/>
  <c r="K282" i="48"/>
  <c r="L282" i="48"/>
  <c r="M282" i="48"/>
  <c r="N282" i="48"/>
  <c r="O282" i="48"/>
  <c r="P282" i="48"/>
  <c r="Q282" i="48"/>
  <c r="D283" i="48"/>
  <c r="E283" i="48"/>
  <c r="F283" i="48"/>
  <c r="G283" i="48"/>
  <c r="H283" i="48"/>
  <c r="I283" i="48"/>
  <c r="J283" i="48"/>
  <c r="K283" i="48"/>
  <c r="L283" i="48"/>
  <c r="M283" i="48"/>
  <c r="N283" i="48"/>
  <c r="O283" i="48"/>
  <c r="P283" i="48"/>
  <c r="Q283" i="48"/>
  <c r="D284" i="48"/>
  <c r="E284" i="48"/>
  <c r="F284" i="48"/>
  <c r="G284" i="48"/>
  <c r="H284" i="48"/>
  <c r="I284" i="48"/>
  <c r="J284" i="48"/>
  <c r="K284" i="48"/>
  <c r="L284" i="48"/>
  <c r="M284" i="48"/>
  <c r="N284" i="48"/>
  <c r="O284" i="48"/>
  <c r="P284" i="48"/>
  <c r="Q284" i="48"/>
  <c r="E278" i="48"/>
  <c r="F278" i="48"/>
  <c r="G278" i="48"/>
  <c r="H278" i="48"/>
  <c r="I278" i="48"/>
  <c r="J278" i="48"/>
  <c r="K278" i="48"/>
  <c r="L278" i="48"/>
  <c r="M278" i="48"/>
  <c r="N278" i="48"/>
  <c r="O278" i="48"/>
  <c r="P278" i="48"/>
  <c r="Q278" i="48"/>
  <c r="D278" i="48"/>
  <c r="D159" i="48"/>
  <c r="E159" i="48"/>
  <c r="F159" i="48"/>
  <c r="G159" i="48"/>
  <c r="H159" i="48"/>
  <c r="I159" i="48"/>
  <c r="J159" i="48"/>
  <c r="K159" i="48"/>
  <c r="L159" i="48"/>
  <c r="M159" i="48"/>
  <c r="N159" i="48"/>
  <c r="O159" i="48"/>
  <c r="P159" i="48"/>
  <c r="Q159" i="48"/>
  <c r="D160" i="48"/>
  <c r="E160" i="48"/>
  <c r="F160" i="48"/>
  <c r="G160" i="48"/>
  <c r="H160" i="48"/>
  <c r="I160" i="48"/>
  <c r="J160" i="48"/>
  <c r="K160" i="48"/>
  <c r="L160" i="48"/>
  <c r="M160" i="48"/>
  <c r="N160" i="48"/>
  <c r="O160" i="48"/>
  <c r="P160" i="48"/>
  <c r="Q160" i="48"/>
  <c r="D161" i="48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D162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D163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D164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E158" i="48"/>
  <c r="F158" i="48"/>
  <c r="G158" i="48"/>
  <c r="H158" i="48"/>
  <c r="I158" i="48"/>
  <c r="J158" i="48"/>
  <c r="K158" i="48"/>
  <c r="L158" i="48"/>
  <c r="M158" i="48"/>
  <c r="N158" i="48"/>
  <c r="O158" i="48"/>
  <c r="P158" i="48"/>
  <c r="Q158" i="48"/>
  <c r="D158" i="48"/>
  <c r="D39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D40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D41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D42" i="48"/>
  <c r="E42" i="48"/>
  <c r="F42" i="48"/>
  <c r="G42" i="48"/>
  <c r="H42" i="48"/>
  <c r="I42" i="48"/>
  <c r="J42" i="48"/>
  <c r="K42" i="48"/>
  <c r="L42" i="48"/>
  <c r="M42" i="48"/>
  <c r="N42" i="48"/>
  <c r="O42" i="48"/>
  <c r="P42" i="48"/>
  <c r="Q42" i="48"/>
  <c r="D43" i="48"/>
  <c r="E43" i="48"/>
  <c r="F43" i="48"/>
  <c r="G43" i="48"/>
  <c r="H43" i="48"/>
  <c r="I43" i="48"/>
  <c r="J43" i="48"/>
  <c r="K43" i="48"/>
  <c r="L43" i="48"/>
  <c r="M43" i="48"/>
  <c r="N43" i="48"/>
  <c r="O43" i="48"/>
  <c r="P43" i="48"/>
  <c r="Q43" i="48"/>
  <c r="D44" i="48"/>
  <c r="E44" i="48"/>
  <c r="F44" i="48"/>
  <c r="G44" i="48"/>
  <c r="H44" i="48"/>
  <c r="I44" i="48"/>
  <c r="J44" i="48"/>
  <c r="K44" i="48"/>
  <c r="L44" i="48"/>
  <c r="M44" i="48"/>
  <c r="N44" i="48"/>
  <c r="O44" i="48"/>
  <c r="P44" i="48"/>
  <c r="Q44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D38" i="48"/>
  <c r="D279" i="47"/>
  <c r="E279" i="47"/>
  <c r="F279" i="47"/>
  <c r="G279" i="47"/>
  <c r="H279" i="47"/>
  <c r="I279" i="47"/>
  <c r="J279" i="47"/>
  <c r="K279" i="47"/>
  <c r="L279" i="47"/>
  <c r="M279" i="47"/>
  <c r="N279" i="47"/>
  <c r="O279" i="47"/>
  <c r="P279" i="47"/>
  <c r="Q279" i="47"/>
  <c r="D280" i="47"/>
  <c r="E280" i="47"/>
  <c r="F280" i="47"/>
  <c r="G280" i="47"/>
  <c r="H280" i="47"/>
  <c r="I280" i="47"/>
  <c r="J280" i="47"/>
  <c r="K280" i="47"/>
  <c r="L280" i="47"/>
  <c r="M280" i="47"/>
  <c r="N280" i="47"/>
  <c r="O280" i="47"/>
  <c r="P280" i="47"/>
  <c r="Q280" i="47"/>
  <c r="D281" i="47"/>
  <c r="E281" i="47"/>
  <c r="F281" i="47"/>
  <c r="G281" i="47"/>
  <c r="H281" i="47"/>
  <c r="I281" i="47"/>
  <c r="J281" i="47"/>
  <c r="K281" i="47"/>
  <c r="L281" i="47"/>
  <c r="M281" i="47"/>
  <c r="N281" i="47"/>
  <c r="O281" i="47"/>
  <c r="P281" i="47"/>
  <c r="Q281" i="47"/>
  <c r="D282" i="47"/>
  <c r="E282" i="47"/>
  <c r="F282" i="47"/>
  <c r="G282" i="47"/>
  <c r="H282" i="47"/>
  <c r="I282" i="47"/>
  <c r="J282" i="47"/>
  <c r="K282" i="47"/>
  <c r="L282" i="47"/>
  <c r="M282" i="47"/>
  <c r="N282" i="47"/>
  <c r="O282" i="47"/>
  <c r="P282" i="47"/>
  <c r="Q282" i="47"/>
  <c r="D283" i="47"/>
  <c r="E283" i="47"/>
  <c r="F283" i="47"/>
  <c r="G283" i="47"/>
  <c r="H283" i="47"/>
  <c r="I283" i="47"/>
  <c r="J283" i="47"/>
  <c r="K283" i="47"/>
  <c r="L283" i="47"/>
  <c r="M283" i="47"/>
  <c r="N283" i="47"/>
  <c r="O283" i="47"/>
  <c r="P283" i="47"/>
  <c r="Q283" i="47"/>
  <c r="D284" i="47"/>
  <c r="E284" i="47"/>
  <c r="F284" i="47"/>
  <c r="G284" i="47"/>
  <c r="H284" i="47"/>
  <c r="I284" i="47"/>
  <c r="J284" i="47"/>
  <c r="K284" i="47"/>
  <c r="L284" i="47"/>
  <c r="M284" i="47"/>
  <c r="N284" i="47"/>
  <c r="O284" i="47"/>
  <c r="P284" i="47"/>
  <c r="Q284" i="47"/>
  <c r="E278" i="47"/>
  <c r="F278" i="47"/>
  <c r="G278" i="47"/>
  <c r="H278" i="47"/>
  <c r="I278" i="47"/>
  <c r="J278" i="47"/>
  <c r="K278" i="47"/>
  <c r="L278" i="47"/>
  <c r="M278" i="47"/>
  <c r="N278" i="47"/>
  <c r="O278" i="47"/>
  <c r="P278" i="47"/>
  <c r="Q278" i="47"/>
  <c r="D278" i="47"/>
  <c r="D159" i="47"/>
  <c r="E159" i="47"/>
  <c r="F159" i="47"/>
  <c r="G159" i="47"/>
  <c r="H159" i="47"/>
  <c r="I159" i="47"/>
  <c r="J159" i="47"/>
  <c r="K159" i="47"/>
  <c r="L159" i="47"/>
  <c r="M159" i="47"/>
  <c r="N159" i="47"/>
  <c r="O159" i="47"/>
  <c r="P159" i="47"/>
  <c r="Q159" i="47"/>
  <c r="D160" i="47"/>
  <c r="E160" i="47"/>
  <c r="F160" i="47"/>
  <c r="G160" i="47"/>
  <c r="H160" i="47"/>
  <c r="I160" i="47"/>
  <c r="J160" i="47"/>
  <c r="K160" i="47"/>
  <c r="L160" i="47"/>
  <c r="M160" i="47"/>
  <c r="N160" i="47"/>
  <c r="O160" i="47"/>
  <c r="P160" i="47"/>
  <c r="Q160" i="47"/>
  <c r="D161" i="47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D162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D163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D164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E158" i="47"/>
  <c r="F158" i="47"/>
  <c r="G158" i="47"/>
  <c r="H158" i="47"/>
  <c r="I158" i="47"/>
  <c r="J158" i="47"/>
  <c r="K158" i="47"/>
  <c r="L158" i="47"/>
  <c r="M158" i="47"/>
  <c r="N158" i="47"/>
  <c r="O158" i="47"/>
  <c r="P158" i="47"/>
  <c r="Q158" i="47"/>
  <c r="D158" i="47"/>
  <c r="D39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D40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D41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D42" i="47"/>
  <c r="E42" i="47"/>
  <c r="F42" i="47"/>
  <c r="G42" i="47"/>
  <c r="H42" i="47"/>
  <c r="I42" i="47"/>
  <c r="J42" i="47"/>
  <c r="K42" i="47"/>
  <c r="L42" i="47"/>
  <c r="M42" i="47"/>
  <c r="N42" i="47"/>
  <c r="O42" i="47"/>
  <c r="P42" i="47"/>
  <c r="Q42" i="47"/>
  <c r="D43" i="47"/>
  <c r="E43" i="47"/>
  <c r="F43" i="47"/>
  <c r="G43" i="47"/>
  <c r="H43" i="47"/>
  <c r="I43" i="47"/>
  <c r="J43" i="47"/>
  <c r="K43" i="47"/>
  <c r="L43" i="47"/>
  <c r="M43" i="47"/>
  <c r="N43" i="47"/>
  <c r="O43" i="47"/>
  <c r="P43" i="47"/>
  <c r="Q43" i="47"/>
  <c r="D44" i="47"/>
  <c r="E44" i="47"/>
  <c r="F44" i="47"/>
  <c r="G44" i="47"/>
  <c r="H44" i="47"/>
  <c r="I44" i="47"/>
  <c r="J44" i="47"/>
  <c r="K44" i="47"/>
  <c r="L44" i="47"/>
  <c r="M44" i="47"/>
  <c r="N44" i="47"/>
  <c r="O44" i="47"/>
  <c r="P44" i="47"/>
  <c r="Q44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D38" i="47"/>
  <c r="D279" i="46"/>
  <c r="E279" i="46"/>
  <c r="F279" i="46"/>
  <c r="G279" i="46"/>
  <c r="H279" i="46"/>
  <c r="I279" i="46"/>
  <c r="J279" i="46"/>
  <c r="K279" i="46"/>
  <c r="L279" i="46"/>
  <c r="M279" i="46"/>
  <c r="N279" i="46"/>
  <c r="O279" i="46"/>
  <c r="P279" i="46"/>
  <c r="Q279" i="46"/>
  <c r="D280" i="46"/>
  <c r="E280" i="46"/>
  <c r="F280" i="46"/>
  <c r="G280" i="46"/>
  <c r="H280" i="46"/>
  <c r="I280" i="46"/>
  <c r="J280" i="46"/>
  <c r="K280" i="46"/>
  <c r="L280" i="46"/>
  <c r="M280" i="46"/>
  <c r="N280" i="46"/>
  <c r="O280" i="46"/>
  <c r="P280" i="46"/>
  <c r="Q280" i="46"/>
  <c r="D281" i="46"/>
  <c r="E281" i="46"/>
  <c r="F281" i="46"/>
  <c r="G281" i="46"/>
  <c r="H281" i="46"/>
  <c r="I281" i="46"/>
  <c r="J281" i="46"/>
  <c r="K281" i="46"/>
  <c r="L281" i="46"/>
  <c r="M281" i="46"/>
  <c r="N281" i="46"/>
  <c r="O281" i="46"/>
  <c r="P281" i="46"/>
  <c r="Q281" i="46"/>
  <c r="D282" i="46"/>
  <c r="E282" i="46"/>
  <c r="F282" i="46"/>
  <c r="G282" i="46"/>
  <c r="H282" i="46"/>
  <c r="I282" i="46"/>
  <c r="J282" i="46"/>
  <c r="K282" i="46"/>
  <c r="L282" i="46"/>
  <c r="M282" i="46"/>
  <c r="N282" i="46"/>
  <c r="O282" i="46"/>
  <c r="P282" i="46"/>
  <c r="Q282" i="46"/>
  <c r="D283" i="46"/>
  <c r="E283" i="46"/>
  <c r="F283" i="46"/>
  <c r="G283" i="46"/>
  <c r="H283" i="46"/>
  <c r="I283" i="46"/>
  <c r="J283" i="46"/>
  <c r="K283" i="46"/>
  <c r="L283" i="46"/>
  <c r="M283" i="46"/>
  <c r="N283" i="46"/>
  <c r="O283" i="46"/>
  <c r="P283" i="46"/>
  <c r="Q283" i="46"/>
  <c r="D284" i="46"/>
  <c r="E284" i="46"/>
  <c r="F284" i="46"/>
  <c r="G284" i="46"/>
  <c r="H284" i="46"/>
  <c r="I284" i="46"/>
  <c r="J284" i="46"/>
  <c r="K284" i="46"/>
  <c r="L284" i="46"/>
  <c r="M284" i="46"/>
  <c r="N284" i="46"/>
  <c r="O284" i="46"/>
  <c r="P284" i="46"/>
  <c r="Q284" i="46"/>
  <c r="E278" i="46"/>
  <c r="F278" i="46"/>
  <c r="G278" i="46"/>
  <c r="H278" i="46"/>
  <c r="I278" i="46"/>
  <c r="J278" i="46"/>
  <c r="K278" i="46"/>
  <c r="L278" i="46"/>
  <c r="M278" i="46"/>
  <c r="N278" i="46"/>
  <c r="O278" i="46"/>
  <c r="P278" i="46"/>
  <c r="Q278" i="46"/>
  <c r="D278" i="46"/>
  <c r="D159" i="46"/>
  <c r="E159" i="46"/>
  <c r="F159" i="46"/>
  <c r="G159" i="46"/>
  <c r="H159" i="46"/>
  <c r="I159" i="46"/>
  <c r="J159" i="46"/>
  <c r="K159" i="46"/>
  <c r="L159" i="46"/>
  <c r="M159" i="46"/>
  <c r="N159" i="46"/>
  <c r="O159" i="46"/>
  <c r="P159" i="46"/>
  <c r="Q159" i="46"/>
  <c r="D160" i="46"/>
  <c r="E160" i="46"/>
  <c r="F160" i="46"/>
  <c r="G160" i="46"/>
  <c r="H160" i="46"/>
  <c r="I160" i="46"/>
  <c r="J160" i="46"/>
  <c r="K160" i="46"/>
  <c r="L160" i="46"/>
  <c r="M160" i="46"/>
  <c r="N160" i="46"/>
  <c r="O160" i="46"/>
  <c r="P160" i="46"/>
  <c r="Q160" i="46"/>
  <c r="D161" i="46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D162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D163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D164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E158" i="46"/>
  <c r="F158" i="46"/>
  <c r="G158" i="46"/>
  <c r="H158" i="46"/>
  <c r="I158" i="46"/>
  <c r="J158" i="46"/>
  <c r="K158" i="46"/>
  <c r="L158" i="46"/>
  <c r="M158" i="46"/>
  <c r="N158" i="46"/>
  <c r="O158" i="46"/>
  <c r="P158" i="46"/>
  <c r="Q158" i="46"/>
  <c r="D158" i="46"/>
  <c r="D39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D40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D41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D42" i="46"/>
  <c r="E42" i="46"/>
  <c r="F42" i="46"/>
  <c r="G42" i="46"/>
  <c r="H42" i="46"/>
  <c r="I42" i="46"/>
  <c r="J42" i="46"/>
  <c r="K42" i="46"/>
  <c r="L42" i="46"/>
  <c r="M42" i="46"/>
  <c r="N42" i="46"/>
  <c r="O42" i="46"/>
  <c r="P42" i="46"/>
  <c r="Q42" i="46"/>
  <c r="D43" i="46"/>
  <c r="E43" i="46"/>
  <c r="F43" i="46"/>
  <c r="G43" i="46"/>
  <c r="H43" i="46"/>
  <c r="I43" i="46"/>
  <c r="J43" i="46"/>
  <c r="K43" i="46"/>
  <c r="L43" i="46"/>
  <c r="M43" i="46"/>
  <c r="N43" i="46"/>
  <c r="O43" i="46"/>
  <c r="P43" i="46"/>
  <c r="Q43" i="46"/>
  <c r="D44" i="46"/>
  <c r="E44" i="46"/>
  <c r="F44" i="46"/>
  <c r="G44" i="46"/>
  <c r="H44" i="46"/>
  <c r="I44" i="46"/>
  <c r="J44" i="46"/>
  <c r="K44" i="46"/>
  <c r="L44" i="46"/>
  <c r="M44" i="46"/>
  <c r="N44" i="46"/>
  <c r="O44" i="46"/>
  <c r="P44" i="46"/>
  <c r="Q44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D38" i="46"/>
  <c r="D279" i="45"/>
  <c r="E279" i="45"/>
  <c r="F279" i="45"/>
  <c r="G279" i="45"/>
  <c r="H279" i="45"/>
  <c r="I279" i="45"/>
  <c r="J279" i="45"/>
  <c r="K279" i="45"/>
  <c r="L279" i="45"/>
  <c r="M279" i="45"/>
  <c r="N279" i="45"/>
  <c r="O279" i="45"/>
  <c r="P279" i="45"/>
  <c r="Q279" i="45"/>
  <c r="D280" i="45"/>
  <c r="E280" i="45"/>
  <c r="F280" i="45"/>
  <c r="G280" i="45"/>
  <c r="H280" i="45"/>
  <c r="I280" i="45"/>
  <c r="J280" i="45"/>
  <c r="K280" i="45"/>
  <c r="L280" i="45"/>
  <c r="M280" i="45"/>
  <c r="N280" i="45"/>
  <c r="O280" i="45"/>
  <c r="P280" i="45"/>
  <c r="Q280" i="45"/>
  <c r="D281" i="45"/>
  <c r="E281" i="45"/>
  <c r="F281" i="45"/>
  <c r="G281" i="45"/>
  <c r="H281" i="45"/>
  <c r="I281" i="45"/>
  <c r="J281" i="45"/>
  <c r="K281" i="45"/>
  <c r="L281" i="45"/>
  <c r="M281" i="45"/>
  <c r="N281" i="45"/>
  <c r="O281" i="45"/>
  <c r="P281" i="45"/>
  <c r="Q281" i="45"/>
  <c r="D282" i="45"/>
  <c r="E282" i="45"/>
  <c r="F282" i="45"/>
  <c r="G282" i="45"/>
  <c r="H282" i="45"/>
  <c r="I282" i="45"/>
  <c r="J282" i="45"/>
  <c r="K282" i="45"/>
  <c r="L282" i="45"/>
  <c r="M282" i="45"/>
  <c r="N282" i="45"/>
  <c r="O282" i="45"/>
  <c r="P282" i="45"/>
  <c r="Q282" i="45"/>
  <c r="D283" i="45"/>
  <c r="E283" i="45"/>
  <c r="F283" i="45"/>
  <c r="G283" i="45"/>
  <c r="H283" i="45"/>
  <c r="I283" i="45"/>
  <c r="J283" i="45"/>
  <c r="K283" i="45"/>
  <c r="L283" i="45"/>
  <c r="M283" i="45"/>
  <c r="N283" i="45"/>
  <c r="O283" i="45"/>
  <c r="P283" i="45"/>
  <c r="Q283" i="45"/>
  <c r="D284" i="45"/>
  <c r="E284" i="45"/>
  <c r="F284" i="45"/>
  <c r="G284" i="45"/>
  <c r="H284" i="45"/>
  <c r="I284" i="45"/>
  <c r="J284" i="45"/>
  <c r="K284" i="45"/>
  <c r="L284" i="45"/>
  <c r="M284" i="45"/>
  <c r="N284" i="45"/>
  <c r="O284" i="45"/>
  <c r="P284" i="45"/>
  <c r="Q284" i="45"/>
  <c r="E278" i="45"/>
  <c r="F278" i="45"/>
  <c r="G278" i="45"/>
  <c r="H278" i="45"/>
  <c r="I278" i="45"/>
  <c r="J278" i="45"/>
  <c r="K278" i="45"/>
  <c r="L278" i="45"/>
  <c r="M278" i="45"/>
  <c r="N278" i="45"/>
  <c r="O278" i="45"/>
  <c r="P278" i="45"/>
  <c r="Q278" i="45"/>
  <c r="D278" i="45"/>
  <c r="D159" i="45"/>
  <c r="E159" i="45"/>
  <c r="F159" i="45"/>
  <c r="G159" i="45"/>
  <c r="H159" i="45"/>
  <c r="I159" i="45"/>
  <c r="J159" i="45"/>
  <c r="K159" i="45"/>
  <c r="L159" i="45"/>
  <c r="M159" i="45"/>
  <c r="N159" i="45"/>
  <c r="O159" i="45"/>
  <c r="P159" i="45"/>
  <c r="Q159" i="45"/>
  <c r="D160" i="45"/>
  <c r="E160" i="45"/>
  <c r="F160" i="45"/>
  <c r="G160" i="45"/>
  <c r="H160" i="45"/>
  <c r="I160" i="45"/>
  <c r="J160" i="45"/>
  <c r="K160" i="45"/>
  <c r="L160" i="45"/>
  <c r="M160" i="45"/>
  <c r="N160" i="45"/>
  <c r="O160" i="45"/>
  <c r="P160" i="45"/>
  <c r="Q160" i="45"/>
  <c r="D161" i="45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D162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D163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D164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E158" i="45"/>
  <c r="F158" i="45"/>
  <c r="G158" i="45"/>
  <c r="H158" i="45"/>
  <c r="I158" i="45"/>
  <c r="J158" i="45"/>
  <c r="K158" i="45"/>
  <c r="L158" i="45"/>
  <c r="M158" i="45"/>
  <c r="N158" i="45"/>
  <c r="O158" i="45"/>
  <c r="P158" i="45"/>
  <c r="Q158" i="45"/>
  <c r="D158" i="45"/>
  <c r="D39" i="45"/>
  <c r="E39" i="45"/>
  <c r="F39" i="45"/>
  <c r="G39" i="45"/>
  <c r="H39" i="45"/>
  <c r="I39" i="45"/>
  <c r="J39" i="45"/>
  <c r="K39" i="45"/>
  <c r="L39" i="45"/>
  <c r="M39" i="45"/>
  <c r="N39" i="45"/>
  <c r="O39" i="45"/>
  <c r="P39" i="45"/>
  <c r="Q39" i="45"/>
  <c r="D40" i="45"/>
  <c r="E40" i="45"/>
  <c r="F40" i="45"/>
  <c r="G40" i="45"/>
  <c r="H40" i="45"/>
  <c r="I40" i="45"/>
  <c r="J40" i="45"/>
  <c r="K40" i="45"/>
  <c r="L40" i="45"/>
  <c r="M40" i="45"/>
  <c r="N40" i="45"/>
  <c r="O40" i="45"/>
  <c r="P40" i="45"/>
  <c r="Q40" i="45"/>
  <c r="D41" i="45"/>
  <c r="E41" i="45"/>
  <c r="F41" i="45"/>
  <c r="G41" i="45"/>
  <c r="H41" i="45"/>
  <c r="I41" i="45"/>
  <c r="J41" i="45"/>
  <c r="K41" i="45"/>
  <c r="L41" i="45"/>
  <c r="M41" i="45"/>
  <c r="N41" i="45"/>
  <c r="O41" i="45"/>
  <c r="P41" i="45"/>
  <c r="Q41" i="45"/>
  <c r="D42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D43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4" i="45"/>
  <c r="E44" i="45"/>
  <c r="F44" i="45"/>
  <c r="G44" i="45"/>
  <c r="H44" i="45"/>
  <c r="I44" i="45"/>
  <c r="J44" i="45"/>
  <c r="K44" i="45"/>
  <c r="L44" i="45"/>
  <c r="M44" i="45"/>
  <c r="N44" i="45"/>
  <c r="O44" i="45"/>
  <c r="P44" i="45"/>
  <c r="Q44" i="45"/>
  <c r="E38" i="45"/>
  <c r="F38" i="45"/>
  <c r="G38" i="45"/>
  <c r="H38" i="45"/>
  <c r="I38" i="45"/>
  <c r="J38" i="45"/>
  <c r="K38" i="45"/>
  <c r="L38" i="45"/>
  <c r="M38" i="45"/>
  <c r="N38" i="45"/>
  <c r="O38" i="45"/>
  <c r="P38" i="45"/>
  <c r="Q38" i="45"/>
  <c r="D38" i="45"/>
  <c r="D257" i="50"/>
  <c r="E257" i="50"/>
  <c r="F257" i="50"/>
  <c r="G257" i="50"/>
  <c r="H257" i="50"/>
  <c r="I257" i="50"/>
  <c r="J257" i="50"/>
  <c r="K257" i="50"/>
  <c r="L257" i="50"/>
  <c r="M257" i="50"/>
  <c r="N257" i="50"/>
  <c r="O257" i="50"/>
  <c r="P257" i="50"/>
  <c r="Q257" i="50"/>
  <c r="D258" i="50"/>
  <c r="E258" i="50"/>
  <c r="F258" i="50"/>
  <c r="G258" i="50"/>
  <c r="H258" i="50"/>
  <c r="I258" i="50"/>
  <c r="J258" i="50"/>
  <c r="K258" i="50"/>
  <c r="L258" i="50"/>
  <c r="M258" i="50"/>
  <c r="N258" i="50"/>
  <c r="O258" i="50"/>
  <c r="P258" i="50"/>
  <c r="Q258" i="50"/>
  <c r="D259" i="50"/>
  <c r="E259" i="50"/>
  <c r="F259" i="50"/>
  <c r="G259" i="50"/>
  <c r="H259" i="50"/>
  <c r="I259" i="50"/>
  <c r="J259" i="50"/>
  <c r="K259" i="50"/>
  <c r="L259" i="50"/>
  <c r="M259" i="50"/>
  <c r="N259" i="50"/>
  <c r="O259" i="50"/>
  <c r="P259" i="50"/>
  <c r="Q259" i="50"/>
  <c r="D260" i="50"/>
  <c r="E260" i="50"/>
  <c r="F260" i="50"/>
  <c r="G260" i="50"/>
  <c r="H260" i="50"/>
  <c r="I260" i="50"/>
  <c r="J260" i="50"/>
  <c r="K260" i="50"/>
  <c r="L260" i="50"/>
  <c r="M260" i="50"/>
  <c r="N260" i="50"/>
  <c r="O260" i="50"/>
  <c r="P260" i="50"/>
  <c r="Q260" i="50"/>
  <c r="D261" i="50"/>
  <c r="E261" i="50"/>
  <c r="F261" i="50"/>
  <c r="G261" i="50"/>
  <c r="H261" i="50"/>
  <c r="I261" i="50"/>
  <c r="J261" i="50"/>
  <c r="K261" i="50"/>
  <c r="L261" i="50"/>
  <c r="M261" i="50"/>
  <c r="N261" i="50"/>
  <c r="O261" i="50"/>
  <c r="P261" i="50"/>
  <c r="Q261" i="50"/>
  <c r="D262" i="50"/>
  <c r="E262" i="50"/>
  <c r="F262" i="50"/>
  <c r="G262" i="50"/>
  <c r="H262" i="50"/>
  <c r="I262" i="50"/>
  <c r="J262" i="50"/>
  <c r="K262" i="50"/>
  <c r="L262" i="50"/>
  <c r="M262" i="50"/>
  <c r="N262" i="50"/>
  <c r="O262" i="50"/>
  <c r="P262" i="50"/>
  <c r="Q262" i="50"/>
  <c r="D263" i="50"/>
  <c r="E263" i="50"/>
  <c r="F263" i="50"/>
  <c r="G263" i="50"/>
  <c r="H263" i="50"/>
  <c r="I263" i="50"/>
  <c r="J263" i="50"/>
  <c r="K263" i="50"/>
  <c r="L263" i="50"/>
  <c r="M263" i="50"/>
  <c r="N263" i="50"/>
  <c r="O263" i="50"/>
  <c r="P263" i="50"/>
  <c r="Q263" i="50"/>
  <c r="D264" i="50"/>
  <c r="E264" i="50"/>
  <c r="F264" i="50"/>
  <c r="G264" i="50"/>
  <c r="H264" i="50"/>
  <c r="I264" i="50"/>
  <c r="J264" i="50"/>
  <c r="K264" i="50"/>
  <c r="L264" i="50"/>
  <c r="M264" i="50"/>
  <c r="N264" i="50"/>
  <c r="O264" i="50"/>
  <c r="P264" i="50"/>
  <c r="Q264" i="50"/>
  <c r="D265" i="50"/>
  <c r="E265" i="50"/>
  <c r="F265" i="50"/>
  <c r="G265" i="50"/>
  <c r="H265" i="50"/>
  <c r="I265" i="50"/>
  <c r="J265" i="50"/>
  <c r="K265" i="50"/>
  <c r="L265" i="50"/>
  <c r="M265" i="50"/>
  <c r="N265" i="50"/>
  <c r="O265" i="50"/>
  <c r="P265" i="50"/>
  <c r="Q265" i="50"/>
  <c r="D266" i="50"/>
  <c r="E266" i="50"/>
  <c r="F266" i="50"/>
  <c r="G266" i="50"/>
  <c r="H266" i="50"/>
  <c r="I266" i="50"/>
  <c r="J266" i="50"/>
  <c r="K266" i="50"/>
  <c r="L266" i="50"/>
  <c r="M266" i="50"/>
  <c r="N266" i="50"/>
  <c r="O266" i="50"/>
  <c r="P266" i="50"/>
  <c r="Q266" i="50"/>
  <c r="D267" i="50"/>
  <c r="E267" i="50"/>
  <c r="F267" i="50"/>
  <c r="G267" i="50"/>
  <c r="H267" i="50"/>
  <c r="I267" i="50"/>
  <c r="J267" i="50"/>
  <c r="K267" i="50"/>
  <c r="L267" i="50"/>
  <c r="M267" i="50"/>
  <c r="N267" i="50"/>
  <c r="O267" i="50"/>
  <c r="P267" i="50"/>
  <c r="Q267" i="50"/>
  <c r="D268" i="50"/>
  <c r="E268" i="50"/>
  <c r="F268" i="50"/>
  <c r="G268" i="50"/>
  <c r="H268" i="50"/>
  <c r="I268" i="50"/>
  <c r="J268" i="50"/>
  <c r="K268" i="50"/>
  <c r="L268" i="50"/>
  <c r="M268" i="50"/>
  <c r="N268" i="50"/>
  <c r="O268" i="50"/>
  <c r="P268" i="50"/>
  <c r="Q268" i="50"/>
  <c r="D269" i="50"/>
  <c r="E269" i="50"/>
  <c r="F269" i="50"/>
  <c r="G269" i="50"/>
  <c r="H269" i="50"/>
  <c r="I269" i="50"/>
  <c r="J269" i="50"/>
  <c r="K269" i="50"/>
  <c r="L269" i="50"/>
  <c r="M269" i="50"/>
  <c r="N269" i="50"/>
  <c r="O269" i="50"/>
  <c r="P269" i="50"/>
  <c r="Q269" i="50"/>
  <c r="D270" i="50"/>
  <c r="E270" i="50"/>
  <c r="F270" i="50"/>
  <c r="G270" i="50"/>
  <c r="H270" i="50"/>
  <c r="I270" i="50"/>
  <c r="J270" i="50"/>
  <c r="K270" i="50"/>
  <c r="L270" i="50"/>
  <c r="M270" i="50"/>
  <c r="N270" i="50"/>
  <c r="O270" i="50"/>
  <c r="P270" i="50"/>
  <c r="Q270" i="50"/>
  <c r="D271" i="50"/>
  <c r="E271" i="50"/>
  <c r="F271" i="50"/>
  <c r="G271" i="50"/>
  <c r="H271" i="50"/>
  <c r="I271" i="50"/>
  <c r="J271" i="50"/>
  <c r="K271" i="50"/>
  <c r="L271" i="50"/>
  <c r="M271" i="50"/>
  <c r="N271" i="50"/>
  <c r="O271" i="50"/>
  <c r="P271" i="50"/>
  <c r="Q271" i="50"/>
  <c r="D272" i="50"/>
  <c r="E272" i="50"/>
  <c r="F272" i="50"/>
  <c r="G272" i="50"/>
  <c r="H272" i="50"/>
  <c r="I272" i="50"/>
  <c r="J272" i="50"/>
  <c r="K272" i="50"/>
  <c r="L272" i="50"/>
  <c r="M272" i="50"/>
  <c r="N272" i="50"/>
  <c r="O272" i="50"/>
  <c r="P272" i="50"/>
  <c r="Q272" i="50"/>
  <c r="D273" i="50"/>
  <c r="E273" i="50"/>
  <c r="F273" i="50"/>
  <c r="G273" i="50"/>
  <c r="H273" i="50"/>
  <c r="I273" i="50"/>
  <c r="J273" i="50"/>
  <c r="K273" i="50"/>
  <c r="L273" i="50"/>
  <c r="M273" i="50"/>
  <c r="N273" i="50"/>
  <c r="O273" i="50"/>
  <c r="P273" i="50"/>
  <c r="Q273" i="50"/>
  <c r="D274" i="50"/>
  <c r="E274" i="50"/>
  <c r="F274" i="50"/>
  <c r="G274" i="50"/>
  <c r="H274" i="50"/>
  <c r="I274" i="50"/>
  <c r="J274" i="50"/>
  <c r="K274" i="50"/>
  <c r="L274" i="50"/>
  <c r="M274" i="50"/>
  <c r="N274" i="50"/>
  <c r="O274" i="50"/>
  <c r="P274" i="50"/>
  <c r="Q274" i="50"/>
  <c r="E256" i="50"/>
  <c r="F256" i="50"/>
  <c r="G256" i="50"/>
  <c r="H256" i="50"/>
  <c r="I256" i="50"/>
  <c r="J256" i="50"/>
  <c r="K256" i="50"/>
  <c r="L256" i="50"/>
  <c r="M256" i="50"/>
  <c r="N256" i="50"/>
  <c r="O256" i="50"/>
  <c r="P256" i="50"/>
  <c r="Q256" i="50"/>
  <c r="D256" i="50"/>
  <c r="D138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D139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D140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D141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D142" i="50"/>
  <c r="E142" i="50"/>
  <c r="F142" i="50"/>
  <c r="G142" i="50"/>
  <c r="H142" i="50"/>
  <c r="I142" i="50"/>
  <c r="J142" i="50"/>
  <c r="K142" i="50"/>
  <c r="L142" i="50"/>
  <c r="M142" i="50"/>
  <c r="N142" i="50"/>
  <c r="O142" i="50"/>
  <c r="P142" i="50"/>
  <c r="Q142" i="50"/>
  <c r="D143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D144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D145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D146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D147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D148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D149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D150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D151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D152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D153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D154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D155" i="50"/>
  <c r="E155" i="50"/>
  <c r="F155" i="50"/>
  <c r="G155" i="50"/>
  <c r="H155" i="50"/>
  <c r="I155" i="50"/>
  <c r="J155" i="50"/>
  <c r="K155" i="50"/>
  <c r="L155" i="50"/>
  <c r="M155" i="50"/>
  <c r="N155" i="50"/>
  <c r="O155" i="50"/>
  <c r="P155" i="50"/>
  <c r="Q155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D137" i="50"/>
  <c r="D18" i="50"/>
  <c r="E18" i="50"/>
  <c r="F18" i="50"/>
  <c r="G18" i="50"/>
  <c r="H18" i="50"/>
  <c r="I18" i="50"/>
  <c r="J18" i="50"/>
  <c r="K18" i="50"/>
  <c r="L18" i="50"/>
  <c r="M18" i="50"/>
  <c r="N18" i="50"/>
  <c r="O18" i="50"/>
  <c r="P18" i="50"/>
  <c r="Q18" i="50"/>
  <c r="D19" i="50"/>
  <c r="E19" i="50"/>
  <c r="F19" i="50"/>
  <c r="G19" i="50"/>
  <c r="H19" i="50"/>
  <c r="I19" i="50"/>
  <c r="J19" i="50"/>
  <c r="K19" i="50"/>
  <c r="L19" i="50"/>
  <c r="M19" i="50"/>
  <c r="N19" i="50"/>
  <c r="O19" i="50"/>
  <c r="P19" i="50"/>
  <c r="Q19" i="50"/>
  <c r="D20" i="50"/>
  <c r="E20" i="50"/>
  <c r="F20" i="50"/>
  <c r="G20" i="50"/>
  <c r="H20" i="50"/>
  <c r="I20" i="50"/>
  <c r="J20" i="50"/>
  <c r="K20" i="50"/>
  <c r="L20" i="50"/>
  <c r="M20" i="50"/>
  <c r="N20" i="50"/>
  <c r="O20" i="50"/>
  <c r="P20" i="50"/>
  <c r="Q20" i="50"/>
  <c r="D21" i="50"/>
  <c r="E21" i="50"/>
  <c r="F21" i="50"/>
  <c r="G21" i="50"/>
  <c r="H21" i="50"/>
  <c r="I21" i="50"/>
  <c r="J21" i="50"/>
  <c r="K21" i="50"/>
  <c r="L21" i="50"/>
  <c r="M21" i="50"/>
  <c r="N21" i="50"/>
  <c r="O21" i="50"/>
  <c r="P21" i="50"/>
  <c r="Q21" i="50"/>
  <c r="D22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D23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D24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D25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D26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D27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D28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D29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D30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D31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D32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D33" i="50"/>
  <c r="E33" i="50"/>
  <c r="F33" i="50"/>
  <c r="G33" i="50"/>
  <c r="H33" i="50"/>
  <c r="I33" i="50"/>
  <c r="J33" i="50"/>
  <c r="K33" i="50"/>
  <c r="L33" i="50"/>
  <c r="M33" i="50"/>
  <c r="N33" i="50"/>
  <c r="O33" i="50"/>
  <c r="P33" i="50"/>
  <c r="Q33" i="50"/>
  <c r="D34" i="50"/>
  <c r="E34" i="50"/>
  <c r="F34" i="50"/>
  <c r="G34" i="50"/>
  <c r="H34" i="50"/>
  <c r="I34" i="50"/>
  <c r="J34" i="50"/>
  <c r="K34" i="50"/>
  <c r="L34" i="50"/>
  <c r="M34" i="50"/>
  <c r="N34" i="50"/>
  <c r="O34" i="50"/>
  <c r="P34" i="50"/>
  <c r="Q34" i="50"/>
  <c r="D35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17" i="50"/>
  <c r="F17" i="50"/>
  <c r="G17" i="50"/>
  <c r="H17" i="50"/>
  <c r="I17" i="50"/>
  <c r="J17" i="50"/>
  <c r="K17" i="50"/>
  <c r="L17" i="50"/>
  <c r="M17" i="50"/>
  <c r="N17" i="50"/>
  <c r="O17" i="50"/>
  <c r="P17" i="50"/>
  <c r="Q17" i="50"/>
  <c r="D17" i="50"/>
  <c r="D260" i="49"/>
  <c r="E260" i="49"/>
  <c r="F260" i="49"/>
  <c r="G260" i="49"/>
  <c r="H260" i="49"/>
  <c r="I260" i="49"/>
  <c r="J260" i="49"/>
  <c r="K260" i="49"/>
  <c r="L260" i="49"/>
  <c r="M260" i="49"/>
  <c r="N260" i="49"/>
  <c r="O260" i="49"/>
  <c r="P260" i="49"/>
  <c r="Q260" i="49"/>
  <c r="D261" i="49"/>
  <c r="E261" i="49"/>
  <c r="F261" i="49"/>
  <c r="G261" i="49"/>
  <c r="H261" i="49"/>
  <c r="I261" i="49"/>
  <c r="J261" i="49"/>
  <c r="K261" i="49"/>
  <c r="L261" i="49"/>
  <c r="M261" i="49"/>
  <c r="N261" i="49"/>
  <c r="O261" i="49"/>
  <c r="P261" i="49"/>
  <c r="Q261" i="49"/>
  <c r="D262" i="49"/>
  <c r="E262" i="49"/>
  <c r="F262" i="49"/>
  <c r="G262" i="49"/>
  <c r="H262" i="49"/>
  <c r="I262" i="49"/>
  <c r="J262" i="49"/>
  <c r="K262" i="49"/>
  <c r="L262" i="49"/>
  <c r="M262" i="49"/>
  <c r="N262" i="49"/>
  <c r="O262" i="49"/>
  <c r="P262" i="49"/>
  <c r="Q262" i="49"/>
  <c r="D263" i="49"/>
  <c r="E263" i="49"/>
  <c r="F263" i="49"/>
  <c r="G263" i="49"/>
  <c r="H263" i="49"/>
  <c r="I263" i="49"/>
  <c r="J263" i="49"/>
  <c r="K263" i="49"/>
  <c r="L263" i="49"/>
  <c r="M263" i="49"/>
  <c r="N263" i="49"/>
  <c r="O263" i="49"/>
  <c r="P263" i="49"/>
  <c r="Q263" i="49"/>
  <c r="D264" i="49"/>
  <c r="E264" i="49"/>
  <c r="F264" i="49"/>
  <c r="G264" i="49"/>
  <c r="H264" i="49"/>
  <c r="I264" i="49"/>
  <c r="J264" i="49"/>
  <c r="K264" i="49"/>
  <c r="L264" i="49"/>
  <c r="M264" i="49"/>
  <c r="N264" i="49"/>
  <c r="O264" i="49"/>
  <c r="P264" i="49"/>
  <c r="Q264" i="49"/>
  <c r="D265" i="49"/>
  <c r="E265" i="49"/>
  <c r="F265" i="49"/>
  <c r="G265" i="49"/>
  <c r="H265" i="49"/>
  <c r="I265" i="49"/>
  <c r="J265" i="49"/>
  <c r="K265" i="49"/>
  <c r="L265" i="49"/>
  <c r="M265" i="49"/>
  <c r="N265" i="49"/>
  <c r="O265" i="49"/>
  <c r="P265" i="49"/>
  <c r="Q265" i="49"/>
  <c r="D266" i="49"/>
  <c r="E266" i="49"/>
  <c r="F266" i="49"/>
  <c r="G266" i="49"/>
  <c r="H266" i="49"/>
  <c r="I266" i="49"/>
  <c r="J266" i="49"/>
  <c r="K266" i="49"/>
  <c r="L266" i="49"/>
  <c r="M266" i="49"/>
  <c r="N266" i="49"/>
  <c r="O266" i="49"/>
  <c r="P266" i="49"/>
  <c r="Q266" i="49"/>
  <c r="D267" i="49"/>
  <c r="E267" i="49"/>
  <c r="F267" i="49"/>
  <c r="G267" i="49"/>
  <c r="H267" i="49"/>
  <c r="I267" i="49"/>
  <c r="J267" i="49"/>
  <c r="K267" i="49"/>
  <c r="L267" i="49"/>
  <c r="M267" i="49"/>
  <c r="N267" i="49"/>
  <c r="O267" i="49"/>
  <c r="P267" i="49"/>
  <c r="Q267" i="49"/>
  <c r="D268" i="49"/>
  <c r="E268" i="49"/>
  <c r="F268" i="49"/>
  <c r="G268" i="49"/>
  <c r="H268" i="49"/>
  <c r="I268" i="49"/>
  <c r="J268" i="49"/>
  <c r="K268" i="49"/>
  <c r="L268" i="49"/>
  <c r="M268" i="49"/>
  <c r="N268" i="49"/>
  <c r="O268" i="49"/>
  <c r="P268" i="49"/>
  <c r="Q268" i="49"/>
  <c r="D269" i="49"/>
  <c r="E269" i="49"/>
  <c r="F269" i="49"/>
  <c r="G269" i="49"/>
  <c r="H269" i="49"/>
  <c r="I269" i="49"/>
  <c r="J269" i="49"/>
  <c r="K269" i="49"/>
  <c r="L269" i="49"/>
  <c r="M269" i="49"/>
  <c r="N269" i="49"/>
  <c r="O269" i="49"/>
  <c r="P269" i="49"/>
  <c r="Q269" i="49"/>
  <c r="D270" i="49"/>
  <c r="E270" i="49"/>
  <c r="F270" i="49"/>
  <c r="G270" i="49"/>
  <c r="H270" i="49"/>
  <c r="I270" i="49"/>
  <c r="J270" i="49"/>
  <c r="K270" i="49"/>
  <c r="L270" i="49"/>
  <c r="M270" i="49"/>
  <c r="N270" i="49"/>
  <c r="O270" i="49"/>
  <c r="P270" i="49"/>
  <c r="Q270" i="49"/>
  <c r="D271" i="49"/>
  <c r="E271" i="49"/>
  <c r="F271" i="49"/>
  <c r="G271" i="49"/>
  <c r="H271" i="49"/>
  <c r="I271" i="49"/>
  <c r="J271" i="49"/>
  <c r="K271" i="49"/>
  <c r="L271" i="49"/>
  <c r="M271" i="49"/>
  <c r="N271" i="49"/>
  <c r="O271" i="49"/>
  <c r="P271" i="49"/>
  <c r="Q271" i="49"/>
  <c r="D272" i="49"/>
  <c r="E272" i="49"/>
  <c r="F272" i="49"/>
  <c r="G272" i="49"/>
  <c r="H272" i="49"/>
  <c r="I272" i="49"/>
  <c r="J272" i="49"/>
  <c r="K272" i="49"/>
  <c r="L272" i="49"/>
  <c r="M272" i="49"/>
  <c r="N272" i="49"/>
  <c r="O272" i="49"/>
  <c r="P272" i="49"/>
  <c r="Q272" i="49"/>
  <c r="D273" i="49"/>
  <c r="E273" i="49"/>
  <c r="F273" i="49"/>
  <c r="G273" i="49"/>
  <c r="H273" i="49"/>
  <c r="I273" i="49"/>
  <c r="J273" i="49"/>
  <c r="K273" i="49"/>
  <c r="L273" i="49"/>
  <c r="M273" i="49"/>
  <c r="N273" i="49"/>
  <c r="O273" i="49"/>
  <c r="P273" i="49"/>
  <c r="Q273" i="49"/>
  <c r="D274" i="49"/>
  <c r="E274" i="49"/>
  <c r="F274" i="49"/>
  <c r="G274" i="49"/>
  <c r="H274" i="49"/>
  <c r="I274" i="49"/>
  <c r="J274" i="49"/>
  <c r="K274" i="49"/>
  <c r="L274" i="49"/>
  <c r="M274" i="49"/>
  <c r="N274" i="49"/>
  <c r="O274" i="49"/>
  <c r="P274" i="49"/>
  <c r="Q274" i="49"/>
  <c r="D275" i="49"/>
  <c r="E275" i="49"/>
  <c r="F275" i="49"/>
  <c r="G275" i="49"/>
  <c r="H275" i="49"/>
  <c r="I275" i="49"/>
  <c r="J275" i="49"/>
  <c r="K275" i="49"/>
  <c r="L275" i="49"/>
  <c r="M275" i="49"/>
  <c r="N275" i="49"/>
  <c r="O275" i="49"/>
  <c r="P275" i="49"/>
  <c r="Q275" i="49"/>
  <c r="D276" i="49"/>
  <c r="E276" i="49"/>
  <c r="F276" i="49"/>
  <c r="G276" i="49"/>
  <c r="H276" i="49"/>
  <c r="I276" i="49"/>
  <c r="J276" i="49"/>
  <c r="K276" i="49"/>
  <c r="L276" i="49"/>
  <c r="M276" i="49"/>
  <c r="N276" i="49"/>
  <c r="O276" i="49"/>
  <c r="P276" i="49"/>
  <c r="Q276" i="49"/>
  <c r="D277" i="49"/>
  <c r="E277" i="49"/>
  <c r="F277" i="49"/>
  <c r="G277" i="49"/>
  <c r="H277" i="49"/>
  <c r="I277" i="49"/>
  <c r="J277" i="49"/>
  <c r="K277" i="49"/>
  <c r="L277" i="49"/>
  <c r="M277" i="49"/>
  <c r="N277" i="49"/>
  <c r="O277" i="49"/>
  <c r="P277" i="49"/>
  <c r="Q277" i="49"/>
  <c r="E259" i="49"/>
  <c r="F259" i="49"/>
  <c r="G259" i="49"/>
  <c r="H259" i="49"/>
  <c r="I259" i="49"/>
  <c r="J259" i="49"/>
  <c r="K259" i="49"/>
  <c r="L259" i="49"/>
  <c r="M259" i="49"/>
  <c r="N259" i="49"/>
  <c r="O259" i="49"/>
  <c r="P259" i="49"/>
  <c r="Q259" i="49"/>
  <c r="D259" i="49"/>
  <c r="D140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D141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D142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D143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D144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D145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D146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D147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D148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D149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D150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D151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D152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D153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D154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D155" i="49"/>
  <c r="E155" i="49"/>
  <c r="F155" i="49"/>
  <c r="G155" i="49"/>
  <c r="H155" i="49"/>
  <c r="I155" i="49"/>
  <c r="J155" i="49"/>
  <c r="K155" i="49"/>
  <c r="L155" i="49"/>
  <c r="M155" i="49"/>
  <c r="N155" i="49"/>
  <c r="O155" i="49"/>
  <c r="P155" i="49"/>
  <c r="Q155" i="49"/>
  <c r="D156" i="49"/>
  <c r="E156" i="49"/>
  <c r="F156" i="49"/>
  <c r="G156" i="49"/>
  <c r="H156" i="49"/>
  <c r="I156" i="49"/>
  <c r="J156" i="49"/>
  <c r="K156" i="49"/>
  <c r="L156" i="49"/>
  <c r="M156" i="49"/>
  <c r="N156" i="49"/>
  <c r="O156" i="49"/>
  <c r="P156" i="49"/>
  <c r="Q156" i="49"/>
  <c r="D157" i="49"/>
  <c r="E157" i="49"/>
  <c r="F157" i="49"/>
  <c r="G157" i="49"/>
  <c r="H157" i="49"/>
  <c r="I157" i="49"/>
  <c r="J157" i="49"/>
  <c r="K157" i="49"/>
  <c r="L157" i="49"/>
  <c r="M157" i="49"/>
  <c r="N157" i="49"/>
  <c r="O157" i="49"/>
  <c r="P157" i="49"/>
  <c r="Q157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D139" i="49"/>
  <c r="D20" i="49"/>
  <c r="E20" i="49"/>
  <c r="F20" i="49"/>
  <c r="G20" i="49"/>
  <c r="H20" i="49"/>
  <c r="I20" i="49"/>
  <c r="J20" i="49"/>
  <c r="K20" i="49"/>
  <c r="L20" i="49"/>
  <c r="M20" i="49"/>
  <c r="N20" i="49"/>
  <c r="O20" i="49"/>
  <c r="P20" i="49"/>
  <c r="Q20" i="49"/>
  <c r="D21" i="49"/>
  <c r="E21" i="49"/>
  <c r="F21" i="49"/>
  <c r="G21" i="49"/>
  <c r="H21" i="49"/>
  <c r="I21" i="49"/>
  <c r="J21" i="49"/>
  <c r="K21" i="49"/>
  <c r="L21" i="49"/>
  <c r="M21" i="49"/>
  <c r="N21" i="49"/>
  <c r="O21" i="49"/>
  <c r="P21" i="49"/>
  <c r="Q21" i="49"/>
  <c r="D22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D23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D24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D25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D26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D27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D28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D29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D30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D31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D32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D33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D34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D35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D36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D37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E19" i="49"/>
  <c r="F19" i="49"/>
  <c r="G19" i="49"/>
  <c r="H19" i="49"/>
  <c r="I19" i="49"/>
  <c r="J19" i="49"/>
  <c r="K19" i="49"/>
  <c r="L19" i="49"/>
  <c r="M19" i="49"/>
  <c r="N19" i="49"/>
  <c r="O19" i="49"/>
  <c r="P19" i="49"/>
  <c r="Q19" i="49"/>
  <c r="D19" i="49"/>
  <c r="D260" i="48"/>
  <c r="E260" i="48"/>
  <c r="F260" i="48"/>
  <c r="G260" i="48"/>
  <c r="H260" i="48"/>
  <c r="I260" i="48"/>
  <c r="J260" i="48"/>
  <c r="K260" i="48"/>
  <c r="L260" i="48"/>
  <c r="M260" i="48"/>
  <c r="N260" i="48"/>
  <c r="O260" i="48"/>
  <c r="P260" i="48"/>
  <c r="Q260" i="48"/>
  <c r="D261" i="48"/>
  <c r="E261" i="48"/>
  <c r="F261" i="48"/>
  <c r="G261" i="48"/>
  <c r="H261" i="48"/>
  <c r="I261" i="48"/>
  <c r="J261" i="48"/>
  <c r="K261" i="48"/>
  <c r="L261" i="48"/>
  <c r="M261" i="48"/>
  <c r="N261" i="48"/>
  <c r="O261" i="48"/>
  <c r="P261" i="48"/>
  <c r="Q261" i="48"/>
  <c r="D262" i="48"/>
  <c r="E262" i="48"/>
  <c r="F262" i="48"/>
  <c r="G262" i="48"/>
  <c r="H262" i="48"/>
  <c r="I262" i="48"/>
  <c r="J262" i="48"/>
  <c r="K262" i="48"/>
  <c r="L262" i="48"/>
  <c r="M262" i="48"/>
  <c r="N262" i="48"/>
  <c r="O262" i="48"/>
  <c r="P262" i="48"/>
  <c r="Q262" i="48"/>
  <c r="D263" i="48"/>
  <c r="E263" i="48"/>
  <c r="F263" i="48"/>
  <c r="G263" i="48"/>
  <c r="H263" i="48"/>
  <c r="I263" i="48"/>
  <c r="J263" i="48"/>
  <c r="K263" i="48"/>
  <c r="L263" i="48"/>
  <c r="M263" i="48"/>
  <c r="N263" i="48"/>
  <c r="O263" i="48"/>
  <c r="P263" i="48"/>
  <c r="Q263" i="48"/>
  <c r="D264" i="48"/>
  <c r="E264" i="48"/>
  <c r="F264" i="48"/>
  <c r="G264" i="48"/>
  <c r="H264" i="48"/>
  <c r="I264" i="48"/>
  <c r="J264" i="48"/>
  <c r="K264" i="48"/>
  <c r="L264" i="48"/>
  <c r="M264" i="48"/>
  <c r="N264" i="48"/>
  <c r="O264" i="48"/>
  <c r="P264" i="48"/>
  <c r="Q264" i="48"/>
  <c r="D265" i="48"/>
  <c r="E265" i="48"/>
  <c r="F265" i="48"/>
  <c r="G265" i="48"/>
  <c r="H265" i="48"/>
  <c r="I265" i="48"/>
  <c r="J265" i="48"/>
  <c r="K265" i="48"/>
  <c r="L265" i="48"/>
  <c r="M265" i="48"/>
  <c r="N265" i="48"/>
  <c r="O265" i="48"/>
  <c r="P265" i="48"/>
  <c r="Q265" i="48"/>
  <c r="D266" i="48"/>
  <c r="E266" i="48"/>
  <c r="F266" i="48"/>
  <c r="G266" i="48"/>
  <c r="H266" i="48"/>
  <c r="I266" i="48"/>
  <c r="J266" i="48"/>
  <c r="K266" i="48"/>
  <c r="L266" i="48"/>
  <c r="M266" i="48"/>
  <c r="N266" i="48"/>
  <c r="O266" i="48"/>
  <c r="P266" i="48"/>
  <c r="Q266" i="48"/>
  <c r="D267" i="48"/>
  <c r="E267" i="48"/>
  <c r="F267" i="48"/>
  <c r="G267" i="48"/>
  <c r="H267" i="48"/>
  <c r="I267" i="48"/>
  <c r="J267" i="48"/>
  <c r="K267" i="48"/>
  <c r="L267" i="48"/>
  <c r="M267" i="48"/>
  <c r="N267" i="48"/>
  <c r="O267" i="48"/>
  <c r="P267" i="48"/>
  <c r="Q267" i="48"/>
  <c r="D268" i="48"/>
  <c r="E268" i="48"/>
  <c r="F268" i="48"/>
  <c r="G268" i="48"/>
  <c r="H268" i="48"/>
  <c r="I268" i="48"/>
  <c r="J268" i="48"/>
  <c r="K268" i="48"/>
  <c r="L268" i="48"/>
  <c r="M268" i="48"/>
  <c r="N268" i="48"/>
  <c r="O268" i="48"/>
  <c r="P268" i="48"/>
  <c r="Q268" i="48"/>
  <c r="D269" i="48"/>
  <c r="E269" i="48"/>
  <c r="F269" i="48"/>
  <c r="G269" i="48"/>
  <c r="H269" i="48"/>
  <c r="I269" i="48"/>
  <c r="J269" i="48"/>
  <c r="K269" i="48"/>
  <c r="L269" i="48"/>
  <c r="M269" i="48"/>
  <c r="N269" i="48"/>
  <c r="O269" i="48"/>
  <c r="P269" i="48"/>
  <c r="Q269" i="48"/>
  <c r="D270" i="48"/>
  <c r="E270" i="48"/>
  <c r="F270" i="48"/>
  <c r="G270" i="48"/>
  <c r="H270" i="48"/>
  <c r="I270" i="48"/>
  <c r="J270" i="48"/>
  <c r="K270" i="48"/>
  <c r="L270" i="48"/>
  <c r="M270" i="48"/>
  <c r="N270" i="48"/>
  <c r="O270" i="48"/>
  <c r="P270" i="48"/>
  <c r="Q270" i="48"/>
  <c r="D271" i="48"/>
  <c r="E271" i="48"/>
  <c r="F271" i="48"/>
  <c r="G271" i="48"/>
  <c r="H271" i="48"/>
  <c r="I271" i="48"/>
  <c r="J271" i="48"/>
  <c r="K271" i="48"/>
  <c r="L271" i="48"/>
  <c r="M271" i="48"/>
  <c r="N271" i="48"/>
  <c r="O271" i="48"/>
  <c r="P271" i="48"/>
  <c r="Q271" i="48"/>
  <c r="D272" i="48"/>
  <c r="E272" i="48"/>
  <c r="F272" i="48"/>
  <c r="G272" i="48"/>
  <c r="H272" i="48"/>
  <c r="I272" i="48"/>
  <c r="J272" i="48"/>
  <c r="K272" i="48"/>
  <c r="L272" i="48"/>
  <c r="M272" i="48"/>
  <c r="N272" i="48"/>
  <c r="O272" i="48"/>
  <c r="P272" i="48"/>
  <c r="Q272" i="48"/>
  <c r="D273" i="48"/>
  <c r="E273" i="48"/>
  <c r="F273" i="48"/>
  <c r="G273" i="48"/>
  <c r="H273" i="48"/>
  <c r="I273" i="48"/>
  <c r="J273" i="48"/>
  <c r="K273" i="48"/>
  <c r="L273" i="48"/>
  <c r="M273" i="48"/>
  <c r="N273" i="48"/>
  <c r="O273" i="48"/>
  <c r="P273" i="48"/>
  <c r="Q273" i="48"/>
  <c r="D274" i="48"/>
  <c r="E274" i="48"/>
  <c r="F274" i="48"/>
  <c r="G274" i="48"/>
  <c r="H274" i="48"/>
  <c r="I274" i="48"/>
  <c r="J274" i="48"/>
  <c r="K274" i="48"/>
  <c r="L274" i="48"/>
  <c r="M274" i="48"/>
  <c r="N274" i="48"/>
  <c r="O274" i="48"/>
  <c r="P274" i="48"/>
  <c r="Q274" i="48"/>
  <c r="D275" i="48"/>
  <c r="E275" i="48"/>
  <c r="F275" i="48"/>
  <c r="G275" i="48"/>
  <c r="H275" i="48"/>
  <c r="I275" i="48"/>
  <c r="J275" i="48"/>
  <c r="K275" i="48"/>
  <c r="L275" i="48"/>
  <c r="M275" i="48"/>
  <c r="N275" i="48"/>
  <c r="O275" i="48"/>
  <c r="P275" i="48"/>
  <c r="Q275" i="48"/>
  <c r="D276" i="48"/>
  <c r="E276" i="48"/>
  <c r="F276" i="48"/>
  <c r="G276" i="48"/>
  <c r="H276" i="48"/>
  <c r="I276" i="48"/>
  <c r="J276" i="48"/>
  <c r="K276" i="48"/>
  <c r="L276" i="48"/>
  <c r="M276" i="48"/>
  <c r="N276" i="48"/>
  <c r="O276" i="48"/>
  <c r="P276" i="48"/>
  <c r="Q276" i="48"/>
  <c r="D277" i="48"/>
  <c r="E277" i="48"/>
  <c r="F277" i="48"/>
  <c r="G277" i="48"/>
  <c r="H277" i="48"/>
  <c r="I277" i="48"/>
  <c r="J277" i="48"/>
  <c r="K277" i="48"/>
  <c r="L277" i="48"/>
  <c r="M277" i="48"/>
  <c r="N277" i="48"/>
  <c r="O277" i="48"/>
  <c r="P277" i="48"/>
  <c r="Q277" i="48"/>
  <c r="E259" i="48"/>
  <c r="F259" i="48"/>
  <c r="G259" i="48"/>
  <c r="H259" i="48"/>
  <c r="I259" i="48"/>
  <c r="J259" i="48"/>
  <c r="K259" i="48"/>
  <c r="L259" i="48"/>
  <c r="M259" i="48"/>
  <c r="N259" i="48"/>
  <c r="O259" i="48"/>
  <c r="P259" i="48"/>
  <c r="Q259" i="48"/>
  <c r="D259" i="48"/>
  <c r="D140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D141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D142" i="48"/>
  <c r="E142" i="48"/>
  <c r="F142" i="48"/>
  <c r="G142" i="48"/>
  <c r="H142" i="48"/>
  <c r="I142" i="48"/>
  <c r="J142" i="48"/>
  <c r="K142" i="48"/>
  <c r="L142" i="48"/>
  <c r="M142" i="48"/>
  <c r="N142" i="48"/>
  <c r="O142" i="48"/>
  <c r="P142" i="48"/>
  <c r="Q142" i="48"/>
  <c r="D143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D144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D145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D146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D147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D148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D149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D150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D151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D152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D153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D154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D155" i="48"/>
  <c r="E155" i="48"/>
  <c r="F155" i="48"/>
  <c r="G155" i="48"/>
  <c r="H155" i="48"/>
  <c r="I155" i="48"/>
  <c r="J155" i="48"/>
  <c r="K155" i="48"/>
  <c r="L155" i="48"/>
  <c r="M155" i="48"/>
  <c r="N155" i="48"/>
  <c r="O155" i="48"/>
  <c r="P155" i="48"/>
  <c r="Q155" i="48"/>
  <c r="D156" i="48"/>
  <c r="E156" i="48"/>
  <c r="F156" i="48"/>
  <c r="G156" i="48"/>
  <c r="H156" i="48"/>
  <c r="I156" i="48"/>
  <c r="J156" i="48"/>
  <c r="K156" i="48"/>
  <c r="L156" i="48"/>
  <c r="M156" i="48"/>
  <c r="N156" i="48"/>
  <c r="O156" i="48"/>
  <c r="P156" i="48"/>
  <c r="Q156" i="48"/>
  <c r="D157" i="48"/>
  <c r="E157" i="48"/>
  <c r="F157" i="48"/>
  <c r="G157" i="48"/>
  <c r="H157" i="48"/>
  <c r="I157" i="48"/>
  <c r="J157" i="48"/>
  <c r="K157" i="48"/>
  <c r="L157" i="48"/>
  <c r="M157" i="48"/>
  <c r="N157" i="48"/>
  <c r="O157" i="48"/>
  <c r="P157" i="48"/>
  <c r="Q157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D139" i="48"/>
  <c r="D20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D21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D22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D23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D24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D25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D26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D27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D28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D29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D30" i="48"/>
  <c r="E30" i="48"/>
  <c r="F30" i="48"/>
  <c r="G30" i="48"/>
  <c r="H30" i="48"/>
  <c r="I30" i="48"/>
  <c r="J30" i="48"/>
  <c r="K30" i="48"/>
  <c r="L30" i="48"/>
  <c r="M30" i="48"/>
  <c r="N30" i="48"/>
  <c r="O30" i="48"/>
  <c r="P30" i="48"/>
  <c r="Q30" i="48"/>
  <c r="D31" i="48"/>
  <c r="E31" i="48"/>
  <c r="F31" i="48"/>
  <c r="G31" i="48"/>
  <c r="H31" i="48"/>
  <c r="I31" i="48"/>
  <c r="J31" i="48"/>
  <c r="K31" i="48"/>
  <c r="L31" i="48"/>
  <c r="M31" i="48"/>
  <c r="N31" i="48"/>
  <c r="O31" i="48"/>
  <c r="P31" i="48"/>
  <c r="Q31" i="48"/>
  <c r="D32" i="48"/>
  <c r="E32" i="48"/>
  <c r="F32" i="48"/>
  <c r="G32" i="48"/>
  <c r="H32" i="48"/>
  <c r="I32" i="48"/>
  <c r="J32" i="48"/>
  <c r="K32" i="48"/>
  <c r="L32" i="48"/>
  <c r="M32" i="48"/>
  <c r="N32" i="48"/>
  <c r="O32" i="48"/>
  <c r="P32" i="48"/>
  <c r="Q32" i="48"/>
  <c r="D33" i="48"/>
  <c r="E33" i="48"/>
  <c r="F33" i="48"/>
  <c r="G33" i="48"/>
  <c r="H33" i="48"/>
  <c r="I33" i="48"/>
  <c r="J33" i="48"/>
  <c r="K33" i="48"/>
  <c r="L33" i="48"/>
  <c r="M33" i="48"/>
  <c r="N33" i="48"/>
  <c r="O33" i="48"/>
  <c r="P33" i="48"/>
  <c r="Q33" i="48"/>
  <c r="D34" i="48"/>
  <c r="E34" i="48"/>
  <c r="F34" i="48"/>
  <c r="G34" i="48"/>
  <c r="H34" i="48"/>
  <c r="I34" i="48"/>
  <c r="J34" i="48"/>
  <c r="K34" i="48"/>
  <c r="L34" i="48"/>
  <c r="M34" i="48"/>
  <c r="N34" i="48"/>
  <c r="O34" i="48"/>
  <c r="P34" i="48"/>
  <c r="Q34" i="48"/>
  <c r="D35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D36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D37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D19" i="48"/>
  <c r="D260" i="47"/>
  <c r="E260" i="47"/>
  <c r="F260" i="47"/>
  <c r="G260" i="47"/>
  <c r="H260" i="47"/>
  <c r="I260" i="47"/>
  <c r="J260" i="47"/>
  <c r="K260" i="47"/>
  <c r="L260" i="47"/>
  <c r="M260" i="47"/>
  <c r="N260" i="47"/>
  <c r="O260" i="47"/>
  <c r="P260" i="47"/>
  <c r="Q260" i="47"/>
  <c r="D261" i="47"/>
  <c r="E261" i="47"/>
  <c r="F261" i="47"/>
  <c r="G261" i="47"/>
  <c r="H261" i="47"/>
  <c r="I261" i="47"/>
  <c r="J261" i="47"/>
  <c r="K261" i="47"/>
  <c r="L261" i="47"/>
  <c r="M261" i="47"/>
  <c r="N261" i="47"/>
  <c r="O261" i="47"/>
  <c r="P261" i="47"/>
  <c r="Q261" i="47"/>
  <c r="D262" i="47"/>
  <c r="E262" i="47"/>
  <c r="F262" i="47"/>
  <c r="G262" i="47"/>
  <c r="H262" i="47"/>
  <c r="I262" i="47"/>
  <c r="J262" i="47"/>
  <c r="K262" i="47"/>
  <c r="L262" i="47"/>
  <c r="M262" i="47"/>
  <c r="N262" i="47"/>
  <c r="O262" i="47"/>
  <c r="P262" i="47"/>
  <c r="Q262" i="47"/>
  <c r="D263" i="47"/>
  <c r="E263" i="47"/>
  <c r="F263" i="47"/>
  <c r="G263" i="47"/>
  <c r="H263" i="47"/>
  <c r="I263" i="47"/>
  <c r="J263" i="47"/>
  <c r="K263" i="47"/>
  <c r="L263" i="47"/>
  <c r="M263" i="47"/>
  <c r="N263" i="47"/>
  <c r="O263" i="47"/>
  <c r="P263" i="47"/>
  <c r="Q263" i="47"/>
  <c r="D264" i="47"/>
  <c r="E264" i="47"/>
  <c r="F264" i="47"/>
  <c r="G264" i="47"/>
  <c r="H264" i="47"/>
  <c r="I264" i="47"/>
  <c r="J264" i="47"/>
  <c r="K264" i="47"/>
  <c r="L264" i="47"/>
  <c r="M264" i="47"/>
  <c r="N264" i="47"/>
  <c r="O264" i="47"/>
  <c r="P264" i="47"/>
  <c r="Q264" i="47"/>
  <c r="D265" i="47"/>
  <c r="E265" i="47"/>
  <c r="F265" i="47"/>
  <c r="G265" i="47"/>
  <c r="H265" i="47"/>
  <c r="I265" i="47"/>
  <c r="J265" i="47"/>
  <c r="K265" i="47"/>
  <c r="L265" i="47"/>
  <c r="M265" i="47"/>
  <c r="N265" i="47"/>
  <c r="O265" i="47"/>
  <c r="P265" i="47"/>
  <c r="Q265" i="47"/>
  <c r="D266" i="47"/>
  <c r="E266" i="47"/>
  <c r="F266" i="47"/>
  <c r="G266" i="47"/>
  <c r="H266" i="47"/>
  <c r="I266" i="47"/>
  <c r="J266" i="47"/>
  <c r="K266" i="47"/>
  <c r="L266" i="47"/>
  <c r="M266" i="47"/>
  <c r="N266" i="47"/>
  <c r="O266" i="47"/>
  <c r="P266" i="47"/>
  <c r="Q266" i="47"/>
  <c r="D267" i="47"/>
  <c r="E267" i="47"/>
  <c r="F267" i="47"/>
  <c r="G267" i="47"/>
  <c r="H267" i="47"/>
  <c r="I267" i="47"/>
  <c r="J267" i="47"/>
  <c r="K267" i="47"/>
  <c r="L267" i="47"/>
  <c r="M267" i="47"/>
  <c r="N267" i="47"/>
  <c r="O267" i="47"/>
  <c r="P267" i="47"/>
  <c r="Q267" i="47"/>
  <c r="D268" i="47"/>
  <c r="E268" i="47"/>
  <c r="F268" i="47"/>
  <c r="G268" i="47"/>
  <c r="H268" i="47"/>
  <c r="I268" i="47"/>
  <c r="J268" i="47"/>
  <c r="K268" i="47"/>
  <c r="L268" i="47"/>
  <c r="M268" i="47"/>
  <c r="N268" i="47"/>
  <c r="O268" i="47"/>
  <c r="P268" i="47"/>
  <c r="Q268" i="47"/>
  <c r="D269" i="47"/>
  <c r="E269" i="47"/>
  <c r="F269" i="47"/>
  <c r="G269" i="47"/>
  <c r="H269" i="47"/>
  <c r="I269" i="47"/>
  <c r="J269" i="47"/>
  <c r="K269" i="47"/>
  <c r="L269" i="47"/>
  <c r="M269" i="47"/>
  <c r="N269" i="47"/>
  <c r="O269" i="47"/>
  <c r="P269" i="47"/>
  <c r="Q269" i="47"/>
  <c r="D270" i="47"/>
  <c r="E270" i="47"/>
  <c r="F270" i="47"/>
  <c r="G270" i="47"/>
  <c r="H270" i="47"/>
  <c r="I270" i="47"/>
  <c r="J270" i="47"/>
  <c r="K270" i="47"/>
  <c r="L270" i="47"/>
  <c r="M270" i="47"/>
  <c r="N270" i="47"/>
  <c r="O270" i="47"/>
  <c r="P270" i="47"/>
  <c r="Q270" i="47"/>
  <c r="D271" i="47"/>
  <c r="E271" i="47"/>
  <c r="F271" i="47"/>
  <c r="G271" i="47"/>
  <c r="H271" i="47"/>
  <c r="I271" i="47"/>
  <c r="J271" i="47"/>
  <c r="K271" i="47"/>
  <c r="L271" i="47"/>
  <c r="M271" i="47"/>
  <c r="N271" i="47"/>
  <c r="O271" i="47"/>
  <c r="P271" i="47"/>
  <c r="Q271" i="47"/>
  <c r="D272" i="47"/>
  <c r="E272" i="47"/>
  <c r="F272" i="47"/>
  <c r="G272" i="47"/>
  <c r="H272" i="47"/>
  <c r="I272" i="47"/>
  <c r="J272" i="47"/>
  <c r="K272" i="47"/>
  <c r="L272" i="47"/>
  <c r="M272" i="47"/>
  <c r="N272" i="47"/>
  <c r="O272" i="47"/>
  <c r="P272" i="47"/>
  <c r="Q272" i="47"/>
  <c r="D273" i="47"/>
  <c r="E273" i="47"/>
  <c r="F273" i="47"/>
  <c r="G273" i="47"/>
  <c r="H273" i="47"/>
  <c r="I273" i="47"/>
  <c r="J273" i="47"/>
  <c r="K273" i="47"/>
  <c r="L273" i="47"/>
  <c r="M273" i="47"/>
  <c r="N273" i="47"/>
  <c r="O273" i="47"/>
  <c r="P273" i="47"/>
  <c r="Q273" i="47"/>
  <c r="D274" i="47"/>
  <c r="E274" i="47"/>
  <c r="F274" i="47"/>
  <c r="G274" i="47"/>
  <c r="H274" i="47"/>
  <c r="I274" i="47"/>
  <c r="J274" i="47"/>
  <c r="K274" i="47"/>
  <c r="L274" i="47"/>
  <c r="M274" i="47"/>
  <c r="N274" i="47"/>
  <c r="O274" i="47"/>
  <c r="P274" i="47"/>
  <c r="Q274" i="47"/>
  <c r="D275" i="47"/>
  <c r="E275" i="47"/>
  <c r="F275" i="47"/>
  <c r="G275" i="47"/>
  <c r="H275" i="47"/>
  <c r="I275" i="47"/>
  <c r="J275" i="47"/>
  <c r="K275" i="47"/>
  <c r="L275" i="47"/>
  <c r="M275" i="47"/>
  <c r="N275" i="47"/>
  <c r="O275" i="47"/>
  <c r="P275" i="47"/>
  <c r="Q275" i="47"/>
  <c r="D276" i="47"/>
  <c r="E276" i="47"/>
  <c r="F276" i="47"/>
  <c r="G276" i="47"/>
  <c r="H276" i="47"/>
  <c r="I276" i="47"/>
  <c r="J276" i="47"/>
  <c r="K276" i="47"/>
  <c r="L276" i="47"/>
  <c r="M276" i="47"/>
  <c r="N276" i="47"/>
  <c r="O276" i="47"/>
  <c r="P276" i="47"/>
  <c r="Q276" i="47"/>
  <c r="D277" i="47"/>
  <c r="E277" i="47"/>
  <c r="F277" i="47"/>
  <c r="G277" i="47"/>
  <c r="H277" i="47"/>
  <c r="I277" i="47"/>
  <c r="J277" i="47"/>
  <c r="K277" i="47"/>
  <c r="L277" i="47"/>
  <c r="M277" i="47"/>
  <c r="N277" i="47"/>
  <c r="O277" i="47"/>
  <c r="P277" i="47"/>
  <c r="Q277" i="47"/>
  <c r="E259" i="47"/>
  <c r="F259" i="47"/>
  <c r="G259" i="47"/>
  <c r="H259" i="47"/>
  <c r="I259" i="47"/>
  <c r="J259" i="47"/>
  <c r="K259" i="47"/>
  <c r="L259" i="47"/>
  <c r="M259" i="47"/>
  <c r="N259" i="47"/>
  <c r="O259" i="47"/>
  <c r="P259" i="47"/>
  <c r="Q259" i="47"/>
  <c r="D259" i="47"/>
  <c r="D140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D141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D142" i="47"/>
  <c r="E142" i="47"/>
  <c r="F142" i="47"/>
  <c r="G142" i="47"/>
  <c r="H142" i="47"/>
  <c r="I142" i="47"/>
  <c r="J142" i="47"/>
  <c r="K142" i="47"/>
  <c r="L142" i="47"/>
  <c r="M142" i="47"/>
  <c r="N142" i="47"/>
  <c r="O142" i="47"/>
  <c r="P142" i="47"/>
  <c r="Q142" i="47"/>
  <c r="D143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D144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D145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D146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D147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D148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D149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D150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D151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D152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D153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D154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D155" i="47"/>
  <c r="E155" i="47"/>
  <c r="F155" i="47"/>
  <c r="G155" i="47"/>
  <c r="H155" i="47"/>
  <c r="I155" i="47"/>
  <c r="J155" i="47"/>
  <c r="K155" i="47"/>
  <c r="L155" i="47"/>
  <c r="M155" i="47"/>
  <c r="N155" i="47"/>
  <c r="O155" i="47"/>
  <c r="P155" i="47"/>
  <c r="Q155" i="47"/>
  <c r="D156" i="47"/>
  <c r="E156" i="47"/>
  <c r="F156" i="47"/>
  <c r="G156" i="47"/>
  <c r="H156" i="47"/>
  <c r="I156" i="47"/>
  <c r="J156" i="47"/>
  <c r="K156" i="47"/>
  <c r="L156" i="47"/>
  <c r="M156" i="47"/>
  <c r="N156" i="47"/>
  <c r="O156" i="47"/>
  <c r="P156" i="47"/>
  <c r="Q156" i="47"/>
  <c r="D157" i="47"/>
  <c r="E157" i="47"/>
  <c r="F157" i="47"/>
  <c r="G157" i="47"/>
  <c r="H157" i="47"/>
  <c r="I157" i="47"/>
  <c r="J157" i="47"/>
  <c r="K157" i="47"/>
  <c r="L157" i="47"/>
  <c r="M157" i="47"/>
  <c r="N157" i="47"/>
  <c r="O157" i="47"/>
  <c r="P157" i="47"/>
  <c r="Q157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D139" i="47"/>
  <c r="D20" i="47"/>
  <c r="E20" i="47"/>
  <c r="F20" i="47"/>
  <c r="G20" i="47"/>
  <c r="H20" i="47"/>
  <c r="I20" i="47"/>
  <c r="J20" i="47"/>
  <c r="K20" i="47"/>
  <c r="L20" i="47"/>
  <c r="M20" i="47"/>
  <c r="N20" i="47"/>
  <c r="O20" i="47"/>
  <c r="P20" i="47"/>
  <c r="Q20" i="47"/>
  <c r="D21" i="47"/>
  <c r="E21" i="47"/>
  <c r="F21" i="47"/>
  <c r="G21" i="47"/>
  <c r="H21" i="47"/>
  <c r="I21" i="47"/>
  <c r="J21" i="47"/>
  <c r="K21" i="47"/>
  <c r="L21" i="47"/>
  <c r="M21" i="47"/>
  <c r="N21" i="47"/>
  <c r="O21" i="47"/>
  <c r="P21" i="47"/>
  <c r="Q21" i="47"/>
  <c r="D22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D23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D24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D25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D26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D27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D28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D29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D30" i="47"/>
  <c r="E30" i="47"/>
  <c r="F30" i="47"/>
  <c r="G30" i="47"/>
  <c r="H30" i="47"/>
  <c r="I30" i="47"/>
  <c r="J30" i="47"/>
  <c r="K30" i="47"/>
  <c r="L30" i="47"/>
  <c r="M30" i="47"/>
  <c r="N30" i="47"/>
  <c r="O30" i="47"/>
  <c r="P30" i="47"/>
  <c r="Q30" i="47"/>
  <c r="D31" i="47"/>
  <c r="E31" i="47"/>
  <c r="F31" i="47"/>
  <c r="G31" i="47"/>
  <c r="H31" i="47"/>
  <c r="I31" i="47"/>
  <c r="J31" i="47"/>
  <c r="K31" i="47"/>
  <c r="L31" i="47"/>
  <c r="M31" i="47"/>
  <c r="N31" i="47"/>
  <c r="O31" i="47"/>
  <c r="P31" i="47"/>
  <c r="Q31" i="47"/>
  <c r="D32" i="47"/>
  <c r="E32" i="47"/>
  <c r="F32" i="47"/>
  <c r="G32" i="47"/>
  <c r="H32" i="47"/>
  <c r="I32" i="47"/>
  <c r="J32" i="47"/>
  <c r="K32" i="47"/>
  <c r="L32" i="47"/>
  <c r="M32" i="47"/>
  <c r="N32" i="47"/>
  <c r="O32" i="47"/>
  <c r="P32" i="47"/>
  <c r="Q32" i="47"/>
  <c r="D33" i="47"/>
  <c r="E33" i="47"/>
  <c r="F33" i="47"/>
  <c r="G33" i="47"/>
  <c r="H33" i="47"/>
  <c r="I33" i="47"/>
  <c r="J33" i="47"/>
  <c r="K33" i="47"/>
  <c r="L33" i="47"/>
  <c r="M33" i="47"/>
  <c r="N33" i="47"/>
  <c r="O33" i="47"/>
  <c r="P33" i="47"/>
  <c r="Q33" i="47"/>
  <c r="D34" i="47"/>
  <c r="E34" i="47"/>
  <c r="F34" i="47"/>
  <c r="G34" i="47"/>
  <c r="H34" i="47"/>
  <c r="I34" i="47"/>
  <c r="J34" i="47"/>
  <c r="K34" i="47"/>
  <c r="L34" i="47"/>
  <c r="M34" i="47"/>
  <c r="N34" i="47"/>
  <c r="O34" i="47"/>
  <c r="P34" i="47"/>
  <c r="Q34" i="47"/>
  <c r="D35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D36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D37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E19" i="47"/>
  <c r="F19" i="47"/>
  <c r="G19" i="47"/>
  <c r="H19" i="47"/>
  <c r="I19" i="47"/>
  <c r="J19" i="47"/>
  <c r="K19" i="47"/>
  <c r="L19" i="47"/>
  <c r="M19" i="47"/>
  <c r="N19" i="47"/>
  <c r="O19" i="47"/>
  <c r="P19" i="47"/>
  <c r="Q19" i="47"/>
  <c r="D19" i="47"/>
  <c r="D260" i="46"/>
  <c r="E260" i="46"/>
  <c r="F260" i="46"/>
  <c r="G260" i="46"/>
  <c r="H260" i="46"/>
  <c r="I260" i="46"/>
  <c r="J260" i="46"/>
  <c r="K260" i="46"/>
  <c r="L260" i="46"/>
  <c r="M260" i="46"/>
  <c r="N260" i="46"/>
  <c r="O260" i="46"/>
  <c r="P260" i="46"/>
  <c r="Q260" i="46"/>
  <c r="D261" i="46"/>
  <c r="E261" i="46"/>
  <c r="F261" i="46"/>
  <c r="G261" i="46"/>
  <c r="H261" i="46"/>
  <c r="I261" i="46"/>
  <c r="J261" i="46"/>
  <c r="K261" i="46"/>
  <c r="L261" i="46"/>
  <c r="M261" i="46"/>
  <c r="N261" i="46"/>
  <c r="O261" i="46"/>
  <c r="P261" i="46"/>
  <c r="Q261" i="46"/>
  <c r="D262" i="46"/>
  <c r="E262" i="46"/>
  <c r="F262" i="46"/>
  <c r="G262" i="46"/>
  <c r="H262" i="46"/>
  <c r="I262" i="46"/>
  <c r="J262" i="46"/>
  <c r="K262" i="46"/>
  <c r="L262" i="46"/>
  <c r="M262" i="46"/>
  <c r="N262" i="46"/>
  <c r="O262" i="46"/>
  <c r="P262" i="46"/>
  <c r="Q262" i="46"/>
  <c r="D263" i="46"/>
  <c r="E263" i="46"/>
  <c r="F263" i="46"/>
  <c r="G263" i="46"/>
  <c r="H263" i="46"/>
  <c r="I263" i="46"/>
  <c r="J263" i="46"/>
  <c r="K263" i="46"/>
  <c r="L263" i="46"/>
  <c r="M263" i="46"/>
  <c r="N263" i="46"/>
  <c r="O263" i="46"/>
  <c r="P263" i="46"/>
  <c r="Q263" i="46"/>
  <c r="D264" i="46"/>
  <c r="E264" i="46"/>
  <c r="F264" i="46"/>
  <c r="G264" i="46"/>
  <c r="H264" i="46"/>
  <c r="I264" i="46"/>
  <c r="J264" i="46"/>
  <c r="K264" i="46"/>
  <c r="L264" i="46"/>
  <c r="M264" i="46"/>
  <c r="N264" i="46"/>
  <c r="O264" i="46"/>
  <c r="P264" i="46"/>
  <c r="Q264" i="46"/>
  <c r="D265" i="46"/>
  <c r="E265" i="46"/>
  <c r="F265" i="46"/>
  <c r="G265" i="46"/>
  <c r="H265" i="46"/>
  <c r="I265" i="46"/>
  <c r="J265" i="46"/>
  <c r="K265" i="46"/>
  <c r="L265" i="46"/>
  <c r="M265" i="46"/>
  <c r="N265" i="46"/>
  <c r="O265" i="46"/>
  <c r="P265" i="46"/>
  <c r="Q265" i="46"/>
  <c r="D266" i="46"/>
  <c r="E266" i="46"/>
  <c r="F266" i="46"/>
  <c r="G266" i="46"/>
  <c r="H266" i="46"/>
  <c r="I266" i="46"/>
  <c r="J266" i="46"/>
  <c r="K266" i="46"/>
  <c r="L266" i="46"/>
  <c r="M266" i="46"/>
  <c r="N266" i="46"/>
  <c r="O266" i="46"/>
  <c r="P266" i="46"/>
  <c r="Q266" i="46"/>
  <c r="D267" i="46"/>
  <c r="E267" i="46"/>
  <c r="F267" i="46"/>
  <c r="G267" i="46"/>
  <c r="H267" i="46"/>
  <c r="I267" i="46"/>
  <c r="J267" i="46"/>
  <c r="K267" i="46"/>
  <c r="L267" i="46"/>
  <c r="M267" i="46"/>
  <c r="N267" i="46"/>
  <c r="O267" i="46"/>
  <c r="P267" i="46"/>
  <c r="Q267" i="46"/>
  <c r="D268" i="46"/>
  <c r="E268" i="46"/>
  <c r="F268" i="46"/>
  <c r="G268" i="46"/>
  <c r="H268" i="46"/>
  <c r="I268" i="46"/>
  <c r="J268" i="46"/>
  <c r="K268" i="46"/>
  <c r="L268" i="46"/>
  <c r="M268" i="46"/>
  <c r="N268" i="46"/>
  <c r="O268" i="46"/>
  <c r="P268" i="46"/>
  <c r="Q268" i="46"/>
  <c r="D269" i="46"/>
  <c r="E269" i="46"/>
  <c r="F269" i="46"/>
  <c r="G269" i="46"/>
  <c r="H269" i="46"/>
  <c r="I269" i="46"/>
  <c r="J269" i="46"/>
  <c r="K269" i="46"/>
  <c r="L269" i="46"/>
  <c r="M269" i="46"/>
  <c r="N269" i="46"/>
  <c r="O269" i="46"/>
  <c r="P269" i="46"/>
  <c r="Q269" i="46"/>
  <c r="D270" i="46"/>
  <c r="E270" i="46"/>
  <c r="F270" i="46"/>
  <c r="G270" i="46"/>
  <c r="H270" i="46"/>
  <c r="I270" i="46"/>
  <c r="J270" i="46"/>
  <c r="K270" i="46"/>
  <c r="L270" i="46"/>
  <c r="M270" i="46"/>
  <c r="N270" i="46"/>
  <c r="O270" i="46"/>
  <c r="P270" i="46"/>
  <c r="Q270" i="46"/>
  <c r="D271" i="46"/>
  <c r="E271" i="46"/>
  <c r="F271" i="46"/>
  <c r="G271" i="46"/>
  <c r="H271" i="46"/>
  <c r="I271" i="46"/>
  <c r="J271" i="46"/>
  <c r="K271" i="46"/>
  <c r="L271" i="46"/>
  <c r="M271" i="46"/>
  <c r="N271" i="46"/>
  <c r="O271" i="46"/>
  <c r="P271" i="46"/>
  <c r="Q271" i="46"/>
  <c r="D272" i="46"/>
  <c r="E272" i="46"/>
  <c r="F272" i="46"/>
  <c r="G272" i="46"/>
  <c r="H272" i="46"/>
  <c r="I272" i="46"/>
  <c r="J272" i="46"/>
  <c r="K272" i="46"/>
  <c r="L272" i="46"/>
  <c r="M272" i="46"/>
  <c r="N272" i="46"/>
  <c r="O272" i="46"/>
  <c r="P272" i="46"/>
  <c r="Q272" i="46"/>
  <c r="D273" i="46"/>
  <c r="E273" i="46"/>
  <c r="F273" i="46"/>
  <c r="G273" i="46"/>
  <c r="H273" i="46"/>
  <c r="I273" i="46"/>
  <c r="J273" i="46"/>
  <c r="K273" i="46"/>
  <c r="L273" i="46"/>
  <c r="M273" i="46"/>
  <c r="N273" i="46"/>
  <c r="O273" i="46"/>
  <c r="P273" i="46"/>
  <c r="Q273" i="46"/>
  <c r="D274" i="46"/>
  <c r="E274" i="46"/>
  <c r="F274" i="46"/>
  <c r="G274" i="46"/>
  <c r="H274" i="46"/>
  <c r="I274" i="46"/>
  <c r="J274" i="46"/>
  <c r="K274" i="46"/>
  <c r="L274" i="46"/>
  <c r="M274" i="46"/>
  <c r="N274" i="46"/>
  <c r="O274" i="46"/>
  <c r="P274" i="46"/>
  <c r="Q274" i="46"/>
  <c r="D275" i="46"/>
  <c r="E275" i="46"/>
  <c r="F275" i="46"/>
  <c r="G275" i="46"/>
  <c r="H275" i="46"/>
  <c r="I275" i="46"/>
  <c r="J275" i="46"/>
  <c r="K275" i="46"/>
  <c r="L275" i="46"/>
  <c r="M275" i="46"/>
  <c r="N275" i="46"/>
  <c r="O275" i="46"/>
  <c r="P275" i="46"/>
  <c r="Q275" i="46"/>
  <c r="D276" i="46"/>
  <c r="E276" i="46"/>
  <c r="F276" i="46"/>
  <c r="G276" i="46"/>
  <c r="H276" i="46"/>
  <c r="I276" i="46"/>
  <c r="J276" i="46"/>
  <c r="K276" i="46"/>
  <c r="L276" i="46"/>
  <c r="M276" i="46"/>
  <c r="N276" i="46"/>
  <c r="O276" i="46"/>
  <c r="P276" i="46"/>
  <c r="Q276" i="46"/>
  <c r="D277" i="46"/>
  <c r="E277" i="46"/>
  <c r="F277" i="46"/>
  <c r="G277" i="46"/>
  <c r="H277" i="46"/>
  <c r="I277" i="46"/>
  <c r="J277" i="46"/>
  <c r="K277" i="46"/>
  <c r="L277" i="46"/>
  <c r="M277" i="46"/>
  <c r="N277" i="46"/>
  <c r="O277" i="46"/>
  <c r="P277" i="46"/>
  <c r="Q277" i="46"/>
  <c r="E259" i="46"/>
  <c r="F259" i="46"/>
  <c r="G259" i="46"/>
  <c r="H259" i="46"/>
  <c r="I259" i="46"/>
  <c r="J259" i="46"/>
  <c r="K259" i="46"/>
  <c r="L259" i="46"/>
  <c r="M259" i="46"/>
  <c r="N259" i="46"/>
  <c r="O259" i="46"/>
  <c r="P259" i="46"/>
  <c r="Q259" i="46"/>
  <c r="D259" i="46"/>
  <c r="D140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D141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D142" i="46"/>
  <c r="E142" i="46"/>
  <c r="F142" i="46"/>
  <c r="G142" i="46"/>
  <c r="H142" i="46"/>
  <c r="I142" i="46"/>
  <c r="J142" i="46"/>
  <c r="K142" i="46"/>
  <c r="L142" i="46"/>
  <c r="M142" i="46"/>
  <c r="N142" i="46"/>
  <c r="O142" i="46"/>
  <c r="P142" i="46"/>
  <c r="Q142" i="46"/>
  <c r="D143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D144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D145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D146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D147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D148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D149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D150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D151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D152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D153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D154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D155" i="46"/>
  <c r="E155" i="46"/>
  <c r="F155" i="46"/>
  <c r="G155" i="46"/>
  <c r="H155" i="46"/>
  <c r="I155" i="46"/>
  <c r="J155" i="46"/>
  <c r="K155" i="46"/>
  <c r="L155" i="46"/>
  <c r="M155" i="46"/>
  <c r="N155" i="46"/>
  <c r="O155" i="46"/>
  <c r="P155" i="46"/>
  <c r="Q155" i="46"/>
  <c r="D156" i="46"/>
  <c r="E156" i="46"/>
  <c r="F156" i="46"/>
  <c r="G156" i="46"/>
  <c r="H156" i="46"/>
  <c r="I156" i="46"/>
  <c r="J156" i="46"/>
  <c r="K156" i="46"/>
  <c r="L156" i="46"/>
  <c r="M156" i="46"/>
  <c r="N156" i="46"/>
  <c r="O156" i="46"/>
  <c r="P156" i="46"/>
  <c r="Q156" i="46"/>
  <c r="D157" i="46"/>
  <c r="E157" i="46"/>
  <c r="F157" i="46"/>
  <c r="G157" i="46"/>
  <c r="H157" i="46"/>
  <c r="I157" i="46"/>
  <c r="J157" i="46"/>
  <c r="K157" i="46"/>
  <c r="L157" i="46"/>
  <c r="M157" i="46"/>
  <c r="N157" i="46"/>
  <c r="O157" i="46"/>
  <c r="P157" i="46"/>
  <c r="Q157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D139" i="46"/>
  <c r="D20" i="46"/>
  <c r="E20" i="46"/>
  <c r="F20" i="46"/>
  <c r="G20" i="46"/>
  <c r="H20" i="46"/>
  <c r="I20" i="46"/>
  <c r="J20" i="46"/>
  <c r="K20" i="46"/>
  <c r="L20" i="46"/>
  <c r="M20" i="46"/>
  <c r="N20" i="46"/>
  <c r="O20" i="46"/>
  <c r="P20" i="46"/>
  <c r="Q20" i="46"/>
  <c r="D21" i="46"/>
  <c r="E21" i="46"/>
  <c r="F21" i="46"/>
  <c r="G21" i="46"/>
  <c r="H21" i="46"/>
  <c r="I21" i="46"/>
  <c r="J21" i="46"/>
  <c r="K21" i="46"/>
  <c r="L21" i="46"/>
  <c r="M21" i="46"/>
  <c r="N21" i="46"/>
  <c r="O21" i="46"/>
  <c r="P21" i="46"/>
  <c r="Q21" i="46"/>
  <c r="D22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D23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D24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D25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D26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D27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D28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D29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D30" i="46"/>
  <c r="E30" i="46"/>
  <c r="F30" i="46"/>
  <c r="G30" i="46"/>
  <c r="H30" i="46"/>
  <c r="I30" i="46"/>
  <c r="J30" i="46"/>
  <c r="K30" i="46"/>
  <c r="L30" i="46"/>
  <c r="M30" i="46"/>
  <c r="N30" i="46"/>
  <c r="O30" i="46"/>
  <c r="P30" i="46"/>
  <c r="Q30" i="46"/>
  <c r="D31" i="46"/>
  <c r="E31" i="46"/>
  <c r="F31" i="46"/>
  <c r="G31" i="46"/>
  <c r="H31" i="46"/>
  <c r="I31" i="46"/>
  <c r="J31" i="46"/>
  <c r="K31" i="46"/>
  <c r="L31" i="46"/>
  <c r="M31" i="46"/>
  <c r="N31" i="46"/>
  <c r="O31" i="46"/>
  <c r="P31" i="46"/>
  <c r="Q31" i="46"/>
  <c r="D32" i="46"/>
  <c r="E32" i="46"/>
  <c r="F32" i="46"/>
  <c r="G32" i="46"/>
  <c r="H32" i="46"/>
  <c r="I32" i="46"/>
  <c r="J32" i="46"/>
  <c r="K32" i="46"/>
  <c r="L32" i="46"/>
  <c r="M32" i="46"/>
  <c r="N32" i="46"/>
  <c r="O32" i="46"/>
  <c r="P32" i="46"/>
  <c r="Q32" i="46"/>
  <c r="D33" i="46"/>
  <c r="E33" i="46"/>
  <c r="F33" i="46"/>
  <c r="G33" i="46"/>
  <c r="H33" i="46"/>
  <c r="I33" i="46"/>
  <c r="J33" i="46"/>
  <c r="K33" i="46"/>
  <c r="L33" i="46"/>
  <c r="M33" i="46"/>
  <c r="N33" i="46"/>
  <c r="O33" i="46"/>
  <c r="P33" i="46"/>
  <c r="Q33" i="46"/>
  <c r="D34" i="46"/>
  <c r="E34" i="46"/>
  <c r="F34" i="46"/>
  <c r="G34" i="46"/>
  <c r="H34" i="46"/>
  <c r="I34" i="46"/>
  <c r="J34" i="46"/>
  <c r="K34" i="46"/>
  <c r="L34" i="46"/>
  <c r="M34" i="46"/>
  <c r="N34" i="46"/>
  <c r="O34" i="46"/>
  <c r="P34" i="46"/>
  <c r="Q34" i="46"/>
  <c r="D35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D36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D37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E19" i="46"/>
  <c r="F19" i="46"/>
  <c r="G19" i="46"/>
  <c r="H19" i="46"/>
  <c r="I19" i="46"/>
  <c r="J19" i="46"/>
  <c r="K19" i="46"/>
  <c r="L19" i="46"/>
  <c r="M19" i="46"/>
  <c r="N19" i="46"/>
  <c r="O19" i="46"/>
  <c r="P19" i="46"/>
  <c r="Q19" i="46"/>
  <c r="D19" i="46"/>
  <c r="D260" i="45"/>
  <c r="E260" i="45"/>
  <c r="F260" i="45"/>
  <c r="G260" i="45"/>
  <c r="H260" i="45"/>
  <c r="I260" i="45"/>
  <c r="J260" i="45"/>
  <c r="K260" i="45"/>
  <c r="L260" i="45"/>
  <c r="M260" i="45"/>
  <c r="N260" i="45"/>
  <c r="O260" i="45"/>
  <c r="P260" i="45"/>
  <c r="Q260" i="45"/>
  <c r="D261" i="45"/>
  <c r="E261" i="45"/>
  <c r="F261" i="45"/>
  <c r="G261" i="45"/>
  <c r="H261" i="45"/>
  <c r="I261" i="45"/>
  <c r="J261" i="45"/>
  <c r="K261" i="45"/>
  <c r="L261" i="45"/>
  <c r="M261" i="45"/>
  <c r="N261" i="45"/>
  <c r="O261" i="45"/>
  <c r="P261" i="45"/>
  <c r="Q261" i="45"/>
  <c r="D262" i="45"/>
  <c r="E262" i="45"/>
  <c r="F262" i="45"/>
  <c r="G262" i="45"/>
  <c r="H262" i="45"/>
  <c r="I262" i="45"/>
  <c r="J262" i="45"/>
  <c r="K262" i="45"/>
  <c r="L262" i="45"/>
  <c r="M262" i="45"/>
  <c r="N262" i="45"/>
  <c r="O262" i="45"/>
  <c r="P262" i="45"/>
  <c r="Q262" i="45"/>
  <c r="D263" i="45"/>
  <c r="E263" i="45"/>
  <c r="F263" i="45"/>
  <c r="G263" i="45"/>
  <c r="H263" i="45"/>
  <c r="I263" i="45"/>
  <c r="J263" i="45"/>
  <c r="K263" i="45"/>
  <c r="L263" i="45"/>
  <c r="M263" i="45"/>
  <c r="N263" i="45"/>
  <c r="O263" i="45"/>
  <c r="P263" i="45"/>
  <c r="Q263" i="45"/>
  <c r="D264" i="45"/>
  <c r="E264" i="45"/>
  <c r="F264" i="45"/>
  <c r="G264" i="45"/>
  <c r="H264" i="45"/>
  <c r="I264" i="45"/>
  <c r="J264" i="45"/>
  <c r="K264" i="45"/>
  <c r="L264" i="45"/>
  <c r="M264" i="45"/>
  <c r="N264" i="45"/>
  <c r="O264" i="45"/>
  <c r="P264" i="45"/>
  <c r="Q264" i="45"/>
  <c r="D265" i="45"/>
  <c r="E265" i="45"/>
  <c r="F265" i="45"/>
  <c r="G265" i="45"/>
  <c r="H265" i="45"/>
  <c r="I265" i="45"/>
  <c r="J265" i="45"/>
  <c r="K265" i="45"/>
  <c r="L265" i="45"/>
  <c r="M265" i="45"/>
  <c r="N265" i="45"/>
  <c r="O265" i="45"/>
  <c r="P265" i="45"/>
  <c r="Q265" i="45"/>
  <c r="D266" i="45"/>
  <c r="E266" i="45"/>
  <c r="F266" i="45"/>
  <c r="G266" i="45"/>
  <c r="H266" i="45"/>
  <c r="I266" i="45"/>
  <c r="J266" i="45"/>
  <c r="K266" i="45"/>
  <c r="L266" i="45"/>
  <c r="M266" i="45"/>
  <c r="N266" i="45"/>
  <c r="O266" i="45"/>
  <c r="P266" i="45"/>
  <c r="Q266" i="45"/>
  <c r="D267" i="45"/>
  <c r="E267" i="45"/>
  <c r="F267" i="45"/>
  <c r="G267" i="45"/>
  <c r="H267" i="45"/>
  <c r="I267" i="45"/>
  <c r="J267" i="45"/>
  <c r="K267" i="45"/>
  <c r="L267" i="45"/>
  <c r="M267" i="45"/>
  <c r="N267" i="45"/>
  <c r="O267" i="45"/>
  <c r="P267" i="45"/>
  <c r="Q267" i="45"/>
  <c r="D268" i="45"/>
  <c r="E268" i="45"/>
  <c r="F268" i="45"/>
  <c r="G268" i="45"/>
  <c r="H268" i="45"/>
  <c r="I268" i="45"/>
  <c r="J268" i="45"/>
  <c r="K268" i="45"/>
  <c r="L268" i="45"/>
  <c r="M268" i="45"/>
  <c r="N268" i="45"/>
  <c r="O268" i="45"/>
  <c r="P268" i="45"/>
  <c r="Q268" i="45"/>
  <c r="D269" i="45"/>
  <c r="E269" i="45"/>
  <c r="F269" i="45"/>
  <c r="G269" i="45"/>
  <c r="H269" i="45"/>
  <c r="I269" i="45"/>
  <c r="J269" i="45"/>
  <c r="K269" i="45"/>
  <c r="L269" i="45"/>
  <c r="M269" i="45"/>
  <c r="N269" i="45"/>
  <c r="O269" i="45"/>
  <c r="P269" i="45"/>
  <c r="Q269" i="45"/>
  <c r="D270" i="45"/>
  <c r="E270" i="45"/>
  <c r="F270" i="45"/>
  <c r="G270" i="45"/>
  <c r="H270" i="45"/>
  <c r="I270" i="45"/>
  <c r="J270" i="45"/>
  <c r="K270" i="45"/>
  <c r="L270" i="45"/>
  <c r="M270" i="45"/>
  <c r="N270" i="45"/>
  <c r="O270" i="45"/>
  <c r="P270" i="45"/>
  <c r="Q270" i="45"/>
  <c r="D271" i="45"/>
  <c r="E271" i="45"/>
  <c r="F271" i="45"/>
  <c r="G271" i="45"/>
  <c r="H271" i="45"/>
  <c r="I271" i="45"/>
  <c r="J271" i="45"/>
  <c r="K271" i="45"/>
  <c r="L271" i="45"/>
  <c r="M271" i="45"/>
  <c r="N271" i="45"/>
  <c r="O271" i="45"/>
  <c r="P271" i="45"/>
  <c r="Q271" i="45"/>
  <c r="D272" i="45"/>
  <c r="E272" i="45"/>
  <c r="F272" i="45"/>
  <c r="G272" i="45"/>
  <c r="H272" i="45"/>
  <c r="I272" i="45"/>
  <c r="J272" i="45"/>
  <c r="K272" i="45"/>
  <c r="L272" i="45"/>
  <c r="M272" i="45"/>
  <c r="N272" i="45"/>
  <c r="O272" i="45"/>
  <c r="P272" i="45"/>
  <c r="Q272" i="45"/>
  <c r="D273" i="45"/>
  <c r="E273" i="45"/>
  <c r="F273" i="45"/>
  <c r="G273" i="45"/>
  <c r="H273" i="45"/>
  <c r="I273" i="45"/>
  <c r="J273" i="45"/>
  <c r="K273" i="45"/>
  <c r="L273" i="45"/>
  <c r="M273" i="45"/>
  <c r="N273" i="45"/>
  <c r="O273" i="45"/>
  <c r="P273" i="45"/>
  <c r="Q273" i="45"/>
  <c r="D274" i="45"/>
  <c r="E274" i="45"/>
  <c r="F274" i="45"/>
  <c r="G274" i="45"/>
  <c r="H274" i="45"/>
  <c r="I274" i="45"/>
  <c r="J274" i="45"/>
  <c r="K274" i="45"/>
  <c r="L274" i="45"/>
  <c r="M274" i="45"/>
  <c r="N274" i="45"/>
  <c r="O274" i="45"/>
  <c r="P274" i="45"/>
  <c r="Q274" i="45"/>
  <c r="D275" i="45"/>
  <c r="E275" i="45"/>
  <c r="F275" i="45"/>
  <c r="G275" i="45"/>
  <c r="H275" i="45"/>
  <c r="I275" i="45"/>
  <c r="J275" i="45"/>
  <c r="K275" i="45"/>
  <c r="L275" i="45"/>
  <c r="M275" i="45"/>
  <c r="N275" i="45"/>
  <c r="O275" i="45"/>
  <c r="P275" i="45"/>
  <c r="Q275" i="45"/>
  <c r="D276" i="45"/>
  <c r="E276" i="45"/>
  <c r="F276" i="45"/>
  <c r="G276" i="45"/>
  <c r="H276" i="45"/>
  <c r="I276" i="45"/>
  <c r="J276" i="45"/>
  <c r="K276" i="45"/>
  <c r="L276" i="45"/>
  <c r="M276" i="45"/>
  <c r="N276" i="45"/>
  <c r="O276" i="45"/>
  <c r="P276" i="45"/>
  <c r="Q276" i="45"/>
  <c r="D277" i="45"/>
  <c r="E277" i="45"/>
  <c r="F277" i="45"/>
  <c r="G277" i="45"/>
  <c r="H277" i="45"/>
  <c r="I277" i="45"/>
  <c r="J277" i="45"/>
  <c r="K277" i="45"/>
  <c r="L277" i="45"/>
  <c r="M277" i="45"/>
  <c r="N277" i="45"/>
  <c r="O277" i="45"/>
  <c r="P277" i="45"/>
  <c r="Q277" i="45"/>
  <c r="E259" i="45"/>
  <c r="F259" i="45"/>
  <c r="G259" i="45"/>
  <c r="H259" i="45"/>
  <c r="I259" i="45"/>
  <c r="J259" i="45"/>
  <c r="K259" i="45"/>
  <c r="L259" i="45"/>
  <c r="M259" i="45"/>
  <c r="N259" i="45"/>
  <c r="O259" i="45"/>
  <c r="P259" i="45"/>
  <c r="Q259" i="45"/>
  <c r="D259" i="45"/>
  <c r="D140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D141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D142" i="45"/>
  <c r="E142" i="45"/>
  <c r="F142" i="45"/>
  <c r="G142" i="45"/>
  <c r="H142" i="45"/>
  <c r="I142" i="45"/>
  <c r="J142" i="45"/>
  <c r="K142" i="45"/>
  <c r="L142" i="45"/>
  <c r="M142" i="45"/>
  <c r="N142" i="45"/>
  <c r="O142" i="45"/>
  <c r="P142" i="45"/>
  <c r="Q142" i="45"/>
  <c r="D143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D144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D145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D146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D147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D148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49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D150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D151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D152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3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D154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5" i="45"/>
  <c r="E155" i="45"/>
  <c r="F155" i="45"/>
  <c r="G155" i="45"/>
  <c r="H155" i="45"/>
  <c r="I155" i="45"/>
  <c r="J155" i="45"/>
  <c r="K155" i="45"/>
  <c r="L155" i="45"/>
  <c r="M155" i="45"/>
  <c r="N155" i="45"/>
  <c r="O155" i="45"/>
  <c r="P155" i="45"/>
  <c r="Q155" i="45"/>
  <c r="D156" i="45"/>
  <c r="E156" i="45"/>
  <c r="F156" i="45"/>
  <c r="G156" i="45"/>
  <c r="H156" i="45"/>
  <c r="I156" i="45"/>
  <c r="J156" i="45"/>
  <c r="K156" i="45"/>
  <c r="L156" i="45"/>
  <c r="M156" i="45"/>
  <c r="N156" i="45"/>
  <c r="O156" i="45"/>
  <c r="P156" i="45"/>
  <c r="Q156" i="45"/>
  <c r="D157" i="45"/>
  <c r="E157" i="45"/>
  <c r="F157" i="45"/>
  <c r="G157" i="45"/>
  <c r="H157" i="45"/>
  <c r="I157" i="45"/>
  <c r="J157" i="45"/>
  <c r="K157" i="45"/>
  <c r="L157" i="45"/>
  <c r="M157" i="45"/>
  <c r="N157" i="45"/>
  <c r="O157" i="45"/>
  <c r="P157" i="45"/>
  <c r="Q157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D139" i="45"/>
  <c r="D20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D21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D22" i="45"/>
  <c r="E22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D24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D25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D26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D27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D28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D29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D30" i="45"/>
  <c r="E30" i="45"/>
  <c r="F30" i="45"/>
  <c r="G30" i="45"/>
  <c r="H30" i="45"/>
  <c r="I30" i="45"/>
  <c r="J30" i="45"/>
  <c r="K30" i="45"/>
  <c r="L30" i="45"/>
  <c r="M30" i="45"/>
  <c r="N30" i="45"/>
  <c r="O30" i="45"/>
  <c r="P30" i="45"/>
  <c r="Q30" i="45"/>
  <c r="D31" i="45"/>
  <c r="E31" i="45"/>
  <c r="F31" i="45"/>
  <c r="G31" i="45"/>
  <c r="H31" i="45"/>
  <c r="I31" i="45"/>
  <c r="J31" i="45"/>
  <c r="K31" i="45"/>
  <c r="L31" i="45"/>
  <c r="M31" i="45"/>
  <c r="N31" i="45"/>
  <c r="O31" i="45"/>
  <c r="P31" i="45"/>
  <c r="Q31" i="45"/>
  <c r="D32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D33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D34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5" i="45"/>
  <c r="E35" i="45"/>
  <c r="F35" i="45"/>
  <c r="G35" i="45"/>
  <c r="H35" i="45"/>
  <c r="I35" i="45"/>
  <c r="J35" i="45"/>
  <c r="K35" i="45"/>
  <c r="L35" i="45"/>
  <c r="M35" i="45"/>
  <c r="N35" i="45"/>
  <c r="O35" i="45"/>
  <c r="P35" i="45"/>
  <c r="Q35" i="45"/>
  <c r="D36" i="45"/>
  <c r="E36" i="45"/>
  <c r="F36" i="45"/>
  <c r="G36" i="45"/>
  <c r="H36" i="45"/>
  <c r="I36" i="45"/>
  <c r="J36" i="45"/>
  <c r="K36" i="45"/>
  <c r="L36" i="45"/>
  <c r="M36" i="45"/>
  <c r="N36" i="45"/>
  <c r="O36" i="45"/>
  <c r="P36" i="45"/>
  <c r="Q36" i="45"/>
  <c r="D37" i="45"/>
  <c r="E37" i="45"/>
  <c r="F37" i="45"/>
  <c r="G37" i="45"/>
  <c r="H37" i="45"/>
  <c r="I37" i="45"/>
  <c r="J37" i="45"/>
  <c r="K37" i="45"/>
  <c r="L37" i="45"/>
  <c r="M37" i="45"/>
  <c r="N37" i="45"/>
  <c r="O37" i="45"/>
  <c r="P37" i="45"/>
  <c r="Q37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D19" i="45"/>
  <c r="D253" i="50"/>
  <c r="E253" i="50"/>
  <c r="F253" i="50"/>
  <c r="G253" i="50"/>
  <c r="H253" i="50"/>
  <c r="I253" i="50"/>
  <c r="J253" i="50"/>
  <c r="K253" i="50"/>
  <c r="L253" i="50"/>
  <c r="M253" i="50"/>
  <c r="N253" i="50"/>
  <c r="O253" i="50"/>
  <c r="P253" i="50"/>
  <c r="Q253" i="50"/>
  <c r="D254" i="50"/>
  <c r="E254" i="50"/>
  <c r="F254" i="50"/>
  <c r="G254" i="50"/>
  <c r="H254" i="50"/>
  <c r="I254" i="50"/>
  <c r="J254" i="50"/>
  <c r="K254" i="50"/>
  <c r="L254" i="50"/>
  <c r="M254" i="50"/>
  <c r="N254" i="50"/>
  <c r="O254" i="50"/>
  <c r="P254" i="50"/>
  <c r="Q254" i="50"/>
  <c r="D255" i="50"/>
  <c r="E255" i="50"/>
  <c r="F255" i="50"/>
  <c r="G255" i="50"/>
  <c r="H255" i="50"/>
  <c r="I255" i="50"/>
  <c r="J255" i="50"/>
  <c r="K255" i="50"/>
  <c r="L255" i="50"/>
  <c r="M255" i="50"/>
  <c r="N255" i="50"/>
  <c r="O255" i="50"/>
  <c r="P255" i="50"/>
  <c r="Q255" i="50"/>
  <c r="D247" i="50"/>
  <c r="E247" i="50"/>
  <c r="F247" i="50"/>
  <c r="G247" i="50"/>
  <c r="H247" i="50"/>
  <c r="I247" i="50"/>
  <c r="J247" i="50"/>
  <c r="K247" i="50"/>
  <c r="L247" i="50"/>
  <c r="M247" i="50"/>
  <c r="N247" i="50"/>
  <c r="O247" i="50"/>
  <c r="P247" i="50"/>
  <c r="Q247" i="50"/>
  <c r="D248" i="50"/>
  <c r="E248" i="50"/>
  <c r="F248" i="50"/>
  <c r="G248" i="50"/>
  <c r="H248" i="50"/>
  <c r="I248" i="50"/>
  <c r="J248" i="50"/>
  <c r="K248" i="50"/>
  <c r="L248" i="50"/>
  <c r="M248" i="50"/>
  <c r="N248" i="50"/>
  <c r="O248" i="50"/>
  <c r="P248" i="50"/>
  <c r="Q248" i="50"/>
  <c r="D249" i="50"/>
  <c r="E249" i="50"/>
  <c r="F249" i="50"/>
  <c r="G249" i="50"/>
  <c r="H249" i="50"/>
  <c r="I249" i="50"/>
  <c r="J249" i="50"/>
  <c r="K249" i="50"/>
  <c r="L249" i="50"/>
  <c r="M249" i="50"/>
  <c r="N249" i="50"/>
  <c r="O249" i="50"/>
  <c r="P249" i="50"/>
  <c r="Q249" i="50"/>
  <c r="E246" i="50"/>
  <c r="F246" i="50"/>
  <c r="G246" i="50"/>
  <c r="H246" i="50"/>
  <c r="I246" i="50"/>
  <c r="J246" i="50"/>
  <c r="K246" i="50"/>
  <c r="L246" i="50"/>
  <c r="M246" i="50"/>
  <c r="N246" i="50"/>
  <c r="O246" i="50"/>
  <c r="P246" i="50"/>
  <c r="Q246" i="50"/>
  <c r="D246" i="50"/>
  <c r="D134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D135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D136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D133" i="50"/>
  <c r="D128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D129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D130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D127" i="50"/>
  <c r="D14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D15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D16" i="50"/>
  <c r="E16" i="50"/>
  <c r="F16" i="50"/>
  <c r="G16" i="50"/>
  <c r="H16" i="50"/>
  <c r="I16" i="50"/>
  <c r="J16" i="50"/>
  <c r="K16" i="50"/>
  <c r="L16" i="50"/>
  <c r="M16" i="50"/>
  <c r="N16" i="50"/>
  <c r="O16" i="50"/>
  <c r="P16" i="50"/>
  <c r="Q16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D13" i="50"/>
  <c r="D8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D9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D10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D7" i="50"/>
  <c r="D16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D17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D18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D10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D11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D12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D136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D137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D138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D135" i="49"/>
  <c r="D130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D131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D132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D256" i="49"/>
  <c r="E256" i="49"/>
  <c r="F256" i="49"/>
  <c r="G256" i="49"/>
  <c r="H256" i="49"/>
  <c r="I256" i="49"/>
  <c r="J256" i="49"/>
  <c r="K256" i="49"/>
  <c r="L256" i="49"/>
  <c r="M256" i="49"/>
  <c r="N256" i="49"/>
  <c r="O256" i="49"/>
  <c r="P256" i="49"/>
  <c r="Q256" i="49"/>
  <c r="D257" i="49"/>
  <c r="E257" i="49"/>
  <c r="F257" i="49"/>
  <c r="G257" i="49"/>
  <c r="H257" i="49"/>
  <c r="I257" i="49"/>
  <c r="J257" i="49"/>
  <c r="K257" i="49"/>
  <c r="L257" i="49"/>
  <c r="M257" i="49"/>
  <c r="N257" i="49"/>
  <c r="O257" i="49"/>
  <c r="P257" i="49"/>
  <c r="Q257" i="49"/>
  <c r="D258" i="49"/>
  <c r="E258" i="49"/>
  <c r="F258" i="49"/>
  <c r="G258" i="49"/>
  <c r="H258" i="49"/>
  <c r="I258" i="49"/>
  <c r="J258" i="49"/>
  <c r="K258" i="49"/>
  <c r="L258" i="49"/>
  <c r="M258" i="49"/>
  <c r="N258" i="49"/>
  <c r="O258" i="49"/>
  <c r="P258" i="49"/>
  <c r="Q258" i="49"/>
  <c r="E255" i="49"/>
  <c r="F255" i="49"/>
  <c r="G255" i="49"/>
  <c r="H255" i="49"/>
  <c r="I255" i="49"/>
  <c r="J255" i="49"/>
  <c r="K255" i="49"/>
  <c r="L255" i="49"/>
  <c r="M255" i="49"/>
  <c r="N255" i="49"/>
  <c r="O255" i="49"/>
  <c r="P255" i="49"/>
  <c r="Q255" i="49"/>
  <c r="D255" i="49"/>
  <c r="D250" i="49"/>
  <c r="E250" i="49"/>
  <c r="F250" i="49"/>
  <c r="G250" i="49"/>
  <c r="H250" i="49"/>
  <c r="I250" i="49"/>
  <c r="J250" i="49"/>
  <c r="K250" i="49"/>
  <c r="L250" i="49"/>
  <c r="M250" i="49"/>
  <c r="N250" i="49"/>
  <c r="O250" i="49"/>
  <c r="P250" i="49"/>
  <c r="Q250" i="49"/>
  <c r="D251" i="49"/>
  <c r="E251" i="49"/>
  <c r="F251" i="49"/>
  <c r="G251" i="49"/>
  <c r="H251" i="49"/>
  <c r="I251" i="49"/>
  <c r="J251" i="49"/>
  <c r="K251" i="49"/>
  <c r="L251" i="49"/>
  <c r="M251" i="49"/>
  <c r="N251" i="49"/>
  <c r="O251" i="49"/>
  <c r="P251" i="49"/>
  <c r="Q251" i="49"/>
  <c r="D252" i="49"/>
  <c r="E252" i="49"/>
  <c r="F252" i="49"/>
  <c r="G252" i="49"/>
  <c r="H252" i="49"/>
  <c r="I252" i="49"/>
  <c r="J252" i="49"/>
  <c r="K252" i="49"/>
  <c r="L252" i="49"/>
  <c r="M252" i="49"/>
  <c r="N252" i="49"/>
  <c r="O252" i="49"/>
  <c r="P252" i="49"/>
  <c r="Q252" i="49"/>
  <c r="E249" i="49"/>
  <c r="F249" i="49"/>
  <c r="G249" i="49"/>
  <c r="H249" i="49"/>
  <c r="I249" i="49"/>
  <c r="J249" i="49"/>
  <c r="K249" i="49"/>
  <c r="L249" i="49"/>
  <c r="M249" i="49"/>
  <c r="N249" i="49"/>
  <c r="O249" i="49"/>
  <c r="P249" i="49"/>
  <c r="Q249" i="49"/>
  <c r="D249" i="49"/>
  <c r="D129" i="49"/>
  <c r="D15" i="49"/>
  <c r="D9" i="49"/>
  <c r="D16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D17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D18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D15" i="48"/>
  <c r="D136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D137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D138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D135" i="48"/>
  <c r="D256" i="48"/>
  <c r="E256" i="48"/>
  <c r="F256" i="48"/>
  <c r="G256" i="48"/>
  <c r="H256" i="48"/>
  <c r="I256" i="48"/>
  <c r="J256" i="48"/>
  <c r="K256" i="48"/>
  <c r="L256" i="48"/>
  <c r="M256" i="48"/>
  <c r="N256" i="48"/>
  <c r="O256" i="48"/>
  <c r="P256" i="48"/>
  <c r="Q256" i="48"/>
  <c r="D257" i="48"/>
  <c r="E257" i="48"/>
  <c r="F257" i="48"/>
  <c r="G257" i="48"/>
  <c r="H257" i="48"/>
  <c r="I257" i="48"/>
  <c r="J257" i="48"/>
  <c r="K257" i="48"/>
  <c r="L257" i="48"/>
  <c r="M257" i="48"/>
  <c r="N257" i="48"/>
  <c r="O257" i="48"/>
  <c r="P257" i="48"/>
  <c r="Q257" i="48"/>
  <c r="D258" i="48"/>
  <c r="E258" i="48"/>
  <c r="F258" i="48"/>
  <c r="G258" i="48"/>
  <c r="H258" i="48"/>
  <c r="I258" i="48"/>
  <c r="J258" i="48"/>
  <c r="K258" i="48"/>
  <c r="L258" i="48"/>
  <c r="M258" i="48"/>
  <c r="N258" i="48"/>
  <c r="O258" i="48"/>
  <c r="P258" i="48"/>
  <c r="Q258" i="48"/>
  <c r="E255" i="48"/>
  <c r="F255" i="48"/>
  <c r="G255" i="48"/>
  <c r="H255" i="48"/>
  <c r="I255" i="48"/>
  <c r="J255" i="48"/>
  <c r="K255" i="48"/>
  <c r="L255" i="48"/>
  <c r="M255" i="48"/>
  <c r="N255" i="48"/>
  <c r="O255" i="48"/>
  <c r="P255" i="48"/>
  <c r="Q255" i="48"/>
  <c r="D255" i="48"/>
  <c r="D250" i="48"/>
  <c r="E250" i="48"/>
  <c r="F250" i="48"/>
  <c r="G250" i="48"/>
  <c r="H250" i="48"/>
  <c r="I250" i="48"/>
  <c r="J250" i="48"/>
  <c r="K250" i="48"/>
  <c r="L250" i="48"/>
  <c r="M250" i="48"/>
  <c r="N250" i="48"/>
  <c r="O250" i="48"/>
  <c r="P250" i="48"/>
  <c r="Q250" i="48"/>
  <c r="D251" i="48"/>
  <c r="E251" i="48"/>
  <c r="F251" i="48"/>
  <c r="G251" i="48"/>
  <c r="H251" i="48"/>
  <c r="I251" i="48"/>
  <c r="J251" i="48"/>
  <c r="K251" i="48"/>
  <c r="L251" i="48"/>
  <c r="M251" i="48"/>
  <c r="N251" i="48"/>
  <c r="O251" i="48"/>
  <c r="P251" i="48"/>
  <c r="Q251" i="48"/>
  <c r="D252" i="48"/>
  <c r="E252" i="48"/>
  <c r="F252" i="48"/>
  <c r="G252" i="48"/>
  <c r="H252" i="48"/>
  <c r="I252" i="48"/>
  <c r="J252" i="48"/>
  <c r="K252" i="48"/>
  <c r="L252" i="48"/>
  <c r="M252" i="48"/>
  <c r="N252" i="48"/>
  <c r="O252" i="48"/>
  <c r="P252" i="48"/>
  <c r="Q252" i="48"/>
  <c r="E249" i="48"/>
  <c r="F249" i="48"/>
  <c r="G249" i="48"/>
  <c r="H249" i="48"/>
  <c r="I249" i="48"/>
  <c r="J249" i="48"/>
  <c r="K249" i="48"/>
  <c r="L249" i="48"/>
  <c r="M249" i="48"/>
  <c r="N249" i="48"/>
  <c r="O249" i="48"/>
  <c r="P249" i="48"/>
  <c r="Q249" i="48"/>
  <c r="D249" i="48"/>
  <c r="D130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D131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D132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D129" i="48"/>
  <c r="D10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D11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D12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D9" i="48"/>
  <c r="D256" i="47"/>
  <c r="E256" i="47"/>
  <c r="F256" i="47"/>
  <c r="G256" i="47"/>
  <c r="H256" i="47"/>
  <c r="I256" i="47"/>
  <c r="J256" i="47"/>
  <c r="K256" i="47"/>
  <c r="L256" i="47"/>
  <c r="M256" i="47"/>
  <c r="N256" i="47"/>
  <c r="O256" i="47"/>
  <c r="P256" i="47"/>
  <c r="Q256" i="47"/>
  <c r="D257" i="47"/>
  <c r="E257" i="47"/>
  <c r="F257" i="47"/>
  <c r="G257" i="47"/>
  <c r="H257" i="47"/>
  <c r="I257" i="47"/>
  <c r="J257" i="47"/>
  <c r="K257" i="47"/>
  <c r="L257" i="47"/>
  <c r="M257" i="47"/>
  <c r="N257" i="47"/>
  <c r="O257" i="47"/>
  <c r="P257" i="47"/>
  <c r="Q257" i="47"/>
  <c r="D258" i="47"/>
  <c r="E258" i="47"/>
  <c r="F258" i="47"/>
  <c r="G258" i="47"/>
  <c r="H258" i="47"/>
  <c r="I258" i="47"/>
  <c r="J258" i="47"/>
  <c r="K258" i="47"/>
  <c r="L258" i="47"/>
  <c r="M258" i="47"/>
  <c r="N258" i="47"/>
  <c r="O258" i="47"/>
  <c r="P258" i="47"/>
  <c r="Q258" i="47"/>
  <c r="E255" i="47"/>
  <c r="F255" i="47"/>
  <c r="G255" i="47"/>
  <c r="H255" i="47"/>
  <c r="I255" i="47"/>
  <c r="J255" i="47"/>
  <c r="K255" i="47"/>
  <c r="L255" i="47"/>
  <c r="M255" i="47"/>
  <c r="N255" i="47"/>
  <c r="O255" i="47"/>
  <c r="P255" i="47"/>
  <c r="Q255" i="47"/>
  <c r="D255" i="47"/>
  <c r="D136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D137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D138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D135" i="47"/>
  <c r="D16" i="47"/>
  <c r="E16" i="47"/>
  <c r="F16" i="47"/>
  <c r="G16" i="47"/>
  <c r="H16" i="47"/>
  <c r="I16" i="47"/>
  <c r="J16" i="47"/>
  <c r="K16" i="47"/>
  <c r="L16" i="47"/>
  <c r="M16" i="47"/>
  <c r="N16" i="47"/>
  <c r="O16" i="47"/>
  <c r="P16" i="47"/>
  <c r="Q16" i="47"/>
  <c r="D17" i="47"/>
  <c r="E17" i="47"/>
  <c r="F17" i="47"/>
  <c r="G17" i="47"/>
  <c r="H17" i="47"/>
  <c r="I17" i="47"/>
  <c r="J17" i="47"/>
  <c r="K17" i="47"/>
  <c r="L17" i="47"/>
  <c r="M17" i="47"/>
  <c r="N17" i="47"/>
  <c r="O17" i="47"/>
  <c r="P17" i="47"/>
  <c r="Q17" i="47"/>
  <c r="D18" i="47"/>
  <c r="E18" i="47"/>
  <c r="F18" i="47"/>
  <c r="G18" i="47"/>
  <c r="H18" i="47"/>
  <c r="I18" i="47"/>
  <c r="J18" i="47"/>
  <c r="K18" i="47"/>
  <c r="L18" i="47"/>
  <c r="M18" i="47"/>
  <c r="N18" i="47"/>
  <c r="O18" i="47"/>
  <c r="P18" i="47"/>
  <c r="Q18" i="47"/>
  <c r="E15" i="47"/>
  <c r="F15" i="47"/>
  <c r="G15" i="47"/>
  <c r="H15" i="47"/>
  <c r="I15" i="47"/>
  <c r="J15" i="47"/>
  <c r="K15" i="47"/>
  <c r="L15" i="47"/>
  <c r="M15" i="47"/>
  <c r="N15" i="47"/>
  <c r="O15" i="47"/>
  <c r="P15" i="47"/>
  <c r="Q15" i="47"/>
  <c r="D15" i="47"/>
  <c r="D10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D11" i="47"/>
  <c r="E11" i="47"/>
  <c r="F11" i="47"/>
  <c r="G11" i="47"/>
  <c r="H11" i="47"/>
  <c r="I11" i="47"/>
  <c r="J11" i="47"/>
  <c r="K11" i="47"/>
  <c r="L11" i="47"/>
  <c r="M11" i="47"/>
  <c r="N11" i="47"/>
  <c r="O11" i="47"/>
  <c r="P11" i="47"/>
  <c r="Q11" i="47"/>
  <c r="D12" i="47"/>
  <c r="E12" i="47"/>
  <c r="F12" i="47"/>
  <c r="G12" i="47"/>
  <c r="H12" i="47"/>
  <c r="I12" i="47"/>
  <c r="J12" i="47"/>
  <c r="K12" i="47"/>
  <c r="L12" i="47"/>
  <c r="M12" i="47"/>
  <c r="N12" i="47"/>
  <c r="O12" i="47"/>
  <c r="P12" i="47"/>
  <c r="Q12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D130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D131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D132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D250" i="47"/>
  <c r="E250" i="47"/>
  <c r="F250" i="47"/>
  <c r="G250" i="47"/>
  <c r="H250" i="47"/>
  <c r="I250" i="47"/>
  <c r="J250" i="47"/>
  <c r="K250" i="47"/>
  <c r="L250" i="47"/>
  <c r="M250" i="47"/>
  <c r="N250" i="47"/>
  <c r="O250" i="47"/>
  <c r="P250" i="47"/>
  <c r="Q250" i="47"/>
  <c r="D251" i="47"/>
  <c r="E251" i="47"/>
  <c r="F251" i="47"/>
  <c r="G251" i="47"/>
  <c r="H251" i="47"/>
  <c r="I251" i="47"/>
  <c r="J251" i="47"/>
  <c r="K251" i="47"/>
  <c r="L251" i="47"/>
  <c r="M251" i="47"/>
  <c r="N251" i="47"/>
  <c r="O251" i="47"/>
  <c r="P251" i="47"/>
  <c r="Q251" i="47"/>
  <c r="D252" i="47"/>
  <c r="E252" i="47"/>
  <c r="F252" i="47"/>
  <c r="G252" i="47"/>
  <c r="H252" i="47"/>
  <c r="I252" i="47"/>
  <c r="J252" i="47"/>
  <c r="K252" i="47"/>
  <c r="L252" i="47"/>
  <c r="M252" i="47"/>
  <c r="N252" i="47"/>
  <c r="O252" i="47"/>
  <c r="P252" i="47"/>
  <c r="Q252" i="47"/>
  <c r="E249" i="47"/>
  <c r="F249" i="47"/>
  <c r="G249" i="47"/>
  <c r="H249" i="47"/>
  <c r="I249" i="47"/>
  <c r="J249" i="47"/>
  <c r="K249" i="47"/>
  <c r="L249" i="47"/>
  <c r="M249" i="47"/>
  <c r="N249" i="47"/>
  <c r="O249" i="47"/>
  <c r="P249" i="47"/>
  <c r="Q249" i="47"/>
  <c r="D249" i="47"/>
  <c r="D129" i="47"/>
  <c r="D9" i="47"/>
  <c r="D256" i="46"/>
  <c r="E256" i="46"/>
  <c r="F256" i="46"/>
  <c r="G256" i="46"/>
  <c r="H256" i="46"/>
  <c r="I256" i="46"/>
  <c r="J256" i="46"/>
  <c r="K256" i="46"/>
  <c r="L256" i="46"/>
  <c r="M256" i="46"/>
  <c r="N256" i="46"/>
  <c r="O256" i="46"/>
  <c r="P256" i="46"/>
  <c r="Q256" i="46"/>
  <c r="D257" i="46"/>
  <c r="E257" i="46"/>
  <c r="F257" i="46"/>
  <c r="G257" i="46"/>
  <c r="H257" i="46"/>
  <c r="I257" i="46"/>
  <c r="J257" i="46"/>
  <c r="K257" i="46"/>
  <c r="L257" i="46"/>
  <c r="M257" i="46"/>
  <c r="N257" i="46"/>
  <c r="O257" i="46"/>
  <c r="P257" i="46"/>
  <c r="Q257" i="46"/>
  <c r="D258" i="46"/>
  <c r="E258" i="46"/>
  <c r="F258" i="46"/>
  <c r="G258" i="46"/>
  <c r="H258" i="46"/>
  <c r="I258" i="46"/>
  <c r="J258" i="46"/>
  <c r="K258" i="46"/>
  <c r="L258" i="46"/>
  <c r="M258" i="46"/>
  <c r="N258" i="46"/>
  <c r="O258" i="46"/>
  <c r="P258" i="46"/>
  <c r="Q258" i="46"/>
  <c r="E255" i="46"/>
  <c r="F255" i="46"/>
  <c r="G255" i="46"/>
  <c r="H255" i="46"/>
  <c r="I255" i="46"/>
  <c r="J255" i="46"/>
  <c r="K255" i="46"/>
  <c r="L255" i="46"/>
  <c r="M255" i="46"/>
  <c r="N255" i="46"/>
  <c r="O255" i="46"/>
  <c r="P255" i="46"/>
  <c r="Q255" i="46"/>
  <c r="D255" i="46"/>
  <c r="D136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Q136" i="46"/>
  <c r="D137" i="46"/>
  <c r="E137" i="46"/>
  <c r="F137" i="46"/>
  <c r="G137" i="46"/>
  <c r="H137" i="46"/>
  <c r="I137" i="46"/>
  <c r="J137" i="46"/>
  <c r="K137" i="46"/>
  <c r="L137" i="46"/>
  <c r="M137" i="46"/>
  <c r="N137" i="46"/>
  <c r="O137" i="46"/>
  <c r="P137" i="46"/>
  <c r="Q137" i="46"/>
  <c r="D138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Q135" i="46"/>
  <c r="D135" i="46"/>
  <c r="D10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D11" i="46"/>
  <c r="E11" i="46"/>
  <c r="F11" i="46"/>
  <c r="G11" i="46"/>
  <c r="H11" i="46"/>
  <c r="I11" i="46"/>
  <c r="J11" i="46"/>
  <c r="K11" i="46"/>
  <c r="L11" i="46"/>
  <c r="M11" i="46"/>
  <c r="N11" i="46"/>
  <c r="O11" i="46"/>
  <c r="P11" i="46"/>
  <c r="Q11" i="46"/>
  <c r="D12" i="46"/>
  <c r="E12" i="46"/>
  <c r="F12" i="46"/>
  <c r="G12" i="46"/>
  <c r="H12" i="46"/>
  <c r="I12" i="46"/>
  <c r="J12" i="46"/>
  <c r="K12" i="46"/>
  <c r="L12" i="46"/>
  <c r="M12" i="46"/>
  <c r="N12" i="46"/>
  <c r="O12" i="46"/>
  <c r="P12" i="46"/>
  <c r="Q12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D130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Q130" i="46"/>
  <c r="D131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Q131" i="46"/>
  <c r="D132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Q132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Q129" i="46"/>
  <c r="D250" i="46"/>
  <c r="E250" i="46"/>
  <c r="F250" i="46"/>
  <c r="G250" i="46"/>
  <c r="H250" i="46"/>
  <c r="I250" i="46"/>
  <c r="J250" i="46"/>
  <c r="K250" i="46"/>
  <c r="L250" i="46"/>
  <c r="M250" i="46"/>
  <c r="N250" i="46"/>
  <c r="O250" i="46"/>
  <c r="P250" i="46"/>
  <c r="Q250" i="46"/>
  <c r="D251" i="46"/>
  <c r="E251" i="46"/>
  <c r="F251" i="46"/>
  <c r="G251" i="46"/>
  <c r="H251" i="46"/>
  <c r="I251" i="46"/>
  <c r="J251" i="46"/>
  <c r="K251" i="46"/>
  <c r="L251" i="46"/>
  <c r="M251" i="46"/>
  <c r="N251" i="46"/>
  <c r="O251" i="46"/>
  <c r="P251" i="46"/>
  <c r="Q251" i="46"/>
  <c r="D252" i="46"/>
  <c r="E252" i="46"/>
  <c r="F252" i="46"/>
  <c r="G252" i="46"/>
  <c r="H252" i="46"/>
  <c r="I252" i="46"/>
  <c r="J252" i="46"/>
  <c r="K252" i="46"/>
  <c r="L252" i="46"/>
  <c r="M252" i="46"/>
  <c r="N252" i="46"/>
  <c r="O252" i="46"/>
  <c r="P252" i="46"/>
  <c r="Q252" i="46"/>
  <c r="E249" i="46"/>
  <c r="F249" i="46"/>
  <c r="G249" i="46"/>
  <c r="H249" i="46"/>
  <c r="I249" i="46"/>
  <c r="J249" i="46"/>
  <c r="K249" i="46"/>
  <c r="L249" i="46"/>
  <c r="M249" i="46"/>
  <c r="N249" i="46"/>
  <c r="O249" i="46"/>
  <c r="P249" i="46"/>
  <c r="Q249" i="46"/>
  <c r="D249" i="46"/>
  <c r="D129" i="46"/>
  <c r="D9" i="46"/>
  <c r="D16" i="45"/>
  <c r="E16" i="45"/>
  <c r="F16" i="45"/>
  <c r="G16" i="45"/>
  <c r="H16" i="45"/>
  <c r="I16" i="45"/>
  <c r="J16" i="45"/>
  <c r="K16" i="45"/>
  <c r="L16" i="45"/>
  <c r="M16" i="45"/>
  <c r="N16" i="45"/>
  <c r="O16" i="45"/>
  <c r="P16" i="45"/>
  <c r="Q16" i="45"/>
  <c r="D17" i="45"/>
  <c r="E17" i="45"/>
  <c r="F17" i="45"/>
  <c r="G17" i="45"/>
  <c r="H17" i="45"/>
  <c r="I17" i="45"/>
  <c r="J17" i="45"/>
  <c r="K17" i="45"/>
  <c r="L17" i="45"/>
  <c r="M17" i="45"/>
  <c r="N17" i="45"/>
  <c r="O17" i="45"/>
  <c r="P17" i="45"/>
  <c r="Q17" i="45"/>
  <c r="D18" i="45"/>
  <c r="E18" i="45"/>
  <c r="F18" i="45"/>
  <c r="G18" i="45"/>
  <c r="H18" i="45"/>
  <c r="I18" i="45"/>
  <c r="J18" i="45"/>
  <c r="K18" i="45"/>
  <c r="L18" i="45"/>
  <c r="M18" i="45"/>
  <c r="N18" i="45"/>
  <c r="O18" i="45"/>
  <c r="P18" i="45"/>
  <c r="Q18" i="45"/>
  <c r="E15" i="45"/>
  <c r="F15" i="45"/>
  <c r="G15" i="45"/>
  <c r="H15" i="45"/>
  <c r="I15" i="45"/>
  <c r="J15" i="45"/>
  <c r="K15" i="45"/>
  <c r="L15" i="45"/>
  <c r="M15" i="45"/>
  <c r="N15" i="45"/>
  <c r="O15" i="45"/>
  <c r="P15" i="45"/>
  <c r="Q15" i="45"/>
  <c r="D136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D137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8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D256" i="45"/>
  <c r="E256" i="45"/>
  <c r="F256" i="45"/>
  <c r="G256" i="45"/>
  <c r="H256" i="45"/>
  <c r="I256" i="45"/>
  <c r="J256" i="45"/>
  <c r="K256" i="45"/>
  <c r="L256" i="45"/>
  <c r="M256" i="45"/>
  <c r="N256" i="45"/>
  <c r="O256" i="45"/>
  <c r="P256" i="45"/>
  <c r="Q256" i="45"/>
  <c r="D257" i="45"/>
  <c r="E257" i="45"/>
  <c r="F257" i="45"/>
  <c r="G257" i="45"/>
  <c r="H257" i="45"/>
  <c r="I257" i="45"/>
  <c r="J257" i="45"/>
  <c r="K257" i="45"/>
  <c r="L257" i="45"/>
  <c r="M257" i="45"/>
  <c r="N257" i="45"/>
  <c r="O257" i="45"/>
  <c r="P257" i="45"/>
  <c r="Q257" i="45"/>
  <c r="D258" i="45"/>
  <c r="E258" i="45"/>
  <c r="F258" i="45"/>
  <c r="G258" i="45"/>
  <c r="H258" i="45"/>
  <c r="I258" i="45"/>
  <c r="J258" i="45"/>
  <c r="K258" i="45"/>
  <c r="L258" i="45"/>
  <c r="M258" i="45"/>
  <c r="N258" i="45"/>
  <c r="O258" i="45"/>
  <c r="P258" i="45"/>
  <c r="Q258" i="45"/>
  <c r="E255" i="45"/>
  <c r="F255" i="45"/>
  <c r="G255" i="45"/>
  <c r="H255" i="45"/>
  <c r="I255" i="45"/>
  <c r="J255" i="45"/>
  <c r="K255" i="45"/>
  <c r="L255" i="45"/>
  <c r="M255" i="45"/>
  <c r="N255" i="45"/>
  <c r="O255" i="45"/>
  <c r="P255" i="45"/>
  <c r="Q255" i="45"/>
  <c r="D255" i="45"/>
  <c r="D135" i="45"/>
  <c r="D15" i="45"/>
  <c r="D10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D11" i="45"/>
  <c r="E11" i="45"/>
  <c r="F11" i="45"/>
  <c r="G11" i="45"/>
  <c r="H11" i="45"/>
  <c r="I11" i="45"/>
  <c r="J11" i="45"/>
  <c r="K11" i="45"/>
  <c r="L11" i="45"/>
  <c r="M11" i="45"/>
  <c r="N11" i="45"/>
  <c r="O11" i="45"/>
  <c r="P11" i="45"/>
  <c r="Q11" i="45"/>
  <c r="D12" i="45"/>
  <c r="E12" i="45"/>
  <c r="F12" i="45"/>
  <c r="G12" i="45"/>
  <c r="H12" i="45"/>
  <c r="I12" i="45"/>
  <c r="J12" i="45"/>
  <c r="K12" i="45"/>
  <c r="L12" i="45"/>
  <c r="M12" i="45"/>
  <c r="N12" i="45"/>
  <c r="O12" i="45"/>
  <c r="P12" i="45"/>
  <c r="Q12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D130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D131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D132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D250" i="45"/>
  <c r="E250" i="45"/>
  <c r="F250" i="45"/>
  <c r="G250" i="45"/>
  <c r="H250" i="45"/>
  <c r="I250" i="45"/>
  <c r="J250" i="45"/>
  <c r="K250" i="45"/>
  <c r="L250" i="45"/>
  <c r="M250" i="45"/>
  <c r="N250" i="45"/>
  <c r="O250" i="45"/>
  <c r="P250" i="45"/>
  <c r="Q250" i="45"/>
  <c r="D251" i="45"/>
  <c r="E251" i="45"/>
  <c r="F251" i="45"/>
  <c r="G251" i="45"/>
  <c r="H251" i="45"/>
  <c r="I251" i="45"/>
  <c r="J251" i="45"/>
  <c r="K251" i="45"/>
  <c r="L251" i="45"/>
  <c r="M251" i="45"/>
  <c r="N251" i="45"/>
  <c r="O251" i="45"/>
  <c r="P251" i="45"/>
  <c r="Q251" i="45"/>
  <c r="D252" i="45"/>
  <c r="E252" i="45"/>
  <c r="F252" i="45"/>
  <c r="G252" i="45"/>
  <c r="H252" i="45"/>
  <c r="I252" i="45"/>
  <c r="J252" i="45"/>
  <c r="K252" i="45"/>
  <c r="L252" i="45"/>
  <c r="M252" i="45"/>
  <c r="N252" i="45"/>
  <c r="O252" i="45"/>
  <c r="P252" i="45"/>
  <c r="Q252" i="45"/>
  <c r="E249" i="45"/>
  <c r="F249" i="45"/>
  <c r="G249" i="45"/>
  <c r="H249" i="45"/>
  <c r="I249" i="45"/>
  <c r="J249" i="45"/>
  <c r="K249" i="45"/>
  <c r="L249" i="45"/>
  <c r="M249" i="45"/>
  <c r="N249" i="45"/>
  <c r="O249" i="45"/>
  <c r="P249" i="45"/>
  <c r="Q249" i="45"/>
  <c r="D249" i="45"/>
  <c r="D129" i="45"/>
  <c r="D9" i="45"/>
  <c r="B246" i="45" l="1"/>
  <c r="B126" i="45"/>
  <c r="B6" i="45"/>
  <c r="B246" i="46"/>
  <c r="B126" i="46"/>
  <c r="B6" i="46"/>
  <c r="B246" i="47"/>
  <c r="B126" i="47"/>
  <c r="B6" i="47"/>
  <c r="B6" i="48"/>
  <c r="B126" i="48"/>
  <c r="B246" i="48"/>
  <c r="B6" i="49"/>
  <c r="B126" i="49"/>
  <c r="B246" i="49"/>
  <c r="B4" i="50"/>
  <c r="B124" i="50"/>
  <c r="B243" i="50"/>
  <c r="I7" i="18" l="1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5" i="22" l="1"/>
  <c r="B3" i="2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<sst xmlns="http://schemas.openxmlformats.org/spreadsheetml/2006/main" count="8621" uniqueCount="605">
  <si>
    <t>Geography</t>
  </si>
  <si>
    <t>Time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</si>
  <si>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</si>
  <si>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</si>
  <si>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</si>
  <si>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</si>
  <si>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</si>
  <si>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</si>
  <si>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</si>
  <si>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</si>
  <si>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</si>
  <si>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</si>
  <si>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</si>
  <si>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FAT FREE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</si>
  <si>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</si>
  <si>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</si>
  <si>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</si>
  <si>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</si>
  <si>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</si>
  <si>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</si>
  <si>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</si>
  <si>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</si>
  <si>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</si>
  <si>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</si>
  <si>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</si>
  <si>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</si>
  <si>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</si>
  <si>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MULO</t>
  </si>
  <si>
    <t>GREAT LAKES - MULO</t>
  </si>
  <si>
    <t>MID-SOUTH - MULO</t>
  </si>
  <si>
    <t>NORTHEAST - MULO</t>
  </si>
  <si>
    <t>PLAINS - MULO</t>
  </si>
  <si>
    <t>SOUTH CENTRAL - MULO</t>
  </si>
  <si>
    <t>SOUTHEAST - MULO</t>
  </si>
  <si>
    <t>WEST - MULO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</si>
  <si>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</si>
  <si>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</si>
  <si>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</si>
  <si>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</si>
  <si>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</si>
  <si>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</si>
  <si>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</si>
  <si>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</si>
  <si>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</si>
  <si>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</si>
  <si>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</si>
  <si>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</si>
  <si>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</si>
  <si>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</si>
  <si>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</si>
  <si>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</si>
  <si>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</si>
  <si>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</si>
  <si>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</si>
  <si>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</si>
  <si>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</si>
  <si>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</si>
  <si>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</si>
  <si>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</si>
  <si>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</si>
  <si>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</si>
  <si>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</si>
  <si>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</si>
  <si>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</si>
  <si>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</si>
  <si>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>LOW FAT</t>
  </si>
  <si>
    <t>SEGMENT</t>
  </si>
  <si>
    <t>FORM</t>
  </si>
  <si>
    <t>PACKAGE</t>
  </si>
  <si>
    <t>SIZE</t>
  </si>
  <si>
    <t>VOLUME SALES (POUNDS)</t>
  </si>
  <si>
    <t>CALIFORNIA - MULO+C</t>
  </si>
  <si>
    <t>GREAT LAKES - MULO+C</t>
  </si>
  <si>
    <t>MID-SOUTH - MULO+C</t>
  </si>
  <si>
    <t>NORTHEAST - MULO+C</t>
  </si>
  <si>
    <t>PLAINS - MULO+C</t>
  </si>
  <si>
    <t>SOUTH CENTRAL - MULO+C</t>
  </si>
  <si>
    <t>SOUTHEAST - MULO+C</t>
  </si>
  <si>
    <t>WEST - MULO+C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</si>
  <si>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</si>
  <si>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</si>
  <si>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</si>
  <si>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</si>
  <si>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</si>
  <si>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</si>
  <si>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</si>
  <si>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</si>
  <si>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</si>
  <si>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</si>
  <si>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</si>
  <si>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</si>
  <si>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Size  Range</t>
  </si>
  <si>
    <t>VARIETIES</t>
  </si>
  <si>
    <t>&gt;32OZ</t>
  </si>
  <si>
    <t>16.0 - 31.9OZ</t>
  </si>
  <si>
    <t>12.0 - 15.9OZ</t>
  </si>
  <si>
    <t>8.0 - 11.9OZ</t>
  </si>
  <si>
    <t>MILD</t>
  </si>
  <si>
    <t>MEDIUM</t>
  </si>
  <si>
    <t>SHARP</t>
  </si>
  <si>
    <t>EXTRA SHARP</t>
  </si>
  <si>
    <t>CHEDDAR CHEESE</t>
  </si>
  <si>
    <t>CHEDDAR SHARPNESS</t>
  </si>
  <si>
    <t>WINE FLAVOR</t>
  </si>
  <si>
    <t>VEGETABLE FLAVOR</t>
  </si>
  <si>
    <t>SWEET FLAVOR</t>
  </si>
  <si>
    <t>SPICED FLAVOR</t>
  </si>
  <si>
    <t>SMOKED FLAVOR</t>
  </si>
  <si>
    <t>REGULAR FLAVOR</t>
  </si>
  <si>
    <t>PEPPER FLAVOR</t>
  </si>
  <si>
    <t>OTHER FLAVOR</t>
  </si>
  <si>
    <t>NUT FLAVOR</t>
  </si>
  <si>
    <t>MEAT FLAVOR</t>
  </si>
  <si>
    <t>HERB FLAVOR</t>
  </si>
  <si>
    <t>FRUIT FLAVOR</t>
  </si>
  <si>
    <t>BEAN FLAVOR</t>
  </si>
  <si>
    <r>
      <t xml:space="preserve">FLAVOR GROUP </t>
    </r>
    <r>
      <rPr>
        <b/>
        <sz val="11"/>
        <color rgb="FFC9DD03"/>
        <rFont val="Calibri"/>
        <family val="2"/>
        <scheme val="minor"/>
      </rPr>
      <t>(NOT MUTUALLY EXCLUSIVE)</t>
    </r>
  </si>
  <si>
    <t>NO ADDED SODIUM</t>
  </si>
  <si>
    <t>LOW SODIUM</t>
  </si>
  <si>
    <t>LIGHT/REDUCED SODIUM</t>
  </si>
  <si>
    <t>REGULAR SODIUM</t>
  </si>
  <si>
    <t>SODIUM CONTENT</t>
  </si>
  <si>
    <t>BRANDED VS PL</t>
  </si>
  <si>
    <t>TRAY</t>
  </si>
  <si>
    <t>PLASTIC WRAPPED/VACUUM PACKED</t>
  </si>
  <si>
    <t>INDIVIDUALLY WRAPPED</t>
  </si>
  <si>
    <t>CUP/TUB/BOWL</t>
  </si>
  <si>
    <t>CANISTER/SHAKER</t>
  </si>
  <si>
    <t>BOTTLE/JAR</t>
  </si>
  <si>
    <t>BAG</t>
  </si>
  <si>
    <t>TUB</t>
  </si>
  <si>
    <t>STRING</t>
  </si>
  <si>
    <t>STICK</t>
  </si>
  <si>
    <t>SPREADS</t>
  </si>
  <si>
    <t>SLICED</t>
  </si>
  <si>
    <t>SHREDDED FINE</t>
  </si>
  <si>
    <t>SHREDDED</t>
  </si>
  <si>
    <t>SHAVED</t>
  </si>
  <si>
    <t>ROUND</t>
  </si>
  <si>
    <t>PARTIAL ROUND</t>
  </si>
  <si>
    <t>LOG/ROLL</t>
  </si>
  <si>
    <t>LOAF</t>
  </si>
  <si>
    <t>GRATED</t>
  </si>
  <si>
    <t>CURD</t>
  </si>
  <si>
    <t>CUBE</t>
  </si>
  <si>
    <t>CRUMBLED</t>
  </si>
  <si>
    <t>COLD PACK</t>
  </si>
  <si>
    <t>CHUNK</t>
  </si>
  <si>
    <t>BALL</t>
  </si>
  <si>
    <t>LIGHT &amp; REDUCED FAT</t>
  </si>
  <si>
    <t>REGULAR FAT</t>
  </si>
  <si>
    <t>FAT CONTENT</t>
  </si>
  <si>
    <t>CHEESE</t>
  </si>
  <si>
    <t>CHEDDAR</t>
  </si>
  <si>
    <t>CREAM CHEESE</t>
  </si>
  <si>
    <t>CHEESE PRODUCT</t>
  </si>
  <si>
    <t>MOZZARELLA</t>
  </si>
  <si>
    <t>COLBY/JACK BLENDS</t>
  </si>
  <si>
    <t>MONTEREY JACK</t>
  </si>
  <si>
    <t>PARMESAN</t>
  </si>
  <si>
    <t>CHEESE FOOD</t>
  </si>
  <si>
    <t>PASTEURIZED PROCESS</t>
  </si>
  <si>
    <t>ITALIAN BLENDS</t>
  </si>
  <si>
    <t>QUESO FRESCO</t>
  </si>
  <si>
    <t>PROVOLONE</t>
  </si>
  <si>
    <t>FRESH MOZZARELLA</t>
  </si>
  <si>
    <t>MUENSTER</t>
  </si>
  <si>
    <t>FETA</t>
  </si>
  <si>
    <t>COLBY</t>
  </si>
  <si>
    <t>BRIE</t>
  </si>
  <si>
    <t>GOUDA</t>
  </si>
  <si>
    <t>BABY SWISS</t>
  </si>
  <si>
    <t>HAVARTI</t>
  </si>
  <si>
    <t>BLUE CHEESE</t>
  </si>
  <si>
    <t>GOURNAY</t>
  </si>
  <si>
    <t>QUESO QUESADILLA</t>
  </si>
  <si>
    <t>ASIAGO</t>
  </si>
  <si>
    <t>PECORINO ROMANO</t>
  </si>
  <si>
    <t>COTIJA</t>
  </si>
  <si>
    <t>MASCARPONE</t>
  </si>
  <si>
    <t>QUESO BLANCO</t>
  </si>
  <si>
    <t>PANELA</t>
  </si>
  <si>
    <t>GRUYERE</t>
  </si>
  <si>
    <t>FARMER</t>
  </si>
  <si>
    <t>GORGONZOLA</t>
  </si>
  <si>
    <t>QUESO DE FREIR</t>
  </si>
  <si>
    <t>OAXACA</t>
  </si>
  <si>
    <t>FONTINA</t>
  </si>
  <si>
    <t>JARLSBERG</t>
  </si>
  <si>
    <t>ASADERO</t>
  </si>
  <si>
    <t>QUARK</t>
  </si>
  <si>
    <t>Custom Type</t>
  </si>
  <si>
    <t>Total Cheese Products</t>
  </si>
  <si>
    <t xml:space="preserve">    IMITATION CHEESE</t>
  </si>
  <si>
    <t xml:space="preserve">    NATURAL CHEESE</t>
  </si>
  <si>
    <t xml:space="preserve">    PROCESSED CHEESE</t>
  </si>
  <si>
    <t>Custom Sodium Content</t>
  </si>
  <si>
    <t>REGULAR SALT/ SODIUM</t>
  </si>
  <si>
    <t>LIGHT / REDUCED SODIUM</t>
  </si>
  <si>
    <t>NO SALT ADDED</t>
  </si>
  <si>
    <t>Custom Sharpness</t>
  </si>
  <si>
    <t xml:space="preserve">    EXTRA SHARP</t>
  </si>
  <si>
    <t xml:space="preserve">    SHARP</t>
  </si>
  <si>
    <t xml:space="preserve">    MEDIUM</t>
  </si>
  <si>
    <t xml:space="preserve">    MILD</t>
  </si>
  <si>
    <t>Custom Variety</t>
  </si>
  <si>
    <t>TOP PERFORMERS</t>
  </si>
  <si>
    <t>RICOTTA</t>
  </si>
  <si>
    <t>ROMANO</t>
  </si>
  <si>
    <t>STRING MOZZARELLA</t>
  </si>
  <si>
    <t>SWISS</t>
  </si>
  <si>
    <t>THE DAIRY ALLIANCE</t>
  </si>
  <si>
    <t>MONTHLY TOP LINE - CHEESE</t>
  </si>
  <si>
    <t>REDUCED FAT</t>
  </si>
  <si>
    <t>Dairy Alliance - DMI SR - Multi Outlet</t>
  </si>
  <si>
    <t>Midwest Dairy Association - DMI SR - Multi Outlet</t>
  </si>
  <si>
    <t>Dairy Management West - DMI SR - Multi Outlet</t>
  </si>
  <si>
    <t>New England Dairy - DMI SR - Multi Outlet</t>
  </si>
  <si>
    <t>CMAB - DMI SR - Multi Outlet</t>
  </si>
  <si>
    <t>Florida Dairy Farmers - DMI SR - Multi Outlet</t>
  </si>
  <si>
    <t>Maine Dairy Promotion Board - DMI SR - Multi Outlet</t>
  </si>
  <si>
    <t>American Dairy Of Indiana - DMI SR - Multi Outlet</t>
  </si>
  <si>
    <t>Oregon Dairy Producers - DMI SR - Multi Outlet</t>
  </si>
  <si>
    <t>United Dairy Industry Of Michigan - DMI SR - Multi Outlet</t>
  </si>
  <si>
    <t>Dairy Farmers Of Washington - DMI SR - Multi Outlet</t>
  </si>
  <si>
    <t>Dairy Farmers Of Wisconsin - DMI SR - Multi Outlet</t>
  </si>
  <si>
    <t>Dairy West - DMI SR - Multi Outlet</t>
  </si>
  <si>
    <t>ADA Northeast - DMI SR - Multi Outlet</t>
  </si>
  <si>
    <t>ADA Mideast - DMI SR - Multi Outlet</t>
  </si>
  <si>
    <t>Cheese 8 - 11.9oz</t>
  </si>
  <si>
    <t>Cheese 12 - 15.9oz</t>
  </si>
  <si>
    <t>Cheese 16 - 31.9oz</t>
  </si>
  <si>
    <t>Cheese 32oz+</t>
  </si>
  <si>
    <t>BURRATA</t>
  </si>
  <si>
    <t>CHEDDAR/JACK BLEND</t>
  </si>
  <si>
    <t>CHEDDAR/JACK/HISPANIC BLEND</t>
  </si>
  <si>
    <t>CHEDDAR/MOZZARELLA BLEND</t>
  </si>
  <si>
    <t>DUBLINER</t>
  </si>
  <si>
    <t>GOAT CHEESE</t>
  </si>
  <si>
    <t>SHEEP CHEESE</t>
  </si>
  <si>
    <t xml:space="preserve"> YTD</t>
  </si>
  <si>
    <t>YTD</t>
  </si>
  <si>
    <t>Latest 52</t>
  </si>
  <si>
    <t>Month</t>
  </si>
  <si>
    <t/>
  </si>
  <si>
    <t>% Chg vs YA</t>
  </si>
  <si>
    <t xml:space="preserve">  Total US - All Other Outlet</t>
  </si>
  <si>
    <t xml:space="preserve">  Alabama - Multi Outlet</t>
  </si>
  <si>
    <t xml:space="preserve">  Georgia - Multi Outlet</t>
  </si>
  <si>
    <t xml:space="preserve">  Kentucky - Multi Outlet</t>
  </si>
  <si>
    <t xml:space="preserve">  Louisiana - Multi Outlet</t>
  </si>
  <si>
    <t xml:space="preserve">  Mississippi - Multi Outlet</t>
  </si>
  <si>
    <t xml:space="preserve">  North Carolina - Multi Outlet</t>
  </si>
  <si>
    <t xml:space="preserve">  South Carolina - Multi Outlet</t>
  </si>
  <si>
    <t xml:space="preserve">  Tennessee - Multi Outlet</t>
  </si>
  <si>
    <t xml:space="preserve">  Virginia - Multi Outlet</t>
  </si>
  <si>
    <t xml:space="preserve">  DairyMax - DMI SR - Multi Outlet</t>
  </si>
  <si>
    <t xml:space="preserve">      Oklahoma - Multi Outlet</t>
  </si>
  <si>
    <t xml:space="preserve">      Texas - Multi Outlet</t>
  </si>
  <si>
    <t xml:space="preserve">      Colorado - Multi Outlet</t>
  </si>
  <si>
    <t xml:space="preserve">  Montana - Multi Outlet</t>
  </si>
  <si>
    <t xml:space="preserve">      Wyoming - Multi Outlet</t>
  </si>
  <si>
    <t xml:space="preserve">  Arkansas - Multi Outlet</t>
  </si>
  <si>
    <t xml:space="preserve">  Illinois - Multi Outlet</t>
  </si>
  <si>
    <t xml:space="preserve">  Kansas - Multi Outlet</t>
  </si>
  <si>
    <t xml:space="preserve">  Minnesota - Multi Outlet</t>
  </si>
  <si>
    <t xml:space="preserve">  Missouri - Multi Outlet</t>
  </si>
  <si>
    <t xml:space="preserve">  Nebraska - Multi Outlet</t>
  </si>
  <si>
    <t xml:space="preserve">  South Dakota - Multi Outlet</t>
  </si>
  <si>
    <t xml:space="preserve">  Nevada - Multi Outlet</t>
  </si>
  <si>
    <t xml:space="preserve">  Arizona - Multi Outlet</t>
  </si>
  <si>
    <t xml:space="preserve">  Connecticut - Multi Outlet</t>
  </si>
  <si>
    <t xml:space="preserve">  Massachusetts - Multi Outlet</t>
  </si>
  <si>
    <t xml:space="preserve">  New Hampshire - Multi Outlet</t>
  </si>
  <si>
    <t xml:space="preserve">  Rhode Island - Multi Outlet</t>
  </si>
  <si>
    <t xml:space="preserve">  Vermont - Multi Outlet</t>
  </si>
  <si>
    <t xml:space="preserve">  California - Multi Outlet</t>
  </si>
  <si>
    <t xml:space="preserve">  Maine - Multi Outlet</t>
  </si>
  <si>
    <t xml:space="preserve">  Indiana - Multi Outlet</t>
  </si>
  <si>
    <t xml:space="preserve">  Oregon - Multi Outlet</t>
  </si>
  <si>
    <t xml:space="preserve">  Michigan - Multi Outlet</t>
  </si>
  <si>
    <t xml:space="preserve">  Washington - Multi Outlet</t>
  </si>
  <si>
    <t xml:space="preserve">  Wisconsin - Multi Outlet</t>
  </si>
  <si>
    <t xml:space="preserve">  Idaho - Multi Outlet</t>
  </si>
  <si>
    <t xml:space="preserve">  Utah - Multi Outlet</t>
  </si>
  <si>
    <t xml:space="preserve">  Pennsylvania - Multi Outlet</t>
  </si>
  <si>
    <t xml:space="preserve">  New Jersey - Multi Outlet</t>
  </si>
  <si>
    <t xml:space="preserve">  New York - Multi Outlet</t>
  </si>
  <si>
    <t xml:space="preserve">  Delaware - Multi Outlet</t>
  </si>
  <si>
    <t xml:space="preserve">  Baltimore, MD/Washington D.C. - Multi Outlet</t>
  </si>
  <si>
    <t xml:space="preserve">  Ohio - Multi Outlet</t>
  </si>
  <si>
    <t xml:space="preserve">  West Virginia - Multi Outlet</t>
  </si>
  <si>
    <t xml:space="preserve">    NATURAL CRISPS</t>
  </si>
  <si>
    <t xml:space="preserve">    VEGAN CHEESE</t>
  </si>
  <si>
    <t>1.1-3.0OZ</t>
  </si>
  <si>
    <t>3.1-7.9OZ</t>
  </si>
  <si>
    <t xml:space="preserve">      Louisiana - Multi Outlet</t>
  </si>
  <si>
    <t>52 Weeks</t>
  </si>
  <si>
    <t>Latest 4 Weeks Ending 12-26-21</t>
  </si>
  <si>
    <t>Latest 52 Weeks Ending 12-26-21</t>
  </si>
  <si>
    <t>Calendar Year 2021 Ending 12-26-21</t>
  </si>
  <si>
    <t>SPREAD</t>
  </si>
  <si>
    <t>FRUIT</t>
  </si>
  <si>
    <t>HERB</t>
  </si>
  <si>
    <t>MEAT</t>
  </si>
  <si>
    <t>NUT</t>
  </si>
  <si>
    <t>OTHER</t>
  </si>
  <si>
    <t>PEPPER</t>
  </si>
  <si>
    <t>REGULAR</t>
  </si>
  <si>
    <t>SMOKED</t>
  </si>
  <si>
    <t>SPICE</t>
  </si>
  <si>
    <t>SWEET</t>
  </si>
  <si>
    <t>VEGETABLE</t>
  </si>
  <si>
    <t>WINE</t>
  </si>
  <si>
    <t>ITALIAN BLEND</t>
  </si>
  <si>
    <t>Latest 4 Weeks</t>
  </si>
  <si>
    <t>NOTE: THE DATA ON THIS PAGE REFLECTS FIXED WEIGHT CHEESE ONLY
ALL OTHER REPORTS REFLECT CHEESE WITH FIXED WEIGHT AND RANDOM WEIGHT</t>
  </si>
  <si>
    <t>*Removed Nevada from Dairy West 9/12/22</t>
  </si>
  <si>
    <t xml:space="preserve">  Iowa - Multi Outlet</t>
  </si>
  <si>
    <t xml:space="preserve">  Tulsa, OK - Multi Outlet</t>
  </si>
  <si>
    <t xml:space="preserve">  North Dakota* - Multi Outlet</t>
  </si>
  <si>
    <t>N Dakota</t>
  </si>
  <si>
    <t>*North Dakota manual calculation 4/5/2023</t>
  </si>
  <si>
    <t xml:space="preserve">      Montana - Multi Outlet</t>
  </si>
  <si>
    <t xml:space="preserve">  Jacksonville, FL - Multi Outlet</t>
  </si>
  <si>
    <t xml:space="preserve">  Miami/Ft. Lauderdale, FL - Multi Outlet</t>
  </si>
  <si>
    <t xml:space="preserve">  Orlando, FL - Multi Outlet</t>
  </si>
  <si>
    <t xml:space="preserve">  Tampa/St. Petersburg, FL - Multi Outlet</t>
  </si>
  <si>
    <t>CIRCANA STANDARD REGIONS</t>
  </si>
  <si>
    <t>CIRCANA STANDARD REGIONS &amp; MARKETS</t>
  </si>
  <si>
    <t>CIRCANA STANDARD MULO+C REGIONS</t>
  </si>
  <si>
    <t>CIRCANA STANDARD MULO REGIONS</t>
  </si>
  <si>
    <t>CIRCANA STANDARD FOOD REGIONS</t>
  </si>
  <si>
    <t>CIRCANA STANDARD DRUG REGIONS</t>
  </si>
  <si>
    <t>CIRCANA STANDARD CONVENIENCE REGIONS</t>
  </si>
  <si>
    <t xml:space="preserve">        New Mexico - Multi Outlet</t>
  </si>
  <si>
    <t xml:space="preserve">      California - Standard - Multi Outlet+ with Conv</t>
  </si>
  <si>
    <t xml:space="preserve">      Great Lakes - Standard - Multi Outlet+ with Conv</t>
  </si>
  <si>
    <t xml:space="preserve">      Mid-South - Standard - Multi Outlet+ with Conv</t>
  </si>
  <si>
    <t xml:space="preserve">      Northeast - Standard - Multi Outlet+ with Conv</t>
  </si>
  <si>
    <t xml:space="preserve">      Plains - Standard - Multi Outlet+ with Conv</t>
  </si>
  <si>
    <t xml:space="preserve">      South Central - Standard - Multi Outlet+ with Conv</t>
  </si>
  <si>
    <t xml:space="preserve">      Southeast - Standard - Multi Outlet+ with Conv</t>
  </si>
  <si>
    <t xml:space="preserve">      West - Standard - Multi Outlet+ with Conv</t>
  </si>
  <si>
    <t xml:space="preserve">      California - Standard - Multi Outlet+</t>
  </si>
  <si>
    <t xml:space="preserve">      Great Lakes - Standard - Multi Outlet+</t>
  </si>
  <si>
    <t xml:space="preserve">      Mid-South - Standard - Multi Outlet+</t>
  </si>
  <si>
    <t xml:space="preserve">      Northeast - Standard - Multi Outlet+</t>
  </si>
  <si>
    <t xml:space="preserve">      Plains - Standard - Multi Outlet+</t>
  </si>
  <si>
    <t xml:space="preserve">      South Central - Standard - Multi Outlet+</t>
  </si>
  <si>
    <t xml:space="preserve">      Southeast - Standard - Multi Outlet+</t>
  </si>
  <si>
    <t xml:space="preserve">      West - Standard - Multi Outlet+</t>
  </si>
  <si>
    <t xml:space="preserve">      California - Standard - Food</t>
  </si>
  <si>
    <t xml:space="preserve">      Great Lakes - Standard - Food</t>
  </si>
  <si>
    <t xml:space="preserve">      Mid-South - Standard - Food</t>
  </si>
  <si>
    <t xml:space="preserve">      Northeast - Standard - Food</t>
  </si>
  <si>
    <t xml:space="preserve">      Plains - Standard - Food</t>
  </si>
  <si>
    <t xml:space="preserve">      South Central - Standard - Food</t>
  </si>
  <si>
    <t xml:space="preserve">      Southeast - Standard - Food</t>
  </si>
  <si>
    <t xml:space="preserve">      West - Standard - Food</t>
  </si>
  <si>
    <t xml:space="preserve">      California - Standard - Drug</t>
  </si>
  <si>
    <t xml:space="preserve">      Great Lakes - Standard - Drug</t>
  </si>
  <si>
    <t xml:space="preserve">      Mid-South - Standard - Drug</t>
  </si>
  <si>
    <t xml:space="preserve">      Northeast - Standard - Drug</t>
  </si>
  <si>
    <t xml:space="preserve">      West - Standard - Drug</t>
  </si>
  <si>
    <t xml:space="preserve">      California - Standard - Conv</t>
  </si>
  <si>
    <t xml:space="preserve">      Great Lakes - Standard - Conv</t>
  </si>
  <si>
    <t xml:space="preserve">      Mid-South - Standard - Conv</t>
  </si>
  <si>
    <t xml:space="preserve">      Northeast - Standard - Conv</t>
  </si>
  <si>
    <t xml:space="preserve">      Plains - Standard - Conv</t>
  </si>
  <si>
    <t xml:space="preserve">      South Central - Standard - Conv</t>
  </si>
  <si>
    <t xml:space="preserve">      Southeast - Standard - Conv</t>
  </si>
  <si>
    <t xml:space="preserve">      West - Standard - Conv</t>
  </si>
  <si>
    <t xml:space="preserve">  California - Standard Region - All Other Outlet</t>
  </si>
  <si>
    <t xml:space="preserve">  Great Lakes - Standard Region - All Other Outlet</t>
  </si>
  <si>
    <t xml:space="preserve">  Mid-South - Standard Region - All Other Outlet</t>
  </si>
  <si>
    <t xml:space="preserve">  Northeast - Standard Region - All Other Outlet</t>
  </si>
  <si>
    <t xml:space="preserve">  Plains - Standard Region - All Other Outlet</t>
  </si>
  <si>
    <t xml:space="preserve">  South Central - Standard Region - All Other Outlet</t>
  </si>
  <si>
    <t xml:space="preserve">  Southeast - Standard Region - All Other Outlet</t>
  </si>
  <si>
    <t xml:space="preserve">  West - Standard Region - All Other Outlet</t>
  </si>
  <si>
    <t>Great Lakes - Standard - Multi Outlet+</t>
  </si>
  <si>
    <t>Chicago, IL - Multi Outlet+</t>
  </si>
  <si>
    <t>Cincinnati/Dayton, OH - Multi Outlet+</t>
  </si>
  <si>
    <t>Cleveland, OH - Multi Outlet+</t>
  </si>
  <si>
    <t>Columbus, OH - Multi Outlet+</t>
  </si>
  <si>
    <t>Detroit, MI - Multi Outlet+</t>
  </si>
  <si>
    <t>Grand Rapids, MI - Multi Outlet+</t>
  </si>
  <si>
    <t>Green Bay, WI - Multi Outlet+</t>
  </si>
  <si>
    <t>Indianapolis, IN - Multi Outlet+</t>
  </si>
  <si>
    <t>Milwaukee, WI - Multi Outlet+</t>
  </si>
  <si>
    <t>Peoria/Springfield, IL - Multi Outlet+</t>
  </si>
  <si>
    <t>Toledo, OH - Multi Outlet+</t>
  </si>
  <si>
    <t>South Central - Standard - Multi Outlet+</t>
  </si>
  <si>
    <t>Dallas/Ft. Worth, TX - Multi Outlet+</t>
  </si>
  <si>
    <t>Houston, TX - Multi Outlet+</t>
  </si>
  <si>
    <t>Little Rock, AR - Multi Outlet+</t>
  </si>
  <si>
    <t>New Orleans, LA/Mobile, AL - Multi Outlet+</t>
  </si>
  <si>
    <t>Oklahoma City, OK - Multi Outlet+</t>
  </si>
  <si>
    <t>Tulsa, OK - Multi Outlet+</t>
  </si>
  <si>
    <t>Plains - Standard - Multi Outlet+</t>
  </si>
  <si>
    <t>Des Moines, IA - Multi Outlet+</t>
  </si>
  <si>
    <t>Kansas City, KS - Multi Outlet+</t>
  </si>
  <si>
    <t>Minneapolis/St. Paul, MN - Multi Outlet+</t>
  </si>
  <si>
    <t>Omaha, NE - Multi Outlet+</t>
  </si>
  <si>
    <t>St. Louis, MO - Multi Outlet+</t>
  </si>
  <si>
    <t>Wichita, KS - Multi Outlet+</t>
  </si>
  <si>
    <t>Mid-South - Standard - Multi Outlet+</t>
  </si>
  <si>
    <t>Baltimore, MD/Washington D.C. - Multi Outlet+</t>
  </si>
  <si>
    <t>Charlotte, NC - Multi Outlet+</t>
  </si>
  <si>
    <t>Knoxville, TN - Multi Outlet+</t>
  </si>
  <si>
    <t>Louisville, KY - Multi Outlet+</t>
  </si>
  <si>
    <t>Memphis, TN - Multi Outlet+</t>
  </si>
  <si>
    <t>Nashville, TN - Multi Outlet+</t>
  </si>
  <si>
    <t>Raleigh/Greensboro, NC - Multi Outlet+</t>
  </si>
  <si>
    <t>Richmond/Norfolk, VA - Multi Outlet+</t>
  </si>
  <si>
    <t>Roanoke, VA - Multi Outlet+</t>
  </si>
  <si>
    <t>Northeast - Standard - Multi Outlet+</t>
  </si>
  <si>
    <t>Albany, NY - Multi Outlet+</t>
  </si>
  <si>
    <t>Boston, MA - Multi Outlet+</t>
  </si>
  <si>
    <t>Buffalo/Rochester, NY - Multi Outlet+</t>
  </si>
  <si>
    <t>Harrisburg/Scranton, PA - Multi Outlet+</t>
  </si>
  <si>
    <t>Hartford, CT/Springfield, MA - Multi Outlet+</t>
  </si>
  <si>
    <t>New England - Multi Outlet+</t>
  </si>
  <si>
    <t>New York, NY - Multi Outlet+</t>
  </si>
  <si>
    <t>Philadelphia, PA - Multi Outlet+</t>
  </si>
  <si>
    <t>Pittsburgh, PA - Multi Outlet+</t>
  </si>
  <si>
    <t>Providence, RI - Multi Outlet+</t>
  </si>
  <si>
    <t>Syracuse, NY - Multi Outlet+</t>
  </si>
  <si>
    <t>Southeast - Standard - Multi Outlet+</t>
  </si>
  <si>
    <t>Atlanta, GA - Multi Outlet+</t>
  </si>
  <si>
    <t>Birmingham/Montgomery, AL - Multi Outlet+</t>
  </si>
  <si>
    <t>Jacksonville, FL - Multi Outlet+</t>
  </si>
  <si>
    <t>Miami/Ft. Lauderdale, FL - Multi Outlet+</t>
  </si>
  <si>
    <t>Mississippi - Multi Outlet+</t>
  </si>
  <si>
    <t>Orlando, FL - Multi Outlet+</t>
  </si>
  <si>
    <t>South Carolina - Multi Outlet+</t>
  </si>
  <si>
    <t>Tampa/St. Petersburg, FL - Multi Outlet+</t>
  </si>
  <si>
    <t>California - Standard - Multi Outlet+</t>
  </si>
  <si>
    <t>Los Angeles, CA - Multi Outlet+</t>
  </si>
  <si>
    <t>Sacramento, CA - Multi Outlet+</t>
  </si>
  <si>
    <t>San Diego, CA - Multi Outlet+</t>
  </si>
  <si>
    <t>San Francisco/Oakland, CA - Multi Outlet+</t>
  </si>
  <si>
    <t>West - Standard - Multi Outlet+</t>
  </si>
  <si>
    <t>Boise, ID - Multi Outlet+</t>
  </si>
  <si>
    <t>Denver, CO - Multi Outlet+</t>
  </si>
  <si>
    <t>Las Vegas, NV - Multi Outlet+</t>
  </si>
  <si>
    <t>Phoenix/Tucson, AZ - Multi Outlet+</t>
  </si>
  <si>
    <t>Portland, OR - Multi Outlet+</t>
  </si>
  <si>
    <t>Salt Lake City, UT - Multi Outlet+</t>
  </si>
  <si>
    <t>Seattle/Tacoma, WA - Multi Outlet+</t>
  </si>
  <si>
    <t>Spokane, WA - Multi Outlet+</t>
  </si>
  <si>
    <t>West Texas/New Mexico - Multi Outlet+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</si>
  <si>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</si>
  <si>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</si>
  <si>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</si>
  <si>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</si>
  <si>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</si>
  <si>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</si>
  <si>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</si>
  <si>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</si>
  <si>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</si>
  <si>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</si>
  <si>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</si>
  <si>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</si>
  <si>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</si>
  <si>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</si>
  <si>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</si>
  <si>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</si>
  <si>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 xml:space="preserve">      New Mexico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</si>
  <si>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</si>
  <si>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</si>
  <si>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</si>
  <si>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</si>
  <si>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</si>
  <si>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</si>
  <si>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</si>
  <si>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</si>
  <si>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</si>
  <si>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</si>
  <si>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 xml:space="preserve">  North Dakota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</si>
  <si>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</si>
  <si>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</si>
  <si>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</si>
  <si>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</si>
  <si>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</si>
  <si>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</si>
  <si>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</si>
  <si>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</si>
  <si>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</si>
  <si>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</si>
  <si>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</si>
  <si>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</si>
  <si>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</si>
  <si>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</si>
  <si>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</si>
  <si>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</si>
  <si>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</si>
  <si>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</si>
  <si>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</si>
  <si>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</si>
  <si>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</si>
  <si>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</si>
  <si>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</si>
  <si>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</si>
  <si>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</si>
  <si>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</si>
  <si>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</si>
  <si>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</si>
  <si>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</si>
  <si>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</si>
  <si>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</si>
  <si>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</si>
  <si>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</si>
  <si>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</si>
  <si>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</si>
  <si>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</si>
  <si>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</si>
  <si>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</si>
  <si>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</si>
  <si>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</si>
  <si>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</si>
  <si>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</si>
  <si>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</si>
  <si>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</t>
  </si>
  <si>
    <t>TOTAL U.S. MULTI-OUTLET+ with CONVENIENCE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</si>
  <si>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</si>
  <si>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</si>
  <si>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</si>
  <si>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</si>
  <si>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</si>
  <si>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</si>
  <si>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</si>
  <si>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</si>
  <si>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</si>
  <si>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</si>
  <si>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</si>
  <si>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</si>
  <si>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</si>
  <si>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</si>
  <si>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Massachusetts - Multi Outlet+</t>
  </si>
  <si>
    <t>Alabama - Multi Outlet+</t>
  </si>
  <si>
    <t>New Hampshire - Multi Outlet+</t>
  </si>
  <si>
    <t>Georgia - Multi Outlet+</t>
  </si>
  <si>
    <t>Rhode Island - Multi Outlet+</t>
  </si>
  <si>
    <t>Kentucky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</si>
  <si>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</si>
  <si>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</si>
  <si>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</si>
  <si>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</si>
  <si>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</si>
  <si>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</si>
  <si>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 xml:space="preserve">  Arkansas - Multi Outlet+</t>
  </si>
  <si>
    <t xml:space="preserve">  Illinois - Multi Outlet+</t>
  </si>
  <si>
    <t xml:space="preserve">  Iowa - Multi Outlet+</t>
  </si>
  <si>
    <t xml:space="preserve">  Kansas - Multi Outlet+</t>
  </si>
  <si>
    <t xml:space="preserve">  Minnesota - Multi Outlet+</t>
  </si>
  <si>
    <t xml:space="preserve">  Missouri - Multi Outlet+</t>
  </si>
  <si>
    <t xml:space="preserve">  Nebraska - Multi Outlet+</t>
  </si>
  <si>
    <t xml:space="preserve">  South Dakota - Multi Outlet+</t>
  </si>
  <si>
    <t xml:space="preserve">  Tulsa, OK - Multi Outlet+</t>
  </si>
  <si>
    <t xml:space="preserve">  North Dakota* - Multi Outlet+</t>
  </si>
  <si>
    <t>Texas - Multi Outlet+</t>
  </si>
  <si>
    <t>Montana - Multi Outlet+</t>
  </si>
  <si>
    <t>ADA NORTHEAST - Multi Outlet+</t>
  </si>
  <si>
    <t>ADA MIDEAST - Multi Outlet+</t>
  </si>
  <si>
    <t xml:space="preserve">    DairyMax - Multi Outlet+</t>
  </si>
  <si>
    <t>DAIRY WEST - Multi Outlet+</t>
  </si>
  <si>
    <t>Dairy West - Multi Outlet+ (U)</t>
  </si>
  <si>
    <t>NEW ENGLAND DAIRY - Multi Outlet+</t>
  </si>
  <si>
    <t>NEW ENGLAND DAIRY ASSOCIATION - Multi Outlet+</t>
  </si>
  <si>
    <t>THE DAIRY ALLIANCE  - Multi Outlet+</t>
  </si>
  <si>
    <t xml:space="preserve">DAIRY MANAGEMENT WEST - Multi Outlet+ </t>
  </si>
  <si>
    <t>Dairy Management West - Multi Outlet+</t>
  </si>
  <si>
    <t xml:space="preserve">FLORIDA DAIRY FARMERS - Multi Outlet+ </t>
  </si>
  <si>
    <t>MIDWEST DAIRY ASSOCIATION - Multi Outlet+</t>
  </si>
  <si>
    <t>FLORIDA DAIRY FARMERS - Multi Outlet+</t>
  </si>
  <si>
    <t>CMAB - Multi Outlet+</t>
  </si>
  <si>
    <t>MAINE DAIRY PROMOTION BOARD - Multi Outlet+</t>
  </si>
  <si>
    <t>ADA INDIANA - Multi Outlet+</t>
  </si>
  <si>
    <t>OREGON DAIRY PRODUCERS - Multi Outlet+</t>
  </si>
  <si>
    <t>UNITED DAIRY INDUSTRY OF MICHIGAN - Multi Outlet+</t>
  </si>
  <si>
    <t>DAIRY FARMERS OF WASHINGTON - Multi Outlet+</t>
  </si>
  <si>
    <t>DAIRY FARMERS OF WISCONSIN - Multi Outlet+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</si>
  <si>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</si>
  <si>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</si>
  <si>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</si>
  <si>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</si>
  <si>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</si>
  <si>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</si>
  <si>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</si>
  <si>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</si>
  <si>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</si>
  <si>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</si>
  <si>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</si>
  <si>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</si>
  <si>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</si>
  <si>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</si>
  <si>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</si>
  <si>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</si>
  <si>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Reports that feed into this Monthly Topline include Random Weight (RW) cheese.  This outlet/channel does not have RW, therefore data will not render</t>
  </si>
  <si>
    <t>4 WEEKS ENDING 01-26-2025</t>
  </si>
  <si>
    <t>LATEST 52 WEEKS ENDING 01-26-2025</t>
  </si>
  <si>
    <t>YTD ENDING 01-26-2025</t>
  </si>
  <si>
    <t>Random Weight is reflected in this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</si>
</sst>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"/>
    <numFmt numFmtId="173" formatCode="#,##0.00000"/>
    <numFmt numFmtId="174" formatCode="\$#,##0.00000000"/>
    <numFmt numFmtId="175" formatCode="#,##0.00000000"/>
    <numFmt numFmtId="176" formatCode="#,##0.000000000"/>
    <numFmt numFmtId="177" formatCode="#,##0.0000000000"/>
    <numFmt numFmtId="178" formatCode="0.000000000000"/>
  </numFmts>
  <fonts count="22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rgb="FFC9DD03"/>
      <name val="Calibri"/>
      <family val="2"/>
      <scheme val="minor"/>
    </font>
    <font>
      <sz val="10"/>
      <name val="proxima-nova"/>
      <family val="2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6"/>
      <color theme="0"/>
      <name val="Calibri"/>
      <family val="2"/>
      <scheme val="minor"/>
    </font>
    <font>
      <sz val="10"/>
      <name val="Arial"/>
    </font>
    <font>
      <sz val="14"/>
      <color rgb="FFFF0000"/>
      <name val="Calibri"/>
      <family val="2"/>
      <scheme val="minor"/>
    </font>
    <font>
      <sz val="18"/>
      <color rgb="FFFF0000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DD900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88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22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  <border>
      <left style="thin">
        <color auto="1"/>
      </left>
      <right style="thin">
        <color indexed="22"/>
      </right>
      <top/>
      <bottom/>
      <diagonal/>
    </border>
    <border>
      <left style="thin">
        <color auto="1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64"/>
      </bottom>
      <diagonal/>
    </border>
    <border>
      <left/>
      <right style="thin">
        <color indexed="22"/>
      </right>
      <top style="medium">
        <color indexed="64"/>
      </top>
      <bottom/>
      <diagonal/>
    </border>
    <border>
      <left/>
      <right style="thin">
        <color indexed="22"/>
      </right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5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</cellStyleXfs>
  <cellXfs count="566">
    <xf numFmtId="0" fontId="0" fillId="0" borderId="0" xfId="0"/>
    <xf numFmtId="0" fontId="0" fillId="0" borderId="0" xfId="0" applyAlignment="1">
      <alignment vertical="center"/>
    </xf>
    <xf numFmtId="3" fontId="0" fillId="0" borderId="4" xfId="0" applyNumberFormat="1" applyBorder="1" applyAlignment="1" applyProtection="1">
      <alignment vertical="center"/>
      <protection hidden="1"/>
    </xf>
    <xf numFmtId="166" fontId="0" fillId="0" borderId="4" xfId="0" applyNumberFormat="1" applyBorder="1" applyAlignment="1">
      <alignment vertical="center"/>
    </xf>
    <xf numFmtId="164" fontId="0" fillId="0" borderId="17" xfId="0" applyNumberFormat="1" applyBorder="1" applyAlignment="1">
      <alignment horizontal="center" vertical="center"/>
    </xf>
    <xf numFmtId="3" fontId="0" fillId="0" borderId="9" xfId="0" applyNumberFormat="1" applyBorder="1" applyAlignment="1" applyProtection="1">
      <alignment vertical="center"/>
      <protection hidden="1"/>
    </xf>
    <xf numFmtId="166" fontId="0" fillId="0" borderId="9" xfId="0" applyNumberFormat="1" applyBorder="1" applyAlignment="1">
      <alignment vertical="center"/>
    </xf>
    <xf numFmtId="164" fontId="0" fillId="0" borderId="10" xfId="0" applyNumberFormat="1" applyBorder="1" applyAlignment="1">
      <alignment horizontal="center" vertical="center"/>
    </xf>
    <xf numFmtId="3" fontId="0" fillId="0" borderId="8" xfId="0" applyNumberFormat="1" applyBorder="1" applyAlignment="1" applyProtection="1">
      <alignment vertical="center"/>
      <protection hidden="1"/>
    </xf>
    <xf numFmtId="3" fontId="0" fillId="0" borderId="16" xfId="0" applyNumberFormat="1" applyBorder="1" applyAlignment="1" applyProtection="1">
      <alignment vertical="center"/>
      <protection hidden="1"/>
    </xf>
    <xf numFmtId="166" fontId="0" fillId="0" borderId="31" xfId="0" applyNumberFormat="1" applyBorder="1" applyAlignment="1">
      <alignment vertical="center"/>
    </xf>
    <xf numFmtId="166" fontId="0" fillId="0" borderId="32" xfId="0" applyNumberFormat="1" applyBorder="1" applyAlignment="1">
      <alignment vertical="center"/>
    </xf>
    <xf numFmtId="164" fontId="0" fillId="0" borderId="28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30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2" borderId="13" xfId="2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7" fontId="0" fillId="0" borderId="10" xfId="0" applyNumberFormat="1" applyBorder="1" applyAlignment="1">
      <alignment horizontal="center" vertical="center"/>
    </xf>
    <xf numFmtId="167" fontId="0" fillId="0" borderId="17" xfId="0" applyNumberFormat="1" applyBorder="1" applyAlignment="1">
      <alignment horizontal="center" vertical="center"/>
    </xf>
    <xf numFmtId="0" fontId="3" fillId="2" borderId="11" xfId="2" applyFont="1" applyFill="1" applyBorder="1" applyAlignment="1">
      <alignment horizontal="center" vertical="center" wrapText="1"/>
    </xf>
    <xf numFmtId="0" fontId="3" fillId="2" borderId="12" xfId="2" applyFont="1" applyFill="1" applyBorder="1" applyAlignment="1">
      <alignment horizontal="center" vertical="center" wrapText="1"/>
    </xf>
    <xf numFmtId="0" fontId="3" fillId="2" borderId="33" xfId="2" applyFont="1" applyFill="1" applyBorder="1" applyAlignment="1">
      <alignment horizontal="center" vertical="center" wrapText="1"/>
    </xf>
    <xf numFmtId="0" fontId="3" fillId="0" borderId="39" xfId="2" applyFont="1" applyBorder="1" applyAlignment="1">
      <alignment horizontal="center" vertical="center"/>
    </xf>
    <xf numFmtId="0" fontId="3" fillId="0" borderId="44" xfId="2" applyFont="1" applyBorder="1" applyAlignment="1">
      <alignment horizontal="center" vertical="center"/>
    </xf>
    <xf numFmtId="0" fontId="3" fillId="0" borderId="41" xfId="2" applyFont="1" applyBorder="1" applyAlignment="1">
      <alignment horizontal="center" vertical="center"/>
    </xf>
    <xf numFmtId="0" fontId="3" fillId="0" borderId="40" xfId="2" applyFont="1" applyBorder="1" applyAlignment="1">
      <alignment horizontal="center" vertical="center"/>
    </xf>
    <xf numFmtId="0" fontId="3" fillId="2" borderId="29" xfId="2" applyFont="1" applyFill="1" applyBorder="1" applyAlignment="1">
      <alignment horizontal="center" vertical="center" wrapText="1"/>
    </xf>
    <xf numFmtId="167" fontId="0" fillId="0" borderId="8" xfId="0" applyNumberFormat="1" applyBorder="1" applyAlignment="1">
      <alignment horizontal="center" vertical="center"/>
    </xf>
    <xf numFmtId="167" fontId="0" fillId="0" borderId="16" xfId="0" applyNumberFormat="1" applyBorder="1" applyAlignment="1">
      <alignment horizontal="center" vertical="center"/>
    </xf>
    <xf numFmtId="0" fontId="3" fillId="0" borderId="0" xfId="2" applyFont="1"/>
    <xf numFmtId="0" fontId="6" fillId="2" borderId="42" xfId="2" applyFont="1" applyFill="1" applyBorder="1" applyAlignment="1">
      <alignment horizontal="center" vertical="center" wrapText="1"/>
    </xf>
    <xf numFmtId="0" fontId="3" fillId="0" borderId="0" xfId="2" applyFont="1" applyAlignment="1">
      <alignment wrapText="1"/>
    </xf>
    <xf numFmtId="0" fontId="6" fillId="2" borderId="1" xfId="2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vertical="center"/>
    </xf>
    <xf numFmtId="3" fontId="6" fillId="0" borderId="0" xfId="2" applyNumberFormat="1" applyFont="1" applyAlignment="1">
      <alignment horizontal="center" vertical="center"/>
    </xf>
    <xf numFmtId="168" fontId="6" fillId="0" borderId="0" xfId="2" applyNumberFormat="1" applyFont="1" applyAlignment="1">
      <alignment vertical="center"/>
    </xf>
    <xf numFmtId="168" fontId="6" fillId="0" borderId="0" xfId="2" applyNumberFormat="1" applyFont="1" applyAlignment="1">
      <alignment horizontal="center" vertical="center"/>
    </xf>
    <xf numFmtId="0" fontId="6" fillId="2" borderId="43" xfId="2" applyFont="1" applyFill="1" applyBorder="1" applyAlignment="1">
      <alignment horizontal="center" vertical="center" wrapText="1"/>
    </xf>
    <xf numFmtId="0" fontId="3" fillId="0" borderId="45" xfId="2" applyFont="1" applyBorder="1" applyAlignment="1">
      <alignment horizontal="center"/>
    </xf>
    <xf numFmtId="0" fontId="11" fillId="5" borderId="0" xfId="0" applyFont="1" applyFill="1"/>
    <xf numFmtId="0" fontId="12" fillId="0" borderId="0" xfId="0" applyFont="1"/>
    <xf numFmtId="0" fontId="2" fillId="0" borderId="3" xfId="0" applyFont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 wrapText="1"/>
    </xf>
    <xf numFmtId="3" fontId="3" fillId="5" borderId="0" xfId="0" applyNumberFormat="1" applyFont="1" applyFill="1" applyAlignment="1" applyProtection="1">
      <alignment vertical="center"/>
      <protection hidden="1"/>
    </xf>
    <xf numFmtId="164" fontId="3" fillId="5" borderId="0" xfId="0" applyNumberFormat="1" applyFont="1" applyFill="1" applyAlignment="1">
      <alignment horizontal="center" vertical="center"/>
    </xf>
    <xf numFmtId="2" fontId="3" fillId="5" borderId="0" xfId="0" applyNumberFormat="1" applyFont="1" applyFill="1" applyAlignment="1">
      <alignment horizontal="center" vertical="center"/>
    </xf>
    <xf numFmtId="166" fontId="3" fillId="5" borderId="0" xfId="0" applyNumberFormat="1" applyFont="1" applyFill="1" applyAlignment="1">
      <alignment vertical="center"/>
    </xf>
    <xf numFmtId="3" fontId="0" fillId="5" borderId="4" xfId="0" applyNumberFormat="1" applyFill="1" applyBorder="1" applyAlignment="1" applyProtection="1">
      <alignment vertical="center"/>
      <protection hidden="1"/>
    </xf>
    <xf numFmtId="0" fontId="0" fillId="5" borderId="0" xfId="0" applyFill="1" applyAlignment="1">
      <alignment vertical="center"/>
    </xf>
    <xf numFmtId="3" fontId="0" fillId="5" borderId="32" xfId="0" applyNumberFormat="1" applyFill="1" applyBorder="1" applyAlignment="1" applyProtection="1">
      <alignment vertical="center"/>
      <protection hidden="1"/>
    </xf>
    <xf numFmtId="0" fontId="3" fillId="0" borderId="38" xfId="2" applyFont="1" applyBorder="1" applyAlignment="1">
      <alignment horizontal="center" vertical="center"/>
    </xf>
    <xf numFmtId="164" fontId="0" fillId="5" borderId="4" xfId="0" applyNumberFormat="1" applyFill="1" applyBorder="1" applyAlignment="1">
      <alignment horizontal="center" vertical="center"/>
    </xf>
    <xf numFmtId="166" fontId="0" fillId="5" borderId="4" xfId="0" applyNumberFormat="1" applyFill="1" applyBorder="1" applyAlignment="1">
      <alignment vertical="center"/>
    </xf>
    <xf numFmtId="164" fontId="0" fillId="5" borderId="17" xfId="0" applyNumberFormat="1" applyFill="1" applyBorder="1" applyAlignment="1">
      <alignment horizontal="center" vertical="center"/>
    </xf>
    <xf numFmtId="0" fontId="3" fillId="5" borderId="22" xfId="2" applyFont="1" applyFill="1" applyBorder="1" applyAlignment="1">
      <alignment horizontal="left" vertical="center" indent="2"/>
    </xf>
    <xf numFmtId="0" fontId="3" fillId="5" borderId="25" xfId="2" applyFont="1" applyFill="1" applyBorder="1" applyAlignment="1">
      <alignment horizontal="left" vertical="center" indent="2"/>
    </xf>
    <xf numFmtId="3" fontId="0" fillId="5" borderId="34" xfId="0" applyNumberFormat="1" applyFill="1" applyBorder="1" applyAlignment="1" applyProtection="1">
      <alignment vertical="center"/>
      <protection hidden="1"/>
    </xf>
    <xf numFmtId="3" fontId="0" fillId="5" borderId="26" xfId="0" applyNumberFormat="1" applyFill="1" applyBorder="1" applyAlignment="1" applyProtection="1">
      <alignment vertical="center"/>
      <protection hidden="1"/>
    </xf>
    <xf numFmtId="164" fontId="0" fillId="5" borderId="26" xfId="0" applyNumberFormat="1" applyFill="1" applyBorder="1" applyAlignment="1">
      <alignment horizontal="center" vertical="center"/>
    </xf>
    <xf numFmtId="166" fontId="0" fillId="5" borderId="26" xfId="0" applyNumberFormat="1" applyFill="1" applyBorder="1" applyAlignment="1">
      <alignment vertical="center"/>
    </xf>
    <xf numFmtId="164" fontId="0" fillId="5" borderId="27" xfId="0" applyNumberFormat="1" applyFill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6" fillId="5" borderId="0" xfId="0" applyFont="1" applyFill="1" applyAlignment="1">
      <alignment horizontal="left" vertical="center"/>
    </xf>
    <xf numFmtId="0" fontId="0" fillId="0" borderId="0" xfId="0" applyAlignment="1">
      <alignment horizontal="center" vertical="center" wrapText="1"/>
    </xf>
    <xf numFmtId="3" fontId="0" fillId="0" borderId="0" xfId="0" applyNumberFormat="1"/>
    <xf numFmtId="3" fontId="0" fillId="0" borderId="53" xfId="0" applyNumberFormat="1" applyBorder="1" applyAlignment="1" applyProtection="1">
      <alignment vertical="center"/>
      <protection hidden="1"/>
    </xf>
    <xf numFmtId="3" fontId="0" fillId="0" borderId="26" xfId="0" applyNumberFormat="1" applyBorder="1" applyAlignment="1" applyProtection="1">
      <alignment vertical="center"/>
      <protection hidden="1"/>
    </xf>
    <xf numFmtId="164" fontId="0" fillId="0" borderId="27" xfId="0" applyNumberFormat="1" applyBorder="1" applyAlignment="1">
      <alignment horizontal="center" vertical="center"/>
    </xf>
    <xf numFmtId="166" fontId="0" fillId="0" borderId="34" xfId="0" applyNumberFormat="1" applyBorder="1" applyAlignment="1">
      <alignment vertical="center"/>
    </xf>
    <xf numFmtId="166" fontId="0" fillId="0" borderId="26" xfId="0" applyNumberFormat="1" applyBorder="1" applyAlignment="1">
      <alignment vertical="center"/>
    </xf>
    <xf numFmtId="164" fontId="0" fillId="0" borderId="54" xfId="0" applyNumberFormat="1" applyBorder="1" applyAlignment="1">
      <alignment horizontal="center" vertical="center"/>
    </xf>
    <xf numFmtId="167" fontId="0" fillId="0" borderId="53" xfId="0" applyNumberFormat="1" applyBorder="1" applyAlignment="1">
      <alignment horizontal="center" vertical="center"/>
    </xf>
    <xf numFmtId="167" fontId="0" fillId="0" borderId="27" xfId="0" applyNumberFormat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1" fillId="5" borderId="0" xfId="0" applyFont="1" applyFill="1" applyAlignment="1">
      <alignment horizontal="center" vertical="center"/>
    </xf>
    <xf numFmtId="164" fontId="3" fillId="0" borderId="13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 applyProtection="1">
      <alignment vertical="center"/>
      <protection hidden="1"/>
    </xf>
    <xf numFmtId="166" fontId="3" fillId="0" borderId="12" xfId="0" applyNumberFormat="1" applyFont="1" applyBorder="1" applyAlignment="1">
      <alignment vertical="center"/>
    </xf>
    <xf numFmtId="2" fontId="3" fillId="0" borderId="13" xfId="0" applyNumberFormat="1" applyFont="1" applyBorder="1" applyAlignment="1">
      <alignment horizontal="center" vertical="center"/>
    </xf>
    <xf numFmtId="164" fontId="3" fillId="0" borderId="17" xfId="0" applyNumberFormat="1" applyFont="1" applyBorder="1" applyAlignment="1">
      <alignment horizontal="center" vertical="center"/>
    </xf>
    <xf numFmtId="3" fontId="3" fillId="0" borderId="4" xfId="0" applyNumberFormat="1" applyFont="1" applyBorder="1" applyAlignment="1" applyProtection="1">
      <alignment vertical="center"/>
      <protection hidden="1"/>
    </xf>
    <xf numFmtId="166" fontId="3" fillId="0" borderId="4" xfId="0" applyNumberFormat="1" applyFont="1" applyBorder="1" applyAlignment="1">
      <alignment vertical="center"/>
    </xf>
    <xf numFmtId="2" fontId="3" fillId="0" borderId="17" xfId="0" applyNumberFormat="1" applyFont="1" applyBorder="1" applyAlignment="1">
      <alignment horizontal="center" vertical="center"/>
    </xf>
    <xf numFmtId="164" fontId="0" fillId="5" borderId="13" xfId="1" applyNumberFormat="1" applyFont="1" applyFill="1" applyBorder="1" applyAlignment="1">
      <alignment horizontal="center" vertical="center"/>
    </xf>
    <xf numFmtId="39" fontId="0" fillId="5" borderId="13" xfId="4" applyNumberFormat="1" applyFont="1" applyFill="1" applyBorder="1" applyAlignment="1">
      <alignment horizontal="center" vertical="center"/>
    </xf>
    <xf numFmtId="170" fontId="0" fillId="5" borderId="12" xfId="4" applyNumberFormat="1" applyFont="1" applyFill="1" applyBorder="1" applyAlignment="1" applyProtection="1">
      <alignment horizontal="right" vertical="center"/>
      <protection hidden="1"/>
    </xf>
    <xf numFmtId="170" fontId="0" fillId="5" borderId="11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Border="1" applyAlignment="1">
      <alignment horizontal="left" vertical="center"/>
    </xf>
    <xf numFmtId="164" fontId="0" fillId="5" borderId="17" xfId="1" applyNumberFormat="1" applyFont="1" applyFill="1" applyBorder="1" applyAlignment="1">
      <alignment horizontal="center" vertical="center"/>
    </xf>
    <xf numFmtId="39" fontId="0" fillId="5" borderId="17" xfId="4" applyNumberFormat="1" applyFont="1" applyFill="1" applyBorder="1" applyAlignment="1">
      <alignment horizontal="center" vertical="center"/>
    </xf>
    <xf numFmtId="170" fontId="0" fillId="5" borderId="4" xfId="4" applyNumberFormat="1" applyFont="1" applyFill="1" applyBorder="1" applyAlignment="1" applyProtection="1">
      <alignment horizontal="right" vertical="center"/>
      <protection hidden="1"/>
    </xf>
    <xf numFmtId="170" fontId="0" fillId="5" borderId="16" xfId="4" applyNumberFormat="1" applyFont="1" applyFill="1" applyBorder="1" applyAlignment="1" applyProtection="1">
      <alignment horizontal="right" vertical="center"/>
      <protection hidden="1"/>
    </xf>
    <xf numFmtId="0" fontId="2" fillId="0" borderId="44" xfId="0" applyFont="1" applyBorder="1" applyAlignment="1">
      <alignment horizontal="left" vertical="center"/>
    </xf>
    <xf numFmtId="164" fontId="0" fillId="5" borderId="24" xfId="1" applyNumberFormat="1" applyFont="1" applyFill="1" applyBorder="1" applyAlignment="1">
      <alignment horizontal="center" vertical="center"/>
    </xf>
    <xf numFmtId="39" fontId="0" fillId="5" borderId="24" xfId="4" applyNumberFormat="1" applyFont="1" applyFill="1" applyBorder="1" applyAlignment="1">
      <alignment horizontal="center" vertical="center"/>
    </xf>
    <xf numFmtId="170" fontId="0" fillId="5" borderId="7" xfId="4" applyNumberFormat="1" applyFont="1" applyFill="1" applyBorder="1" applyAlignment="1" applyProtection="1">
      <alignment horizontal="right" vertical="center"/>
      <protection hidden="1"/>
    </xf>
    <xf numFmtId="170" fontId="0" fillId="5" borderId="23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Border="1" applyAlignment="1">
      <alignment horizontal="left" vertical="center" indent="2"/>
    </xf>
    <xf numFmtId="0" fontId="2" fillId="0" borderId="44" xfId="0" applyFont="1" applyBorder="1" applyAlignment="1">
      <alignment horizontal="left" vertical="center" indent="2"/>
    </xf>
    <xf numFmtId="164" fontId="0" fillId="5" borderId="10" xfId="1" applyNumberFormat="1" applyFont="1" applyFill="1" applyBorder="1" applyAlignment="1">
      <alignment horizontal="center" vertical="center"/>
    </xf>
    <xf numFmtId="39" fontId="0" fillId="5" borderId="10" xfId="4" applyNumberFormat="1" applyFont="1" applyFill="1" applyBorder="1" applyAlignment="1">
      <alignment horizontal="center" vertical="center"/>
    </xf>
    <xf numFmtId="170" fontId="0" fillId="5" borderId="9" xfId="4" applyNumberFormat="1" applyFont="1" applyFill="1" applyBorder="1" applyAlignment="1" applyProtection="1">
      <alignment horizontal="right" vertical="center"/>
      <protection hidden="1"/>
    </xf>
    <xf numFmtId="170" fontId="0" fillId="5" borderId="8" xfId="4" applyNumberFormat="1" applyFont="1" applyFill="1" applyBorder="1" applyAlignment="1" applyProtection="1">
      <alignment horizontal="right" vertical="center"/>
      <protection hidden="1"/>
    </xf>
    <xf numFmtId="164" fontId="2" fillId="3" borderId="13" xfId="1" applyNumberFormat="1" applyFont="1" applyFill="1" applyBorder="1" applyAlignment="1">
      <alignment horizontal="center" vertical="center"/>
    </xf>
    <xf numFmtId="39" fontId="2" fillId="3" borderId="13" xfId="4" applyNumberFormat="1" applyFont="1" applyFill="1" applyBorder="1" applyAlignment="1">
      <alignment horizontal="center" vertical="center"/>
    </xf>
    <xf numFmtId="170" fontId="2" fillId="3" borderId="12" xfId="4" applyNumberFormat="1" applyFont="1" applyFill="1" applyBorder="1" applyAlignment="1" applyProtection="1">
      <alignment horizontal="right" vertical="center"/>
      <protection hidden="1"/>
    </xf>
    <xf numFmtId="164" fontId="2" fillId="3" borderId="17" xfId="1" applyNumberFormat="1" applyFont="1" applyFill="1" applyBorder="1" applyAlignment="1">
      <alignment horizontal="center" vertical="center"/>
    </xf>
    <xf numFmtId="39" fontId="2" fillId="3" borderId="17" xfId="4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 applyProtection="1">
      <alignment horizontal="right" vertical="center"/>
      <protection hidden="1"/>
    </xf>
    <xf numFmtId="164" fontId="2" fillId="3" borderId="10" xfId="1" applyNumberFormat="1" applyFont="1" applyFill="1" applyBorder="1" applyAlignment="1">
      <alignment horizontal="center" vertical="center"/>
    </xf>
    <xf numFmtId="39" fontId="2" fillId="3" borderId="10" xfId="4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 applyProtection="1">
      <alignment horizontal="right" vertical="center"/>
      <protection hidden="1"/>
    </xf>
    <xf numFmtId="0" fontId="2" fillId="0" borderId="39" xfId="0" applyFont="1" applyBorder="1" applyAlignment="1">
      <alignment horizontal="left" vertical="center"/>
    </xf>
    <xf numFmtId="3" fontId="3" fillId="0" borderId="11" xfId="0" applyNumberFormat="1" applyFont="1" applyBorder="1" applyAlignment="1" applyProtection="1">
      <alignment vertical="center"/>
      <protection hidden="1"/>
    </xf>
    <xf numFmtId="166" fontId="3" fillId="0" borderId="11" xfId="0" applyNumberFormat="1" applyFont="1" applyBorder="1" applyAlignment="1">
      <alignment vertical="center"/>
    </xf>
    <xf numFmtId="2" fontId="3" fillId="0" borderId="11" xfId="0" applyNumberFormat="1" applyFont="1" applyBorder="1" applyAlignment="1">
      <alignment horizontal="center" vertical="center"/>
    </xf>
    <xf numFmtId="3" fontId="3" fillId="0" borderId="16" xfId="0" applyNumberFormat="1" applyFont="1" applyBorder="1" applyAlignment="1" applyProtection="1">
      <alignment vertical="center"/>
      <protection hidden="1"/>
    </xf>
    <xf numFmtId="166" fontId="3" fillId="0" borderId="16" xfId="0" applyNumberFormat="1" applyFont="1" applyBorder="1" applyAlignment="1">
      <alignment vertical="center"/>
    </xf>
    <xf numFmtId="2" fontId="3" fillId="0" borderId="16" xfId="0" applyNumberFormat="1" applyFont="1" applyBorder="1" applyAlignment="1">
      <alignment horizontal="center" vertical="center"/>
    </xf>
    <xf numFmtId="164" fontId="3" fillId="0" borderId="10" xfId="0" applyNumberFormat="1" applyFont="1" applyBorder="1" applyAlignment="1">
      <alignment horizontal="center" vertical="center"/>
    </xf>
    <xf numFmtId="3" fontId="3" fillId="0" borderId="9" xfId="0" applyNumberFormat="1" applyFont="1" applyBorder="1" applyAlignment="1" applyProtection="1">
      <alignment vertical="center"/>
      <protection hidden="1"/>
    </xf>
    <xf numFmtId="3" fontId="3" fillId="0" borderId="8" xfId="0" applyNumberFormat="1" applyFont="1" applyBorder="1" applyAlignment="1" applyProtection="1">
      <alignment vertical="center"/>
      <protection hidden="1"/>
    </xf>
    <xf numFmtId="166" fontId="3" fillId="0" borderId="9" xfId="0" applyNumberFormat="1" applyFont="1" applyBorder="1" applyAlignment="1">
      <alignment vertical="center"/>
    </xf>
    <xf numFmtId="166" fontId="3" fillId="0" borderId="8" xfId="0" applyNumberFormat="1" applyFont="1" applyBorder="1" applyAlignment="1">
      <alignment vertical="center"/>
    </xf>
    <xf numFmtId="2" fontId="3" fillId="0" borderId="10" xfId="0" applyNumberFormat="1" applyFont="1" applyBorder="1" applyAlignment="1">
      <alignment horizontal="center" vertical="center"/>
    </xf>
    <xf numFmtId="2" fontId="3" fillId="0" borderId="8" xfId="0" applyNumberFormat="1" applyFont="1" applyBorder="1" applyAlignment="1">
      <alignment horizontal="center" vertical="center"/>
    </xf>
    <xf numFmtId="170" fontId="2" fillId="3" borderId="33" xfId="4" applyNumberFormat="1" applyFont="1" applyFill="1" applyBorder="1" applyAlignment="1" applyProtection="1">
      <alignment horizontal="right" vertical="center"/>
      <protection hidden="1"/>
    </xf>
    <xf numFmtId="170" fontId="2" fillId="3" borderId="32" xfId="4" applyNumberFormat="1" applyFont="1" applyFill="1" applyBorder="1" applyAlignment="1" applyProtection="1">
      <alignment horizontal="right" vertical="center"/>
      <protection hidden="1"/>
    </xf>
    <xf numFmtId="170" fontId="2" fillId="3" borderId="31" xfId="4" applyNumberFormat="1" applyFont="1" applyFill="1" applyBorder="1" applyAlignment="1" applyProtection="1">
      <alignment horizontal="right" vertical="center"/>
      <protection hidden="1"/>
    </xf>
    <xf numFmtId="164" fontId="0" fillId="5" borderId="15" xfId="1" applyNumberFormat="1" applyFont="1" applyFill="1" applyBorder="1" applyAlignment="1">
      <alignment horizontal="center" vertical="center"/>
    </xf>
    <xf numFmtId="39" fontId="0" fillId="5" borderId="15" xfId="4" applyNumberFormat="1" applyFont="1" applyFill="1" applyBorder="1" applyAlignment="1">
      <alignment horizontal="center" vertical="center"/>
    </xf>
    <xf numFmtId="170" fontId="0" fillId="5" borderId="6" xfId="4" applyNumberFormat="1" applyFont="1" applyFill="1" applyBorder="1" applyAlignment="1" applyProtection="1">
      <alignment horizontal="right" vertical="center"/>
      <protection hidden="1"/>
    </xf>
    <xf numFmtId="164" fontId="0" fillId="0" borderId="13" xfId="1" applyNumberFormat="1" applyFont="1" applyFill="1" applyBorder="1" applyAlignment="1">
      <alignment horizontal="center" vertical="center"/>
    </xf>
    <xf numFmtId="170" fontId="0" fillId="0" borderId="29" xfId="4" applyNumberFormat="1" applyFont="1" applyFill="1" applyBorder="1" applyAlignment="1">
      <alignment horizontal="right" vertical="center"/>
    </xf>
    <xf numFmtId="170" fontId="0" fillId="0" borderId="41" xfId="4" applyNumberFormat="1" applyFont="1" applyFill="1" applyBorder="1" applyAlignment="1">
      <alignment horizontal="right" vertical="center"/>
    </xf>
    <xf numFmtId="168" fontId="0" fillId="0" borderId="29" xfId="0" applyNumberFormat="1" applyBorder="1" applyAlignment="1">
      <alignment horizontal="right" vertical="center"/>
    </xf>
    <xf numFmtId="168" fontId="0" fillId="0" borderId="41" xfId="0" applyNumberFormat="1" applyBorder="1" applyAlignment="1">
      <alignment horizontal="right" vertical="center"/>
    </xf>
    <xf numFmtId="39" fontId="0" fillId="0" borderId="13" xfId="4" applyNumberFormat="1" applyFont="1" applyFill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170" fontId="0" fillId="0" borderId="12" xfId="4" applyNumberFormat="1" applyFont="1" applyFill="1" applyBorder="1" applyAlignment="1" applyProtection="1">
      <alignment horizontal="right" vertical="center"/>
      <protection hidden="1"/>
    </xf>
    <xf numFmtId="170" fontId="0" fillId="0" borderId="11" xfId="4" applyNumberFormat="1" applyFont="1" applyFill="1" applyBorder="1" applyAlignment="1" applyProtection="1">
      <alignment horizontal="right" vertical="center"/>
      <protection hidden="1"/>
    </xf>
    <xf numFmtId="164" fontId="0" fillId="0" borderId="17" xfId="1" applyNumberFormat="1" applyFont="1" applyFill="1" applyBorder="1" applyAlignment="1">
      <alignment horizontal="center" vertical="center"/>
    </xf>
    <xf numFmtId="170" fontId="0" fillId="0" borderId="5" xfId="4" applyNumberFormat="1" applyFont="1" applyFill="1" applyBorder="1" applyAlignment="1">
      <alignment horizontal="right" vertical="center"/>
    </xf>
    <xf numFmtId="170" fontId="0" fillId="0" borderId="44" xfId="4" applyNumberFormat="1" applyFont="1" applyFill="1" applyBorder="1" applyAlignment="1">
      <alignment horizontal="right" vertical="center"/>
    </xf>
    <xf numFmtId="168" fontId="0" fillId="0" borderId="5" xfId="0" applyNumberFormat="1" applyBorder="1" applyAlignment="1">
      <alignment horizontal="right" vertical="center"/>
    </xf>
    <xf numFmtId="168" fontId="0" fillId="0" borderId="44" xfId="0" applyNumberFormat="1" applyBorder="1" applyAlignment="1">
      <alignment horizontal="right" vertical="center"/>
    </xf>
    <xf numFmtId="39" fontId="0" fillId="0" borderId="17" xfId="4" applyNumberFormat="1" applyFont="1" applyFill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/>
    </xf>
    <xf numFmtId="170" fontId="0" fillId="0" borderId="4" xfId="4" applyNumberFormat="1" applyFont="1" applyFill="1" applyBorder="1" applyAlignment="1" applyProtection="1">
      <alignment horizontal="right" vertical="center"/>
      <protection hidden="1"/>
    </xf>
    <xf numFmtId="170" fontId="0" fillId="0" borderId="16" xfId="4" applyNumberFormat="1" applyFont="1" applyFill="1" applyBorder="1" applyAlignment="1" applyProtection="1">
      <alignment horizontal="right" vertical="center"/>
      <protection hidden="1"/>
    </xf>
    <xf numFmtId="164" fontId="0" fillId="0" borderId="24" xfId="1" applyNumberFormat="1" applyFont="1" applyFill="1" applyBorder="1" applyAlignment="1">
      <alignment horizontal="center" vertical="center"/>
    </xf>
    <xf numFmtId="170" fontId="0" fillId="0" borderId="56" xfId="4" applyNumberFormat="1" applyFont="1" applyFill="1" applyBorder="1" applyAlignment="1">
      <alignment horizontal="right" vertical="center"/>
    </xf>
    <xf numFmtId="170" fontId="0" fillId="0" borderId="39" xfId="4" applyNumberFormat="1" applyFont="1" applyFill="1" applyBorder="1" applyAlignment="1">
      <alignment horizontal="right" vertical="center"/>
    </xf>
    <xf numFmtId="168" fontId="0" fillId="0" borderId="56" xfId="0" applyNumberFormat="1" applyBorder="1" applyAlignment="1">
      <alignment horizontal="right" vertical="center"/>
    </xf>
    <xf numFmtId="168" fontId="0" fillId="0" borderId="39" xfId="0" applyNumberFormat="1" applyBorder="1" applyAlignment="1">
      <alignment horizontal="right" vertical="center"/>
    </xf>
    <xf numFmtId="39" fontId="0" fillId="0" borderId="24" xfId="4" applyNumberFormat="1" applyFont="1" applyFill="1" applyBorder="1" applyAlignment="1">
      <alignment horizontal="center" vertical="center"/>
    </xf>
    <xf numFmtId="2" fontId="0" fillId="0" borderId="35" xfId="0" applyNumberFormat="1" applyBorder="1" applyAlignment="1">
      <alignment horizontal="center" vertical="center"/>
    </xf>
    <xf numFmtId="170" fontId="0" fillId="0" borderId="7" xfId="4" applyNumberFormat="1" applyFont="1" applyFill="1" applyBorder="1" applyAlignment="1" applyProtection="1">
      <alignment horizontal="right" vertical="center"/>
      <protection hidden="1"/>
    </xf>
    <xf numFmtId="170" fontId="0" fillId="0" borderId="23" xfId="4" applyNumberFormat="1" applyFont="1" applyFill="1" applyBorder="1" applyAlignment="1" applyProtection="1">
      <alignment horizontal="right" vertical="center"/>
      <protection hidden="1"/>
    </xf>
    <xf numFmtId="170" fontId="2" fillId="3" borderId="12" xfId="4" applyNumberFormat="1" applyFont="1" applyFill="1" applyBorder="1" applyAlignment="1">
      <alignment horizontal="right" vertical="center"/>
    </xf>
    <xf numFmtId="170" fontId="2" fillId="3" borderId="33" xfId="4" applyNumberFormat="1" applyFont="1" applyFill="1" applyBorder="1" applyAlignment="1">
      <alignment horizontal="right" vertical="center"/>
    </xf>
    <xf numFmtId="168" fontId="2" fillId="3" borderId="12" xfId="0" applyNumberFormat="1" applyFont="1" applyFill="1" applyBorder="1" applyAlignment="1">
      <alignment horizontal="right" vertical="center"/>
    </xf>
    <xf numFmtId="168" fontId="2" fillId="3" borderId="33" xfId="0" applyNumberFormat="1" applyFont="1" applyFill="1" applyBorder="1" applyAlignment="1">
      <alignment horizontal="right" vertical="center"/>
    </xf>
    <xf numFmtId="2" fontId="2" fillId="3" borderId="33" xfId="0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>
      <alignment horizontal="right" vertical="center"/>
    </xf>
    <xf numFmtId="170" fontId="2" fillId="3" borderId="32" xfId="4" applyNumberFormat="1" applyFont="1" applyFill="1" applyBorder="1" applyAlignment="1">
      <alignment horizontal="right" vertical="center"/>
    </xf>
    <xf numFmtId="168" fontId="2" fillId="3" borderId="4" xfId="0" applyNumberFormat="1" applyFont="1" applyFill="1" applyBorder="1" applyAlignment="1">
      <alignment horizontal="right" vertical="center"/>
    </xf>
    <xf numFmtId="168" fontId="2" fillId="3" borderId="32" xfId="0" applyNumberFormat="1" applyFont="1" applyFill="1" applyBorder="1" applyAlignment="1">
      <alignment horizontal="right" vertical="center"/>
    </xf>
    <xf numFmtId="2" fontId="2" fillId="3" borderId="32" xfId="0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>
      <alignment horizontal="right" vertical="center"/>
    </xf>
    <xf numFmtId="170" fontId="2" fillId="3" borderId="31" xfId="4" applyNumberFormat="1" applyFont="1" applyFill="1" applyBorder="1" applyAlignment="1">
      <alignment horizontal="right" vertical="center"/>
    </xf>
    <xf numFmtId="168" fontId="2" fillId="3" borderId="9" xfId="0" applyNumberFormat="1" applyFont="1" applyFill="1" applyBorder="1" applyAlignment="1">
      <alignment horizontal="right" vertical="center"/>
    </xf>
    <xf numFmtId="168" fontId="2" fillId="3" borderId="31" xfId="0" applyNumberFormat="1" applyFont="1" applyFill="1" applyBorder="1" applyAlignment="1">
      <alignment horizontal="right" vertical="center"/>
    </xf>
    <xf numFmtId="2" fontId="2" fillId="3" borderId="31" xfId="0" applyNumberFormat="1" applyFont="1" applyFill="1" applyBorder="1" applyAlignment="1">
      <alignment horizontal="center" vertical="center"/>
    </xf>
    <xf numFmtId="164" fontId="0" fillId="0" borderId="15" xfId="1" applyNumberFormat="1" applyFont="1" applyFill="1" applyBorder="1" applyAlignment="1">
      <alignment horizontal="center" vertical="center"/>
    </xf>
    <xf numFmtId="170" fontId="0" fillId="0" borderId="18" xfId="4" applyNumberFormat="1" applyFont="1" applyFill="1" applyBorder="1" applyAlignment="1">
      <alignment horizontal="right" vertical="center"/>
    </xf>
    <xf numFmtId="170" fontId="0" fillId="0" borderId="52" xfId="4" applyNumberFormat="1" applyFont="1" applyFill="1" applyBorder="1" applyAlignment="1">
      <alignment horizontal="right" vertical="center"/>
    </xf>
    <xf numFmtId="168" fontId="0" fillId="0" borderId="18" xfId="0" applyNumberFormat="1" applyBorder="1" applyAlignment="1">
      <alignment horizontal="right" vertical="center"/>
    </xf>
    <xf numFmtId="168" fontId="0" fillId="0" borderId="52" xfId="0" applyNumberFormat="1" applyBorder="1" applyAlignment="1">
      <alignment horizontal="right" vertical="center"/>
    </xf>
    <xf numFmtId="39" fontId="0" fillId="0" borderId="15" xfId="4" applyNumberFormat="1" applyFont="1" applyFill="1" applyBorder="1" applyAlignment="1">
      <alignment horizontal="center" vertical="center"/>
    </xf>
    <xf numFmtId="2" fontId="0" fillId="0" borderId="30" xfId="0" applyNumberFormat="1" applyBorder="1" applyAlignment="1">
      <alignment horizontal="center" vertical="center"/>
    </xf>
    <xf numFmtId="170" fontId="0" fillId="0" borderId="6" xfId="4" applyNumberFormat="1" applyFont="1" applyFill="1" applyBorder="1" applyAlignment="1" applyProtection="1">
      <alignment horizontal="right" vertical="center"/>
      <protection hidden="1"/>
    </xf>
    <xf numFmtId="170" fontId="0" fillId="0" borderId="14" xfId="4" applyNumberFormat="1" applyFont="1" applyFill="1" applyBorder="1" applyAlignment="1" applyProtection="1">
      <alignment horizontal="right" vertical="center"/>
      <protection hidden="1"/>
    </xf>
    <xf numFmtId="0" fontId="6" fillId="0" borderId="52" xfId="0" applyFont="1" applyBorder="1" applyAlignment="1">
      <alignment horizontal="left" vertical="center"/>
    </xf>
    <xf numFmtId="170" fontId="0" fillId="5" borderId="18" xfId="4" applyNumberFormat="1" applyFont="1" applyFill="1" applyBorder="1" applyAlignment="1">
      <alignment horizontal="right" vertical="center"/>
    </xf>
    <xf numFmtId="170" fontId="0" fillId="5" borderId="52" xfId="4" applyNumberFormat="1" applyFont="1" applyFill="1" applyBorder="1" applyAlignment="1">
      <alignment horizontal="right" vertical="center"/>
    </xf>
    <xf numFmtId="168" fontId="0" fillId="5" borderId="18" xfId="0" applyNumberFormat="1" applyFill="1" applyBorder="1" applyAlignment="1">
      <alignment horizontal="right" vertical="center"/>
    </xf>
    <xf numFmtId="168" fontId="0" fillId="5" borderId="52" xfId="0" applyNumberFormat="1" applyFill="1" applyBorder="1" applyAlignment="1">
      <alignment horizontal="right" vertical="center"/>
    </xf>
    <xf numFmtId="2" fontId="0" fillId="5" borderId="30" xfId="0" applyNumberFormat="1" applyFill="1" applyBorder="1" applyAlignment="1">
      <alignment horizontal="center" vertical="center"/>
    </xf>
    <xf numFmtId="170" fontId="0" fillId="5" borderId="14" xfId="4" applyNumberFormat="1" applyFont="1" applyFill="1" applyBorder="1" applyAlignment="1" applyProtection="1">
      <alignment horizontal="right" vertical="center"/>
      <protection hidden="1"/>
    </xf>
    <xf numFmtId="0" fontId="2" fillId="5" borderId="52" xfId="0" applyFont="1" applyFill="1" applyBorder="1" applyAlignment="1">
      <alignment horizontal="left" vertical="center"/>
    </xf>
    <xf numFmtId="170" fontId="0" fillId="5" borderId="5" xfId="4" applyNumberFormat="1" applyFont="1" applyFill="1" applyBorder="1" applyAlignment="1">
      <alignment horizontal="right" vertical="center"/>
    </xf>
    <xf numFmtId="170" fontId="0" fillId="5" borderId="44" xfId="4" applyNumberFormat="1" applyFont="1" applyFill="1" applyBorder="1" applyAlignment="1">
      <alignment horizontal="right" vertical="center"/>
    </xf>
    <xf numFmtId="168" fontId="0" fillId="5" borderId="5" xfId="0" applyNumberFormat="1" applyFill="1" applyBorder="1" applyAlignment="1">
      <alignment horizontal="right" vertical="center"/>
    </xf>
    <xf numFmtId="168" fontId="0" fillId="5" borderId="44" xfId="0" applyNumberFormat="1" applyFill="1" applyBorder="1" applyAlignment="1">
      <alignment horizontal="right" vertical="center"/>
    </xf>
    <xf numFmtId="2" fontId="0" fillId="5" borderId="32" xfId="0" applyNumberFormat="1" applyFill="1" applyBorder="1" applyAlignment="1">
      <alignment horizontal="center" vertical="center"/>
    </xf>
    <xf numFmtId="0" fontId="2" fillId="5" borderId="44" xfId="0" applyFont="1" applyFill="1" applyBorder="1" applyAlignment="1">
      <alignment horizontal="left" vertical="center"/>
    </xf>
    <xf numFmtId="170" fontId="0" fillId="5" borderId="56" xfId="4" applyNumberFormat="1" applyFont="1" applyFill="1" applyBorder="1" applyAlignment="1">
      <alignment horizontal="right" vertical="center"/>
    </xf>
    <xf numFmtId="170" fontId="0" fillId="5" borderId="39" xfId="4" applyNumberFormat="1" applyFont="1" applyFill="1" applyBorder="1" applyAlignment="1">
      <alignment horizontal="right" vertical="center"/>
    </xf>
    <xf numFmtId="168" fontId="0" fillId="5" borderId="56" xfId="0" applyNumberFormat="1" applyFill="1" applyBorder="1" applyAlignment="1">
      <alignment horizontal="right" vertical="center"/>
    </xf>
    <xf numFmtId="168" fontId="0" fillId="5" borderId="39" xfId="0" applyNumberFormat="1" applyFill="1" applyBorder="1" applyAlignment="1">
      <alignment horizontal="right" vertical="center"/>
    </xf>
    <xf numFmtId="2" fontId="0" fillId="5" borderId="35" xfId="0" applyNumberFormat="1" applyFill="1" applyBorder="1" applyAlignment="1">
      <alignment horizontal="center" vertical="center"/>
    </xf>
    <xf numFmtId="0" fontId="2" fillId="5" borderId="39" xfId="0" applyFont="1" applyFill="1" applyBorder="1" applyAlignment="1">
      <alignment horizontal="left" vertical="center"/>
    </xf>
    <xf numFmtId="170" fontId="0" fillId="5" borderId="29" xfId="4" applyNumberFormat="1" applyFont="1" applyFill="1" applyBorder="1" applyAlignment="1">
      <alignment horizontal="right" vertical="center"/>
    </xf>
    <xf numFmtId="170" fontId="0" fillId="5" borderId="41" xfId="4" applyNumberFormat="1" applyFont="1" applyFill="1" applyBorder="1" applyAlignment="1">
      <alignment horizontal="right" vertical="center"/>
    </xf>
    <xf numFmtId="168" fontId="0" fillId="5" borderId="29" xfId="0" applyNumberFormat="1" applyFill="1" applyBorder="1" applyAlignment="1">
      <alignment horizontal="right" vertical="center"/>
    </xf>
    <xf numFmtId="168" fontId="0" fillId="5" borderId="41" xfId="0" applyNumberFormat="1" applyFill="1" applyBorder="1" applyAlignment="1">
      <alignment horizontal="right" vertical="center"/>
    </xf>
    <xf numFmtId="2" fontId="0" fillId="5" borderId="33" xfId="0" applyNumberFormat="1" applyFill="1" applyBorder="1" applyAlignment="1">
      <alignment horizontal="center" vertical="center"/>
    </xf>
    <xf numFmtId="0" fontId="2" fillId="5" borderId="20" xfId="0" applyFont="1" applyFill="1" applyBorder="1" applyAlignment="1">
      <alignment horizontal="left" vertical="center"/>
    </xf>
    <xf numFmtId="0" fontId="2" fillId="3" borderId="21" xfId="0" applyFont="1" applyFill="1" applyBorder="1" applyAlignment="1">
      <alignment horizontal="left" vertical="center"/>
    </xf>
    <xf numFmtId="0" fontId="2" fillId="3" borderId="20" xfId="0" applyFont="1" applyFill="1" applyBorder="1" applyAlignment="1">
      <alignment horizontal="left" vertical="center"/>
    </xf>
    <xf numFmtId="0" fontId="2" fillId="3" borderId="19" xfId="0" applyFont="1" applyFill="1" applyBorder="1" applyAlignment="1">
      <alignment horizontal="left" vertical="center"/>
    </xf>
    <xf numFmtId="0" fontId="2" fillId="5" borderId="37" xfId="0" applyFont="1" applyFill="1" applyBorder="1" applyAlignment="1">
      <alignment horizontal="left" vertical="center"/>
    </xf>
    <xf numFmtId="168" fontId="0" fillId="5" borderId="28" xfId="0" applyNumberFormat="1" applyFill="1" applyBorder="1" applyAlignment="1">
      <alignment horizontal="right" vertical="center"/>
    </xf>
    <xf numFmtId="168" fontId="0" fillId="5" borderId="40" xfId="0" applyNumberFormat="1" applyFill="1" applyBorder="1" applyAlignment="1">
      <alignment horizontal="right" vertical="center"/>
    </xf>
    <xf numFmtId="2" fontId="0" fillId="5" borderId="31" xfId="0" applyNumberFormat="1" applyFill="1" applyBorder="1" applyAlignment="1">
      <alignment horizontal="center" vertical="center"/>
    </xf>
    <xf numFmtId="0" fontId="2" fillId="5" borderId="36" xfId="0" applyFont="1" applyFill="1" applyBorder="1" applyAlignment="1">
      <alignment horizontal="left" vertical="center"/>
    </xf>
    <xf numFmtId="170" fontId="0" fillId="5" borderId="40" xfId="4" applyNumberFormat="1" applyFont="1" applyFill="1" applyBorder="1" applyAlignment="1">
      <alignment horizontal="right" vertical="center"/>
    </xf>
    <xf numFmtId="170" fontId="0" fillId="5" borderId="28" xfId="4" applyNumberFormat="1" applyFont="1" applyFill="1" applyBorder="1" applyAlignment="1">
      <alignment horizontal="right" vertical="center"/>
    </xf>
    <xf numFmtId="0" fontId="2" fillId="5" borderId="38" xfId="0" applyFont="1" applyFill="1" applyBorder="1" applyAlignment="1">
      <alignment horizontal="left" vertical="center"/>
    </xf>
    <xf numFmtId="0" fontId="2" fillId="5" borderId="58" xfId="0" applyFont="1" applyFill="1" applyBorder="1" applyAlignment="1">
      <alignment horizontal="left" vertical="center"/>
    </xf>
    <xf numFmtId="170" fontId="2" fillId="2" borderId="14" xfId="4" applyNumberFormat="1" applyFont="1" applyFill="1" applyBorder="1" applyAlignment="1">
      <alignment horizontal="center" vertical="center" wrapText="1"/>
    </xf>
    <xf numFmtId="170" fontId="2" fillId="2" borderId="6" xfId="4" applyNumberFormat="1" applyFont="1" applyFill="1" applyBorder="1" applyAlignment="1">
      <alignment horizontal="center" vertical="center" wrapText="1"/>
    </xf>
    <xf numFmtId="0" fontId="10" fillId="0" borderId="0" xfId="3" quotePrefix="1"/>
    <xf numFmtId="169" fontId="2" fillId="3" borderId="32" xfId="0" applyNumberFormat="1" applyFont="1" applyFill="1" applyBorder="1" applyAlignment="1">
      <alignment horizontal="center" vertical="center"/>
    </xf>
    <xf numFmtId="4" fontId="2" fillId="3" borderId="4" xfId="4" applyNumberFormat="1" applyFont="1" applyFill="1" applyBorder="1" applyAlignment="1">
      <alignment horizontal="center" vertical="center"/>
    </xf>
    <xf numFmtId="169" fontId="2" fillId="3" borderId="33" xfId="0" applyNumberFormat="1" applyFont="1" applyFill="1" applyBorder="1" applyAlignment="1">
      <alignment horizontal="center" vertical="center"/>
    </xf>
    <xf numFmtId="4" fontId="2" fillId="3" borderId="12" xfId="4" applyNumberFormat="1" applyFont="1" applyFill="1" applyBorder="1" applyAlignment="1">
      <alignment horizontal="center" vertical="center"/>
    </xf>
    <xf numFmtId="169" fontId="0" fillId="5" borderId="40" xfId="0" applyNumberFormat="1" applyFill="1" applyBorder="1" applyAlignment="1">
      <alignment horizontal="center" vertical="center"/>
    </xf>
    <xf numFmtId="4" fontId="0" fillId="5" borderId="28" xfId="4" applyNumberFormat="1" applyFont="1" applyFill="1" applyBorder="1" applyAlignment="1">
      <alignment horizontal="center" vertical="center"/>
    </xf>
    <xf numFmtId="169" fontId="0" fillId="5" borderId="44" xfId="0" applyNumberFormat="1" applyFill="1" applyBorder="1" applyAlignment="1">
      <alignment horizontal="center" vertical="center"/>
    </xf>
    <xf numFmtId="4" fontId="0" fillId="5" borderId="5" xfId="4" applyNumberFormat="1" applyFont="1" applyFill="1" applyBorder="1" applyAlignment="1">
      <alignment horizontal="center" vertical="center"/>
    </xf>
    <xf numFmtId="169" fontId="0" fillId="5" borderId="41" xfId="0" applyNumberFormat="1" applyFill="1" applyBorder="1" applyAlignment="1">
      <alignment horizontal="center" vertical="center"/>
    </xf>
    <xf numFmtId="4" fontId="0" fillId="5" borderId="29" xfId="4" applyNumberFormat="1" applyFont="1" applyFill="1" applyBorder="1" applyAlignment="1">
      <alignment horizontal="center" vertical="center"/>
    </xf>
    <xf numFmtId="169" fontId="0" fillId="5" borderId="39" xfId="0" applyNumberFormat="1" applyFill="1" applyBorder="1" applyAlignment="1">
      <alignment horizontal="center" vertical="center"/>
    </xf>
    <xf numFmtId="4" fontId="0" fillId="5" borderId="56" xfId="4" applyNumberFormat="1" applyFont="1" applyFill="1" applyBorder="1" applyAlignment="1">
      <alignment horizontal="center" vertical="center"/>
    </xf>
    <xf numFmtId="169" fontId="0" fillId="5" borderId="52" xfId="0" applyNumberFormat="1" applyFill="1" applyBorder="1" applyAlignment="1">
      <alignment horizontal="center" vertical="center"/>
    </xf>
    <xf numFmtId="4" fontId="0" fillId="5" borderId="18" xfId="4" applyNumberFormat="1" applyFont="1" applyFill="1" applyBorder="1" applyAlignment="1">
      <alignment horizontal="center" vertical="center"/>
    </xf>
    <xf numFmtId="169" fontId="2" fillId="3" borderId="31" xfId="0" applyNumberFormat="1" applyFont="1" applyFill="1" applyBorder="1" applyAlignment="1">
      <alignment horizontal="center" vertical="center"/>
    </xf>
    <xf numFmtId="4" fontId="2" fillId="3" borderId="9" xfId="4" applyNumberFormat="1" applyFont="1" applyFill="1" applyBorder="1" applyAlignment="1">
      <alignment horizontal="center" vertical="center"/>
    </xf>
    <xf numFmtId="169" fontId="0" fillId="0" borderId="39" xfId="0" applyNumberFormat="1" applyBorder="1" applyAlignment="1">
      <alignment horizontal="center" vertical="center"/>
    </xf>
    <xf numFmtId="4" fontId="0" fillId="0" borderId="56" xfId="4" applyNumberFormat="1" applyFont="1" applyFill="1" applyBorder="1" applyAlignment="1">
      <alignment horizontal="center" vertical="center"/>
    </xf>
    <xf numFmtId="169" fontId="0" fillId="0" borderId="44" xfId="0" applyNumberFormat="1" applyBorder="1" applyAlignment="1">
      <alignment horizontal="center" vertical="center"/>
    </xf>
    <xf numFmtId="4" fontId="0" fillId="0" borderId="5" xfId="4" applyNumberFormat="1" applyFont="1" applyFill="1" applyBorder="1" applyAlignment="1">
      <alignment horizontal="center" vertical="center"/>
    </xf>
    <xf numFmtId="169" fontId="0" fillId="0" borderId="52" xfId="0" applyNumberFormat="1" applyBorder="1" applyAlignment="1">
      <alignment horizontal="center" vertical="center"/>
    </xf>
    <xf numFmtId="4" fontId="0" fillId="0" borderId="18" xfId="4" applyNumberFormat="1" applyFont="1" applyFill="1" applyBorder="1" applyAlignment="1">
      <alignment horizontal="center" vertical="center"/>
    </xf>
    <xf numFmtId="169" fontId="0" fillId="0" borderId="41" xfId="0" applyNumberFormat="1" applyBorder="1" applyAlignment="1">
      <alignment horizontal="center" vertical="center"/>
    </xf>
    <xf numFmtId="4" fontId="0" fillId="0" borderId="29" xfId="4" applyNumberFormat="1" applyFont="1" applyFill="1" applyBorder="1" applyAlignment="1">
      <alignment horizontal="center" vertical="center"/>
    </xf>
    <xf numFmtId="165" fontId="3" fillId="0" borderId="8" xfId="0" applyNumberFormat="1" applyFont="1" applyBorder="1" applyAlignment="1">
      <alignment horizontal="center" vertical="center"/>
    </xf>
    <xf numFmtId="4" fontId="3" fillId="0" borderId="9" xfId="0" applyNumberFormat="1" applyFont="1" applyBorder="1" applyAlignment="1">
      <alignment horizontal="center" vertical="center"/>
    </xf>
    <xf numFmtId="165" fontId="3" fillId="0" borderId="16" xfId="0" applyNumberFormat="1" applyFont="1" applyBorder="1" applyAlignment="1">
      <alignment horizontal="center" vertical="center"/>
    </xf>
    <xf numFmtId="4" fontId="3" fillId="0" borderId="4" xfId="0" applyNumberFormat="1" applyFont="1" applyBorder="1" applyAlignment="1">
      <alignment horizontal="center" vertical="center"/>
    </xf>
    <xf numFmtId="165" fontId="3" fillId="0" borderId="11" xfId="0" applyNumberFormat="1" applyFont="1" applyBorder="1" applyAlignment="1">
      <alignment horizontal="center" vertical="center"/>
    </xf>
    <xf numFmtId="4" fontId="3" fillId="0" borderId="12" xfId="0" applyNumberFormat="1" applyFont="1" applyBorder="1" applyAlignment="1">
      <alignment horizontal="center" vertical="center"/>
    </xf>
    <xf numFmtId="165" fontId="3" fillId="5" borderId="0" xfId="0" applyNumberFormat="1" applyFont="1" applyFill="1" applyAlignment="1">
      <alignment horizontal="center" vertical="center"/>
    </xf>
    <xf numFmtId="2" fontId="0" fillId="0" borderId="0" xfId="0" applyNumberFormat="1"/>
    <xf numFmtId="165" fontId="0" fillId="0" borderId="0" xfId="0" applyNumberFormat="1"/>
    <xf numFmtId="164" fontId="0" fillId="0" borderId="0" xfId="0" applyNumberFormat="1"/>
    <xf numFmtId="166" fontId="0" fillId="0" borderId="0" xfId="0" applyNumberFormat="1"/>
    <xf numFmtId="170" fontId="0" fillId="0" borderId="0" xfId="4" applyNumberFormat="1" applyFont="1" applyFill="1" applyBorder="1"/>
    <xf numFmtId="164" fontId="0" fillId="0" borderId="0" xfId="1" applyNumberFormat="1" applyFont="1" applyFill="1" applyBorder="1"/>
    <xf numFmtId="43" fontId="0" fillId="0" borderId="0" xfId="4" applyFont="1" applyFill="1" applyBorder="1"/>
    <xf numFmtId="0" fontId="0" fillId="5" borderId="0" xfId="0" applyFill="1" applyAlignment="1">
      <alignment horizontal="left" vertical="center"/>
    </xf>
    <xf numFmtId="0" fontId="0" fillId="6" borderId="0" xfId="0" applyFill="1" applyAlignment="1">
      <alignment horizontal="left" vertical="center"/>
    </xf>
    <xf numFmtId="9" fontId="0" fillId="5" borderId="32" xfId="1" applyFont="1" applyFill="1" applyBorder="1" applyAlignment="1" applyProtection="1">
      <alignment horizontal="center" vertical="center"/>
      <protection hidden="1"/>
    </xf>
    <xf numFmtId="9" fontId="0" fillId="5" borderId="34" xfId="1" applyFont="1" applyFill="1" applyBorder="1" applyAlignment="1" applyProtection="1">
      <alignment horizontal="center" vertical="center"/>
      <protection hidden="1"/>
    </xf>
    <xf numFmtId="164" fontId="0" fillId="5" borderId="32" xfId="1" applyNumberFormat="1" applyFont="1" applyFill="1" applyBorder="1" applyAlignment="1" applyProtection="1">
      <alignment horizontal="center" vertical="center"/>
      <protection hidden="1"/>
    </xf>
    <xf numFmtId="164" fontId="0" fillId="5" borderId="34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164" fontId="0" fillId="5" borderId="59" xfId="1" applyNumberFormat="1" applyFont="1" applyFill="1" applyBorder="1" applyAlignment="1" applyProtection="1">
      <alignment horizontal="center" vertical="center"/>
      <protection hidden="1"/>
    </xf>
    <xf numFmtId="0" fontId="3" fillId="5" borderId="11" xfId="2" applyFont="1" applyFill="1" applyBorder="1" applyAlignment="1">
      <alignment horizontal="left" vertical="center" indent="2"/>
    </xf>
    <xf numFmtId="3" fontId="0" fillId="5" borderId="12" xfId="0" applyNumberFormat="1" applyFill="1" applyBorder="1" applyAlignment="1" applyProtection="1">
      <alignment vertical="center"/>
      <protection hidden="1"/>
    </xf>
    <xf numFmtId="164" fontId="0" fillId="5" borderId="12" xfId="1" applyNumberFormat="1" applyFont="1" applyFill="1" applyBorder="1" applyAlignment="1" applyProtection="1">
      <alignment horizontal="center" vertical="center"/>
      <protection hidden="1"/>
    </xf>
    <xf numFmtId="164" fontId="0" fillId="5" borderId="13" xfId="1" applyNumberFormat="1" applyFont="1" applyFill="1" applyBorder="1" applyAlignment="1" applyProtection="1">
      <alignment horizontal="center" vertical="center"/>
      <protection hidden="1"/>
    </xf>
    <xf numFmtId="3" fontId="14" fillId="0" borderId="0" xfId="0" applyNumberFormat="1" applyFont="1"/>
    <xf numFmtId="164" fontId="14" fillId="0" borderId="0" xfId="0" applyNumberFormat="1" applyFont="1"/>
    <xf numFmtId="166" fontId="14" fillId="0" borderId="0" xfId="0" applyNumberFormat="1" applyFont="1"/>
    <xf numFmtId="0" fontId="2" fillId="3" borderId="22" xfId="0" applyFont="1" applyFill="1" applyBorder="1" applyAlignment="1">
      <alignment horizontal="left" vertical="center"/>
    </xf>
    <xf numFmtId="170" fontId="2" fillId="3" borderId="35" xfId="4" applyNumberFormat="1" applyFont="1" applyFill="1" applyBorder="1" applyAlignment="1" applyProtection="1">
      <alignment horizontal="right" vertical="center"/>
      <protection hidden="1"/>
    </xf>
    <xf numFmtId="170" fontId="2" fillId="3" borderId="7" xfId="4" applyNumberFormat="1" applyFont="1" applyFill="1" applyBorder="1" applyAlignment="1" applyProtection="1">
      <alignment horizontal="right" vertical="center"/>
      <protection hidden="1"/>
    </xf>
    <xf numFmtId="164" fontId="2" fillId="3" borderId="24" xfId="1" applyNumberFormat="1" applyFont="1" applyFill="1" applyBorder="1" applyAlignment="1">
      <alignment horizontal="center" vertical="center"/>
    </xf>
    <xf numFmtId="2" fontId="2" fillId="3" borderId="35" xfId="0" applyNumberFormat="1" applyFont="1" applyFill="1" applyBorder="1" applyAlignment="1">
      <alignment horizontal="center" vertical="center"/>
    </xf>
    <xf numFmtId="39" fontId="2" fillId="3" borderId="24" xfId="4" applyNumberFormat="1" applyFont="1" applyFill="1" applyBorder="1" applyAlignment="1">
      <alignment horizontal="center" vertical="center"/>
    </xf>
    <xf numFmtId="169" fontId="2" fillId="3" borderId="35" xfId="0" applyNumberFormat="1" applyFont="1" applyFill="1" applyBorder="1" applyAlignment="1">
      <alignment horizontal="center" vertical="center"/>
    </xf>
    <xf numFmtId="4" fontId="2" fillId="3" borderId="7" xfId="4" applyNumberFormat="1" applyFont="1" applyFill="1" applyBorder="1" applyAlignment="1">
      <alignment horizontal="center" vertical="center"/>
    </xf>
    <xf numFmtId="168" fontId="2" fillId="3" borderId="35" xfId="0" applyNumberFormat="1" applyFont="1" applyFill="1" applyBorder="1" applyAlignment="1">
      <alignment horizontal="right" vertical="center"/>
    </xf>
    <xf numFmtId="168" fontId="2" fillId="3" borderId="7" xfId="0" applyNumberFormat="1" applyFont="1" applyFill="1" applyBorder="1" applyAlignment="1">
      <alignment horizontal="right" vertical="center"/>
    </xf>
    <xf numFmtId="170" fontId="2" fillId="3" borderId="35" xfId="4" applyNumberFormat="1" applyFont="1" applyFill="1" applyBorder="1" applyAlignment="1">
      <alignment horizontal="right" vertical="center"/>
    </xf>
    <xf numFmtId="170" fontId="2" fillId="3" borderId="7" xfId="4" applyNumberFormat="1" applyFont="1" applyFill="1" applyBorder="1" applyAlignment="1">
      <alignment horizontal="right" vertical="center"/>
    </xf>
    <xf numFmtId="0" fontId="6" fillId="0" borderId="38" xfId="0" applyFont="1" applyBorder="1" applyAlignment="1">
      <alignment horizontal="left" vertical="center"/>
    </xf>
    <xf numFmtId="0" fontId="2" fillId="3" borderId="1" xfId="0" applyFont="1" applyFill="1" applyBorder="1" applyAlignment="1">
      <alignment horizontal="left" vertical="center"/>
    </xf>
    <xf numFmtId="170" fontId="2" fillId="3" borderId="60" xfId="4" applyNumberFormat="1" applyFont="1" applyFill="1" applyBorder="1" applyAlignment="1" applyProtection="1">
      <alignment horizontal="right" vertical="center"/>
      <protection hidden="1"/>
    </xf>
    <xf numFmtId="170" fontId="2" fillId="3" borderId="49" xfId="4" applyNumberFormat="1" applyFont="1" applyFill="1" applyBorder="1" applyAlignment="1" applyProtection="1">
      <alignment horizontal="right" vertical="center"/>
      <protection hidden="1"/>
    </xf>
    <xf numFmtId="164" fontId="2" fillId="3" borderId="50" xfId="1" applyNumberFormat="1" applyFont="1" applyFill="1" applyBorder="1" applyAlignment="1">
      <alignment horizontal="center" vertical="center"/>
    </xf>
    <xf numFmtId="2" fontId="2" fillId="3" borderId="60" xfId="0" applyNumberFormat="1" applyFont="1" applyFill="1" applyBorder="1" applyAlignment="1">
      <alignment horizontal="center" vertical="center"/>
    </xf>
    <xf numFmtId="39" fontId="2" fillId="3" borderId="50" xfId="4" applyNumberFormat="1" applyFont="1" applyFill="1" applyBorder="1" applyAlignment="1">
      <alignment horizontal="center" vertical="center"/>
    </xf>
    <xf numFmtId="169" fontId="2" fillId="3" borderId="60" xfId="0" applyNumberFormat="1" applyFont="1" applyFill="1" applyBorder="1" applyAlignment="1">
      <alignment horizontal="center" vertical="center"/>
    </xf>
    <xf numFmtId="4" fontId="2" fillId="3" borderId="49" xfId="4" applyNumberFormat="1" applyFont="1" applyFill="1" applyBorder="1" applyAlignment="1">
      <alignment horizontal="center" vertical="center"/>
    </xf>
    <xf numFmtId="168" fontId="2" fillId="3" borderId="60" xfId="0" applyNumberFormat="1" applyFont="1" applyFill="1" applyBorder="1" applyAlignment="1">
      <alignment horizontal="right" vertical="center"/>
    </xf>
    <xf numFmtId="168" fontId="2" fillId="3" borderId="49" xfId="0" applyNumberFormat="1" applyFont="1" applyFill="1" applyBorder="1" applyAlignment="1">
      <alignment horizontal="right" vertical="center"/>
    </xf>
    <xf numFmtId="170" fontId="2" fillId="3" borderId="60" xfId="4" applyNumberFormat="1" applyFont="1" applyFill="1" applyBorder="1" applyAlignment="1">
      <alignment horizontal="right" vertical="center"/>
    </xf>
    <xf numFmtId="170" fontId="2" fillId="3" borderId="49" xfId="4" applyNumberFormat="1" applyFont="1" applyFill="1" applyBorder="1" applyAlignment="1">
      <alignment horizontal="right" vertical="center"/>
    </xf>
    <xf numFmtId="0" fontId="14" fillId="0" borderId="61" xfId="0" applyFont="1" applyBorder="1" applyAlignment="1">
      <alignment horizontal="center" wrapText="1"/>
    </xf>
    <xf numFmtId="2" fontId="14" fillId="0" borderId="0" xfId="0" applyNumberFormat="1" applyFont="1"/>
    <xf numFmtId="165" fontId="14" fillId="0" borderId="0" xfId="0" applyNumberFormat="1" applyFont="1"/>
    <xf numFmtId="2" fontId="0" fillId="0" borderId="16" xfId="4" applyNumberFormat="1" applyFont="1" applyFill="1" applyBorder="1" applyAlignment="1" applyProtection="1">
      <alignment horizontal="center" vertical="center"/>
      <protection hidden="1"/>
    </xf>
    <xf numFmtId="2" fontId="0" fillId="0" borderId="11" xfId="4" applyNumberFormat="1" applyFont="1" applyFill="1" applyBorder="1" applyAlignment="1" applyProtection="1">
      <alignment horizontal="center" vertical="center"/>
      <protection hidden="1"/>
    </xf>
    <xf numFmtId="169" fontId="0" fillId="0" borderId="16" xfId="4" applyNumberFormat="1" applyFont="1" applyFill="1" applyBorder="1" applyAlignment="1" applyProtection="1">
      <alignment horizontal="center" vertical="center"/>
      <protection hidden="1"/>
    </xf>
    <xf numFmtId="169" fontId="0" fillId="0" borderId="11" xfId="4" applyNumberFormat="1" applyFont="1" applyFill="1" applyBorder="1" applyAlignment="1" applyProtection="1">
      <alignment horizontal="center" vertical="center"/>
      <protection hidden="1"/>
    </xf>
    <xf numFmtId="170" fontId="0" fillId="0" borderId="8" xfId="4" applyNumberFormat="1" applyFont="1" applyFill="1" applyBorder="1" applyAlignment="1" applyProtection="1">
      <alignment horizontal="right" vertical="center"/>
      <protection hidden="1"/>
    </xf>
    <xf numFmtId="170" fontId="0" fillId="0" borderId="9" xfId="4" applyNumberFormat="1" applyFont="1" applyFill="1" applyBorder="1" applyAlignment="1" applyProtection="1">
      <alignment horizontal="right" vertical="center"/>
      <protection hidden="1"/>
    </xf>
    <xf numFmtId="2" fontId="0" fillId="0" borderId="9" xfId="4" applyNumberFormat="1" applyFont="1" applyFill="1" applyBorder="1" applyAlignment="1" applyProtection="1">
      <alignment horizontal="center" vertical="center"/>
      <protection hidden="1"/>
    </xf>
    <xf numFmtId="170" fontId="0" fillId="0" borderId="9" xfId="4" applyNumberFormat="1" applyFont="1" applyFill="1" applyBorder="1" applyAlignment="1" applyProtection="1">
      <alignment horizontal="center" vertical="center"/>
      <protection hidden="1"/>
    </xf>
    <xf numFmtId="164" fontId="0" fillId="0" borderId="10" xfId="1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right" vertical="center"/>
      <protection hidden="1"/>
    </xf>
    <xf numFmtId="2" fontId="0" fillId="0" borderId="61" xfId="4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center" vertical="center"/>
      <protection hidden="1"/>
    </xf>
    <xf numFmtId="164" fontId="0" fillId="0" borderId="17" xfId="1" applyNumberFormat="1" applyFont="1" applyFill="1" applyBorder="1" applyAlignment="1" applyProtection="1">
      <alignment horizontal="center" vertical="center"/>
      <protection hidden="1"/>
    </xf>
    <xf numFmtId="2" fontId="0" fillId="0" borderId="12" xfId="4" applyNumberFormat="1" applyFont="1" applyFill="1" applyBorder="1" applyAlignment="1" applyProtection="1">
      <alignment horizontal="center" vertical="center"/>
      <protection hidden="1"/>
    </xf>
    <xf numFmtId="170" fontId="0" fillId="0" borderId="12" xfId="4" applyNumberFormat="1" applyFont="1" applyFill="1" applyBorder="1" applyAlignment="1" applyProtection="1">
      <alignment horizontal="center" vertical="center"/>
      <protection hidden="1"/>
    </xf>
    <xf numFmtId="164" fontId="0" fillId="0" borderId="13" xfId="1" applyNumberFormat="1" applyFont="1" applyFill="1" applyBorder="1" applyAlignment="1" applyProtection="1">
      <alignment horizontal="center" vertical="center"/>
      <protection hidden="1"/>
    </xf>
    <xf numFmtId="170" fontId="0" fillId="0" borderId="31" xfId="4" applyNumberFormat="1" applyFont="1" applyFill="1" applyBorder="1" applyAlignment="1" applyProtection="1">
      <alignment horizontal="center" vertical="center"/>
      <protection hidden="1"/>
    </xf>
    <xf numFmtId="170" fontId="0" fillId="0" borderId="32" xfId="4" applyNumberFormat="1" applyFont="1" applyFill="1" applyBorder="1" applyAlignment="1" applyProtection="1">
      <alignment horizontal="center" vertical="center"/>
      <protection hidden="1"/>
    </xf>
    <xf numFmtId="170" fontId="0" fillId="0" borderId="33" xfId="4" applyNumberFormat="1" applyFont="1" applyFill="1" applyBorder="1" applyAlignment="1" applyProtection="1">
      <alignment horizontal="center" vertical="center"/>
      <protection hidden="1"/>
    </xf>
    <xf numFmtId="169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10" xfId="4" applyNumberFormat="1" applyFont="1" applyFill="1" applyBorder="1" applyAlignment="1" applyProtection="1">
      <alignment horizontal="center" vertical="center"/>
      <protection hidden="1"/>
    </xf>
    <xf numFmtId="2" fontId="0" fillId="0" borderId="17" xfId="4" applyNumberFormat="1" applyFont="1" applyFill="1" applyBorder="1" applyAlignment="1" applyProtection="1">
      <alignment horizontal="center" vertical="center"/>
      <protection hidden="1"/>
    </xf>
    <xf numFmtId="2" fontId="0" fillId="0" borderId="13" xfId="4" applyNumberFormat="1" applyFont="1" applyFill="1" applyBorder="1" applyAlignment="1" applyProtection="1">
      <alignment horizontal="center" vertical="center"/>
      <protection hidden="1"/>
    </xf>
    <xf numFmtId="168" fontId="0" fillId="0" borderId="8" xfId="4" applyNumberFormat="1" applyFont="1" applyFill="1" applyBorder="1" applyAlignment="1" applyProtection="1">
      <alignment horizontal="right" vertical="center"/>
      <protection hidden="1"/>
    </xf>
    <xf numFmtId="168" fontId="0" fillId="0" borderId="16" xfId="4" applyNumberFormat="1" applyFont="1" applyFill="1" applyBorder="1" applyAlignment="1" applyProtection="1">
      <alignment horizontal="right" vertical="center"/>
      <protection hidden="1"/>
    </xf>
    <xf numFmtId="168" fontId="0" fillId="0" borderId="11" xfId="4" applyNumberFormat="1" applyFont="1" applyFill="1" applyBorder="1" applyAlignment="1" applyProtection="1">
      <alignment horizontal="right" vertical="center"/>
      <protection hidden="1"/>
    </xf>
    <xf numFmtId="168" fontId="0" fillId="0" borderId="9" xfId="4" applyNumberFormat="1" applyFont="1" applyFill="1" applyBorder="1" applyAlignment="1" applyProtection="1">
      <alignment horizontal="right" vertical="center"/>
      <protection hidden="1"/>
    </xf>
    <xf numFmtId="168" fontId="0" fillId="0" borderId="61" xfId="4" applyNumberFormat="1" applyFont="1" applyFill="1" applyBorder="1" applyAlignment="1" applyProtection="1">
      <alignment horizontal="right" vertical="center"/>
      <protection hidden="1"/>
    </xf>
    <xf numFmtId="168" fontId="0" fillId="0" borderId="12" xfId="4" applyNumberFormat="1" applyFont="1" applyFill="1" applyBorder="1" applyAlignment="1" applyProtection="1">
      <alignment horizontal="right" vertical="center"/>
      <protection hidden="1"/>
    </xf>
    <xf numFmtId="3" fontId="3" fillId="5" borderId="48" xfId="0" applyNumberFormat="1" applyFont="1" applyFill="1" applyBorder="1" applyAlignment="1" applyProtection="1">
      <alignment vertical="center"/>
      <protection hidden="1"/>
    </xf>
    <xf numFmtId="164" fontId="3" fillId="5" borderId="48" xfId="1" applyNumberFormat="1" applyFont="1" applyFill="1" applyBorder="1" applyAlignment="1" applyProtection="1">
      <alignment horizontal="center" vertical="center"/>
      <protection hidden="1"/>
    </xf>
    <xf numFmtId="9" fontId="3" fillId="5" borderId="48" xfId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170" fontId="2" fillId="3" borderId="63" xfId="4" applyNumberFormat="1" applyFont="1" applyFill="1" applyBorder="1" applyAlignment="1" applyProtection="1">
      <alignment horizontal="right" vertical="center"/>
      <protection hidden="1"/>
    </xf>
    <xf numFmtId="2" fontId="2" fillId="3" borderId="65" xfId="0" applyNumberFormat="1" applyFont="1" applyFill="1" applyBorder="1" applyAlignment="1">
      <alignment horizontal="center" vertical="center"/>
    </xf>
    <xf numFmtId="169" fontId="2" fillId="3" borderId="65" xfId="0" applyNumberFormat="1" applyFont="1" applyFill="1" applyBorder="1" applyAlignment="1">
      <alignment horizontal="center" vertical="center"/>
    </xf>
    <xf numFmtId="4" fontId="2" fillId="3" borderId="63" xfId="4" applyNumberFormat="1" applyFont="1" applyFill="1" applyBorder="1" applyAlignment="1">
      <alignment horizontal="center" vertical="center"/>
    </xf>
    <xf numFmtId="168" fontId="2" fillId="3" borderId="65" xfId="0" applyNumberFormat="1" applyFont="1" applyFill="1" applyBorder="1" applyAlignment="1">
      <alignment horizontal="right" vertical="center"/>
    </xf>
    <xf numFmtId="168" fontId="2" fillId="3" borderId="63" xfId="0" applyNumberFormat="1" applyFont="1" applyFill="1" applyBorder="1" applyAlignment="1">
      <alignment horizontal="right" vertical="center"/>
    </xf>
    <xf numFmtId="170" fontId="2" fillId="3" borderId="65" xfId="4" applyNumberFormat="1" applyFont="1" applyFill="1" applyBorder="1" applyAlignment="1">
      <alignment horizontal="right" vertical="center"/>
    </xf>
    <xf numFmtId="170" fontId="2" fillId="3" borderId="63" xfId="4" applyNumberFormat="1" applyFont="1" applyFill="1" applyBorder="1" applyAlignment="1">
      <alignment horizontal="right" vertical="center"/>
    </xf>
    <xf numFmtId="170" fontId="2" fillId="3" borderId="16" xfId="4" applyNumberFormat="1" applyFont="1" applyFill="1" applyBorder="1" applyAlignment="1" applyProtection="1">
      <alignment horizontal="right" vertical="center"/>
      <protection hidden="1"/>
    </xf>
    <xf numFmtId="170" fontId="2" fillId="3" borderId="11" xfId="4" applyNumberFormat="1" applyFont="1" applyFill="1" applyBorder="1" applyAlignment="1" applyProtection="1">
      <alignment horizontal="right" vertical="center"/>
      <protection hidden="1"/>
    </xf>
    <xf numFmtId="170" fontId="0" fillId="0" borderId="63" xfId="4" applyNumberFormat="1" applyFont="1" applyFill="1" applyBorder="1" applyAlignment="1" applyProtection="1">
      <alignment horizontal="right" vertical="center"/>
      <protection hidden="1"/>
    </xf>
    <xf numFmtId="2" fontId="0" fillId="0" borderId="63" xfId="4" applyNumberFormat="1" applyFont="1" applyFill="1" applyBorder="1" applyAlignment="1" applyProtection="1">
      <alignment horizontal="center" vertical="center"/>
      <protection hidden="1"/>
    </xf>
    <xf numFmtId="168" fontId="0" fillId="0" borderId="63" xfId="4" applyNumberFormat="1" applyFont="1" applyFill="1" applyBorder="1" applyAlignment="1" applyProtection="1">
      <alignment horizontal="right" vertical="center"/>
      <protection hidden="1"/>
    </xf>
    <xf numFmtId="170" fontId="0" fillId="0" borderId="65" xfId="4" applyNumberFormat="1" applyFont="1" applyFill="1" applyBorder="1" applyAlignment="1" applyProtection="1">
      <alignment horizontal="center" vertical="center"/>
      <protection hidden="1"/>
    </xf>
    <xf numFmtId="170" fontId="0" fillId="0" borderId="63" xfId="4" applyNumberFormat="1" applyFont="1" applyFill="1" applyBorder="1" applyAlignment="1" applyProtection="1">
      <alignment horizontal="center" vertical="center"/>
      <protection hidden="1"/>
    </xf>
    <xf numFmtId="0" fontId="6" fillId="0" borderId="66" xfId="0" applyFont="1" applyBorder="1"/>
    <xf numFmtId="0" fontId="15" fillId="0" borderId="67" xfId="0" applyFont="1" applyBorder="1"/>
    <xf numFmtId="0" fontId="6" fillId="2" borderId="1" xfId="2" applyFont="1" applyFill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6" fillId="2" borderId="25" xfId="2" applyFont="1" applyFill="1" applyBorder="1" applyAlignment="1">
      <alignment horizontal="center" vertical="center" wrapText="1"/>
    </xf>
    <xf numFmtId="0" fontId="5" fillId="0" borderId="68" xfId="0" applyFont="1" applyBorder="1"/>
    <xf numFmtId="0" fontId="0" fillId="7" borderId="0" xfId="0" applyFill="1"/>
    <xf numFmtId="3" fontId="17" fillId="0" borderId="68" xfId="0" applyNumberFormat="1" applyFont="1" applyBorder="1"/>
    <xf numFmtId="164" fontId="17" fillId="0" borderId="68" xfId="0" applyNumberFormat="1" applyFont="1" applyBorder="1"/>
    <xf numFmtId="166" fontId="17" fillId="0" borderId="68" xfId="0" applyNumberFormat="1" applyFont="1" applyBorder="1"/>
    <xf numFmtId="0" fontId="17" fillId="0" borderId="68" xfId="0" applyFont="1" applyBorder="1"/>
    <xf numFmtId="0" fontId="5" fillId="0" borderId="67" xfId="0" applyFont="1" applyBorder="1"/>
    <xf numFmtId="0" fontId="15" fillId="0" borderId="70" xfId="0" applyFont="1" applyBorder="1"/>
    <xf numFmtId="0" fontId="15" fillId="0" borderId="75" xfId="0" applyFont="1" applyBorder="1"/>
    <xf numFmtId="0" fontId="15" fillId="9" borderId="67" xfId="0" applyFont="1" applyFill="1" applyBorder="1"/>
    <xf numFmtId="0" fontId="5" fillId="9" borderId="67" xfId="0" applyFont="1" applyFill="1" applyBorder="1"/>
    <xf numFmtId="0" fontId="5" fillId="9" borderId="68" xfId="0" applyFont="1" applyFill="1" applyBorder="1"/>
    <xf numFmtId="0" fontId="15" fillId="9" borderId="75" xfId="0" applyFont="1" applyFill="1" applyBorder="1"/>
    <xf numFmtId="0" fontId="15" fillId="9" borderId="70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3" fontId="0" fillId="5" borderId="63" xfId="0" applyNumberFormat="1" applyFill="1" applyBorder="1" applyAlignment="1" applyProtection="1">
      <alignment vertical="center"/>
      <protection hidden="1"/>
    </xf>
    <xf numFmtId="164" fontId="0" fillId="5" borderId="63" xfId="1" applyNumberFormat="1" applyFont="1" applyFill="1" applyBorder="1" applyAlignment="1" applyProtection="1">
      <alignment horizontal="center" vertical="center"/>
      <protection hidden="1"/>
    </xf>
    <xf numFmtId="0" fontId="15" fillId="0" borderId="20" xfId="0" applyFont="1" applyBorder="1"/>
    <xf numFmtId="0" fontId="5" fillId="0" borderId="20" xfId="0" applyFont="1" applyBorder="1"/>
    <xf numFmtId="0" fontId="5" fillId="0" borderId="21" xfId="0" applyFont="1" applyBorder="1"/>
    <xf numFmtId="3" fontId="0" fillId="5" borderId="16" xfId="0" applyNumberFormat="1" applyFill="1" applyBorder="1" applyAlignment="1" applyProtection="1">
      <alignment vertical="center"/>
      <protection hidden="1"/>
    </xf>
    <xf numFmtId="164" fontId="0" fillId="5" borderId="17" xfId="1" applyNumberFormat="1" applyFont="1" applyFill="1" applyBorder="1" applyAlignment="1" applyProtection="1">
      <alignment horizontal="center" vertical="center"/>
      <protection hidden="1"/>
    </xf>
    <xf numFmtId="3" fontId="0" fillId="5" borderId="11" xfId="0" applyNumberFormat="1" applyFill="1" applyBorder="1" applyAlignment="1" applyProtection="1">
      <alignment vertical="center"/>
      <protection hidden="1"/>
    </xf>
    <xf numFmtId="0" fontId="5" fillId="0" borderId="0" xfId="0" applyFont="1"/>
    <xf numFmtId="0" fontId="3" fillId="5" borderId="0" xfId="2" applyFont="1" applyFill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80" xfId="0" applyFont="1" applyBorder="1"/>
    <xf numFmtId="3" fontId="0" fillId="5" borderId="0" xfId="0" applyNumberFormat="1" applyFill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37" xfId="0" applyFont="1" applyBorder="1"/>
    <xf numFmtId="0" fontId="17" fillId="0" borderId="38" xfId="0" applyFont="1" applyBorder="1"/>
    <xf numFmtId="0" fontId="6" fillId="2" borderId="81" xfId="2" applyFont="1" applyFill="1" applyBorder="1" applyAlignment="1">
      <alignment horizontal="center" vertical="center" wrapText="1"/>
    </xf>
    <xf numFmtId="0" fontId="6" fillId="2" borderId="82" xfId="2" applyFont="1" applyFill="1" applyBorder="1" applyAlignment="1">
      <alignment horizontal="center" vertical="center" wrapText="1"/>
    </xf>
    <xf numFmtId="3" fontId="0" fillId="5" borderId="65" xfId="0" applyNumberFormat="1" applyFill="1" applyBorder="1" applyAlignment="1" applyProtection="1">
      <alignment vertical="center"/>
      <protection hidden="1"/>
    </xf>
    <xf numFmtId="164" fontId="0" fillId="5" borderId="65" xfId="1" applyNumberFormat="1" applyFont="1" applyFill="1" applyBorder="1" applyAlignment="1" applyProtection="1">
      <alignment horizontal="center" vertical="center"/>
      <protection hidden="1"/>
    </xf>
    <xf numFmtId="164" fontId="0" fillId="5" borderId="83" xfId="1" applyNumberFormat="1" applyFont="1" applyFill="1" applyBorder="1" applyAlignment="1" applyProtection="1">
      <alignment horizontal="center" vertical="center"/>
      <protection hidden="1"/>
    </xf>
    <xf numFmtId="3" fontId="0" fillId="5" borderId="33" xfId="0" applyNumberFormat="1" applyFill="1" applyBorder="1" applyAlignment="1" applyProtection="1">
      <alignment vertical="center"/>
      <protection hidden="1"/>
    </xf>
    <xf numFmtId="164" fontId="0" fillId="5" borderId="33" xfId="1" applyNumberFormat="1" applyFont="1" applyFill="1" applyBorder="1" applyAlignment="1" applyProtection="1">
      <alignment horizontal="center" vertical="center"/>
      <protection hidden="1"/>
    </xf>
    <xf numFmtId="164" fontId="0" fillId="5" borderId="84" xfId="1" applyNumberFormat="1" applyFont="1" applyFill="1" applyBorder="1" applyAlignment="1" applyProtection="1">
      <alignment horizontal="center" vertical="center"/>
      <protection hidden="1"/>
    </xf>
    <xf numFmtId="3" fontId="17" fillId="0" borderId="85" xfId="0" applyNumberFormat="1" applyFont="1" applyBorder="1"/>
    <xf numFmtId="164" fontId="17" fillId="0" borderId="85" xfId="0" applyNumberFormat="1" applyFont="1" applyBorder="1"/>
    <xf numFmtId="166" fontId="17" fillId="0" borderId="85" xfId="0" applyNumberFormat="1" applyFont="1" applyBorder="1"/>
    <xf numFmtId="0" fontId="17" fillId="0" borderId="85" xfId="0" applyFont="1" applyBorder="1"/>
    <xf numFmtId="0" fontId="17" fillId="0" borderId="86" xfId="0" applyFont="1" applyBorder="1"/>
    <xf numFmtId="3" fontId="17" fillId="0" borderId="86" xfId="0" applyNumberFormat="1" applyFont="1" applyBorder="1"/>
    <xf numFmtId="164" fontId="17" fillId="0" borderId="86" xfId="0" applyNumberFormat="1" applyFont="1" applyBorder="1"/>
    <xf numFmtId="166" fontId="17" fillId="0" borderId="86" xfId="0" applyNumberFormat="1" applyFont="1" applyBorder="1"/>
    <xf numFmtId="0" fontId="17" fillId="0" borderId="87" xfId="0" applyFont="1" applyBorder="1"/>
    <xf numFmtId="170" fontId="2" fillId="3" borderId="16" xfId="4" applyNumberFormat="1" applyFont="1" applyFill="1" applyBorder="1" applyAlignment="1" applyProtection="1">
      <alignment horizontal="left" vertical="center"/>
      <protection hidden="1"/>
    </xf>
    <xf numFmtId="170" fontId="2" fillId="3" borderId="11" xfId="4" applyNumberFormat="1" applyFont="1" applyFill="1" applyBorder="1" applyAlignment="1" applyProtection="1">
      <alignment horizontal="left" vertical="center"/>
      <protection hidden="1"/>
    </xf>
    <xf numFmtId="0" fontId="6" fillId="10" borderId="1" xfId="0" applyFont="1" applyFill="1" applyBorder="1" applyAlignment="1">
      <alignment horizontal="left" vertical="center"/>
    </xf>
    <xf numFmtId="170" fontId="6" fillId="10" borderId="65" xfId="4" applyNumberFormat="1" applyFont="1" applyFill="1" applyBorder="1" applyAlignment="1" applyProtection="1">
      <alignment horizontal="right" vertical="center"/>
      <protection hidden="1"/>
    </xf>
    <xf numFmtId="170" fontId="6" fillId="10" borderId="63" xfId="4" applyNumberFormat="1" applyFont="1" applyFill="1" applyBorder="1" applyAlignment="1" applyProtection="1">
      <alignment horizontal="right" vertical="center"/>
      <protection hidden="1"/>
    </xf>
    <xf numFmtId="164" fontId="6" fillId="10" borderId="17" xfId="1" applyNumberFormat="1" applyFont="1" applyFill="1" applyBorder="1" applyAlignment="1" applyProtection="1">
      <alignment horizontal="center" vertical="center"/>
      <protection hidden="1"/>
    </xf>
    <xf numFmtId="2" fontId="6" fillId="10" borderId="65" xfId="0" applyNumberFormat="1" applyFont="1" applyFill="1" applyBorder="1" applyAlignment="1" applyProtection="1">
      <alignment horizontal="center" vertical="center"/>
      <protection hidden="1"/>
    </xf>
    <xf numFmtId="39" fontId="6" fillId="10" borderId="17" xfId="4" applyNumberFormat="1" applyFont="1" applyFill="1" applyBorder="1" applyAlignment="1" applyProtection="1">
      <alignment horizontal="center" vertical="center"/>
      <protection hidden="1"/>
    </xf>
    <xf numFmtId="169" fontId="6" fillId="10" borderId="65" xfId="0" applyNumberFormat="1" applyFont="1" applyFill="1" applyBorder="1" applyAlignment="1" applyProtection="1">
      <alignment horizontal="center" vertical="center"/>
      <protection hidden="1"/>
    </xf>
    <xf numFmtId="167" fontId="6" fillId="10" borderId="63" xfId="4" applyNumberFormat="1" applyFont="1" applyFill="1" applyBorder="1" applyAlignment="1" applyProtection="1">
      <alignment horizontal="center" vertical="center"/>
      <protection hidden="1"/>
    </xf>
    <xf numFmtId="168" fontId="6" fillId="10" borderId="65" xfId="0" applyNumberFormat="1" applyFont="1" applyFill="1" applyBorder="1" applyAlignment="1" applyProtection="1">
      <alignment horizontal="right" vertical="center"/>
      <protection hidden="1"/>
    </xf>
    <xf numFmtId="168" fontId="6" fillId="10" borderId="63" xfId="0" applyNumberFormat="1" applyFont="1" applyFill="1" applyBorder="1" applyAlignment="1" applyProtection="1">
      <alignment horizontal="right" vertical="center"/>
      <protection hidden="1"/>
    </xf>
    <xf numFmtId="0" fontId="2" fillId="2" borderId="30" xfId="0" applyFont="1" applyFill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/>
    </xf>
    <xf numFmtId="0" fontId="2" fillId="2" borderId="14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6" fillId="10" borderId="1" xfId="2" applyFont="1" applyFill="1" applyBorder="1" applyAlignment="1">
      <alignment horizontal="left" vertical="center"/>
    </xf>
    <xf numFmtId="3" fontId="6" fillId="10" borderId="48" xfId="0" applyNumberFormat="1" applyFont="1" applyFill="1" applyBorder="1" applyAlignment="1" applyProtection="1">
      <alignment vertical="center"/>
      <protection hidden="1"/>
    </xf>
    <xf numFmtId="164" fontId="6" fillId="10" borderId="48" xfId="1" applyNumberFormat="1" applyFont="1" applyFill="1" applyBorder="1" applyAlignment="1" applyProtection="1">
      <alignment horizontal="center" vertical="center"/>
      <protection hidden="1"/>
    </xf>
    <xf numFmtId="0" fontId="17" fillId="0" borderId="87" xfId="0" applyFont="1" applyBorder="1" applyAlignment="1">
      <alignment vertical="center"/>
    </xf>
    <xf numFmtId="0" fontId="17" fillId="13" borderId="87" xfId="0" applyFont="1" applyFill="1" applyBorder="1" applyAlignment="1">
      <alignment vertical="center"/>
    </xf>
    <xf numFmtId="0" fontId="17" fillId="9" borderId="87" xfId="0" applyFont="1" applyFill="1" applyBorder="1" applyAlignment="1">
      <alignment vertical="center"/>
    </xf>
    <xf numFmtId="164" fontId="6" fillId="10" borderId="1" xfId="1" applyNumberFormat="1" applyFont="1" applyFill="1" applyBorder="1" applyAlignment="1" applyProtection="1">
      <alignment horizontal="center" vertical="center"/>
      <protection hidden="1"/>
    </xf>
    <xf numFmtId="0" fontId="3" fillId="5" borderId="81" xfId="2" applyFont="1" applyFill="1" applyBorder="1" applyAlignment="1">
      <alignment horizontal="left" vertical="center" indent="2"/>
    </xf>
    <xf numFmtId="0" fontId="3" fillId="5" borderId="58" xfId="2" applyFont="1" applyFill="1" applyBorder="1" applyAlignment="1">
      <alignment horizontal="left" vertical="center" indent="2"/>
    </xf>
    <xf numFmtId="3" fontId="6" fillId="10" borderId="79" xfId="0" applyNumberFormat="1" applyFont="1" applyFill="1" applyBorder="1" applyAlignment="1" applyProtection="1">
      <alignment vertical="center"/>
      <protection hidden="1"/>
    </xf>
    <xf numFmtId="164" fontId="6" fillId="10" borderId="79" xfId="1" applyNumberFormat="1" applyFont="1" applyFill="1" applyBorder="1" applyAlignment="1" applyProtection="1">
      <alignment horizontal="center" vertical="center"/>
      <protection hidden="1"/>
    </xf>
    <xf numFmtId="164" fontId="6" fillId="10" borderId="42" xfId="1" applyNumberFormat="1" applyFont="1" applyFill="1" applyBorder="1" applyAlignment="1" applyProtection="1">
      <alignment horizontal="center" vertical="center"/>
      <protection hidden="1"/>
    </xf>
    <xf numFmtId="3" fontId="3" fillId="5" borderId="63" xfId="0" applyNumberFormat="1" applyFont="1" applyFill="1" applyBorder="1" applyAlignment="1" applyProtection="1">
      <alignment vertical="center"/>
      <protection hidden="1"/>
    </xf>
    <xf numFmtId="164" fontId="3" fillId="5" borderId="63" xfId="1" applyNumberFormat="1" applyFont="1" applyFill="1" applyBorder="1" applyAlignment="1" applyProtection="1">
      <alignment horizontal="center" vertical="center"/>
      <protection hidden="1"/>
    </xf>
    <xf numFmtId="3" fontId="3" fillId="5" borderId="8" xfId="0" applyNumberFormat="1" applyFont="1" applyFill="1" applyBorder="1" applyAlignment="1" applyProtection="1">
      <alignment vertical="center"/>
      <protection hidden="1"/>
    </xf>
    <xf numFmtId="3" fontId="3" fillId="5" borderId="9" xfId="0" applyNumberFormat="1" applyFont="1" applyFill="1" applyBorder="1" applyAlignment="1" applyProtection="1">
      <alignment vertical="center"/>
      <protection hidden="1"/>
    </xf>
    <xf numFmtId="164" fontId="3" fillId="5" borderId="9" xfId="1" applyNumberFormat="1" applyFont="1" applyFill="1" applyBorder="1" applyAlignment="1" applyProtection="1">
      <alignment horizontal="center" vertical="center"/>
      <protection hidden="1"/>
    </xf>
    <xf numFmtId="164" fontId="3" fillId="5" borderId="10" xfId="1" applyNumberFormat="1" applyFont="1" applyFill="1" applyBorder="1" applyAlignment="1" applyProtection="1">
      <alignment horizontal="center" vertical="center"/>
      <protection hidden="1"/>
    </xf>
    <xf numFmtId="3" fontId="3" fillId="5" borderId="16" xfId="0" applyNumberFormat="1" applyFont="1" applyFill="1" applyBorder="1" applyAlignment="1" applyProtection="1">
      <alignment vertical="center"/>
      <protection hidden="1"/>
    </xf>
    <xf numFmtId="164" fontId="3" fillId="5" borderId="17" xfId="1" applyNumberFormat="1" applyFont="1" applyFill="1" applyBorder="1" applyAlignment="1" applyProtection="1">
      <alignment horizontal="center" vertical="center"/>
      <protection hidden="1"/>
    </xf>
    <xf numFmtId="3" fontId="3" fillId="5" borderId="11" xfId="0" applyNumberFormat="1" applyFont="1" applyFill="1" applyBorder="1" applyAlignment="1" applyProtection="1">
      <alignment vertical="center"/>
      <protection hidden="1"/>
    </xf>
    <xf numFmtId="3" fontId="3" fillId="5" borderId="12" xfId="0" applyNumberFormat="1" applyFont="1" applyFill="1" applyBorder="1" applyAlignment="1" applyProtection="1">
      <alignment vertical="center"/>
      <protection hidden="1"/>
    </xf>
    <xf numFmtId="164" fontId="3" fillId="5" borderId="12" xfId="1" applyNumberFormat="1" applyFont="1" applyFill="1" applyBorder="1" applyAlignment="1" applyProtection="1">
      <alignment horizontal="center" vertical="center"/>
      <protection hidden="1"/>
    </xf>
    <xf numFmtId="164" fontId="3" fillId="5" borderId="13" xfId="1" applyNumberFormat="1" applyFont="1" applyFill="1" applyBorder="1" applyAlignment="1" applyProtection="1">
      <alignment horizontal="center" vertical="center"/>
      <protection hidden="1"/>
    </xf>
    <xf numFmtId="0" fontId="19" fillId="13" borderId="87" xfId="0" applyFont="1" applyFill="1" applyBorder="1" applyAlignment="1">
      <alignment vertical="center"/>
    </xf>
    <xf numFmtId="3" fontId="19" fillId="13" borderId="87" xfId="0" applyNumberFormat="1" applyFont="1" applyFill="1" applyBorder="1" applyAlignment="1">
      <alignment vertical="center"/>
    </xf>
    <xf numFmtId="164" fontId="19" fillId="13" borderId="87" xfId="0" applyNumberFormat="1" applyFont="1" applyFill="1" applyBorder="1" applyAlignment="1">
      <alignment vertical="center"/>
    </xf>
    <xf numFmtId="166" fontId="19" fillId="13" borderId="87" xfId="0" applyNumberFormat="1" applyFont="1" applyFill="1" applyBorder="1" applyAlignment="1">
      <alignment vertical="center"/>
    </xf>
    <xf numFmtId="0" fontId="19" fillId="0" borderId="87" xfId="0" applyFont="1" applyBorder="1" applyAlignment="1">
      <alignment vertical="center"/>
    </xf>
    <xf numFmtId="164" fontId="19" fillId="0" borderId="87" xfId="0" applyNumberFormat="1" applyFont="1" applyBorder="1" applyAlignment="1">
      <alignment vertical="center"/>
    </xf>
    <xf numFmtId="166" fontId="19" fillId="0" borderId="87" xfId="0" applyNumberFormat="1" applyFont="1" applyBorder="1" applyAlignment="1">
      <alignment vertical="center"/>
    </xf>
    <xf numFmtId="2" fontId="19" fillId="13" borderId="87" xfId="0" applyNumberFormat="1" applyFont="1" applyFill="1" applyBorder="1" applyAlignment="1">
      <alignment vertical="center"/>
    </xf>
    <xf numFmtId="165" fontId="19" fillId="13" borderId="87" xfId="0" applyNumberFormat="1" applyFont="1" applyFill="1" applyBorder="1" applyAlignment="1">
      <alignment vertical="center"/>
    </xf>
    <xf numFmtId="2" fontId="19" fillId="0" borderId="87" xfId="0" applyNumberFormat="1" applyFont="1" applyBorder="1" applyAlignment="1">
      <alignment vertical="center"/>
    </xf>
    <xf numFmtId="165" fontId="19" fillId="0" borderId="87" xfId="0" applyNumberFormat="1" applyFont="1" applyBorder="1" applyAlignment="1">
      <alignment vertical="center"/>
    </xf>
    <xf numFmtId="167" fontId="19" fillId="13" borderId="87" xfId="0" applyNumberFormat="1" applyFont="1" applyFill="1" applyBorder="1" applyAlignment="1">
      <alignment vertical="center"/>
    </xf>
    <xf numFmtId="167" fontId="19" fillId="0" borderId="87" xfId="0" applyNumberFormat="1" applyFont="1" applyBorder="1" applyAlignment="1">
      <alignment vertical="center"/>
    </xf>
    <xf numFmtId="0" fontId="21" fillId="0" borderId="0" xfId="0" applyFont="1" applyAlignment="1">
      <alignment horizontal="center" vertical="center"/>
    </xf>
    <xf numFmtId="0" fontId="5" fillId="13" borderId="87" xfId="0" applyFont="1" applyFill="1" applyBorder="1" applyAlignment="1">
      <alignment vertical="center"/>
    </xf>
    <xf numFmtId="3" fontId="5" fillId="13" borderId="87" xfId="0" applyNumberFormat="1" applyFont="1" applyFill="1" applyBorder="1" applyAlignment="1">
      <alignment vertical="center"/>
    </xf>
    <xf numFmtId="164" fontId="5" fillId="13" borderId="87" xfId="0" applyNumberFormat="1" applyFont="1" applyFill="1" applyBorder="1" applyAlignment="1">
      <alignment vertical="center"/>
    </xf>
    <xf numFmtId="166" fontId="5" fillId="13" borderId="87" xfId="0" applyNumberFormat="1" applyFont="1" applyFill="1" applyBorder="1" applyAlignment="1">
      <alignment vertical="center"/>
    </xf>
    <xf numFmtId="0" fontId="5" fillId="0" borderId="87" xfId="0" applyFont="1" applyBorder="1" applyAlignment="1">
      <alignment vertical="center"/>
    </xf>
    <xf numFmtId="3" fontId="5" fillId="0" borderId="87" xfId="0" applyNumberFormat="1" applyFont="1" applyBorder="1" applyAlignment="1">
      <alignment vertical="center"/>
    </xf>
    <xf numFmtId="164" fontId="5" fillId="0" borderId="87" xfId="0" applyNumberFormat="1" applyFont="1" applyBorder="1" applyAlignment="1">
      <alignment vertical="center"/>
    </xf>
    <xf numFmtId="166" fontId="5" fillId="0" borderId="87" xfId="0" applyNumberFormat="1" applyFont="1" applyBorder="1" applyAlignment="1">
      <alignment vertical="center"/>
    </xf>
    <xf numFmtId="171" fontId="5" fillId="13" borderId="87" xfId="0" applyNumberFormat="1" applyFont="1" applyFill="1" applyBorder="1" applyAlignment="1">
      <alignment vertical="center"/>
    </xf>
    <xf numFmtId="171" fontId="5" fillId="0" borderId="87" xfId="0" applyNumberFormat="1" applyFont="1" applyBorder="1" applyAlignment="1">
      <alignment vertical="center"/>
    </xf>
    <xf numFmtId="0" fontId="0" fillId="0" borderId="0" xfId="0" applyAlignment="1">
      <alignment horizontal="center" vertical="center"/>
    </xf>
    <xf numFmtId="0" fontId="0" fillId="0" borderId="64" xfId="0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/>
    <xf numFmtId="0" fontId="5" fillId="0" borderId="68" xfId="0" applyFont="1" applyBorder="1"/>
    <xf numFmtId="0" fontId="0" fillId="0" borderId="0" xfId="0" applyAlignment="1">
      <alignment horizontal="left" vertical="center"/>
    </xf>
    <xf numFmtId="0" fontId="0" fillId="0" borderId="71" xfId="0" applyBorder="1" applyAlignment="1">
      <alignment horizontal="center" vertical="center"/>
    </xf>
    <xf numFmtId="0" fontId="14" fillId="0" borderId="62" xfId="0" applyFont="1" applyBorder="1"/>
    <xf numFmtId="0" fontId="0" fillId="0" borderId="72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14" fillId="0" borderId="61" xfId="0" applyFont="1" applyBorder="1" applyAlignment="1">
      <alignment horizontal="center" wrapText="1"/>
    </xf>
    <xf numFmtId="0" fontId="0" fillId="5" borderId="0" xfId="0" applyFill="1" applyAlignment="1">
      <alignment horizontal="left" vertical="center"/>
    </xf>
    <xf numFmtId="0" fontId="9" fillId="12" borderId="46" xfId="0" applyFont="1" applyFill="1" applyBorder="1" applyAlignment="1">
      <alignment horizontal="center"/>
    </xf>
    <xf numFmtId="0" fontId="9" fillId="12" borderId="47" xfId="0" applyFont="1" applyFill="1" applyBorder="1" applyAlignment="1">
      <alignment horizontal="center"/>
    </xf>
    <xf numFmtId="0" fontId="9" fillId="12" borderId="43" xfId="0" applyFont="1" applyFill="1" applyBorder="1" applyAlignment="1">
      <alignment horizontal="center"/>
    </xf>
    <xf numFmtId="0" fontId="20" fillId="0" borderId="0" xfId="0" applyFont="1" applyAlignment="1">
      <alignment horizontal="center" vertical="center"/>
    </xf>
    <xf numFmtId="0" fontId="1" fillId="4" borderId="42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1" fillId="4" borderId="57" xfId="0" applyFont="1" applyFill="1" applyBorder="1" applyAlignment="1">
      <alignment horizontal="center" vertical="center"/>
    </xf>
    <xf numFmtId="0" fontId="1" fillId="4" borderId="58" xfId="0" applyFont="1" applyFill="1" applyBorder="1" applyAlignment="1">
      <alignment horizontal="center" vertical="center"/>
    </xf>
    <xf numFmtId="0" fontId="1" fillId="4" borderId="42" xfId="0" applyFont="1" applyFill="1" applyBorder="1" applyAlignment="1">
      <alignment horizontal="center" vertical="center" wrapText="1"/>
    </xf>
    <xf numFmtId="0" fontId="1" fillId="4" borderId="55" xfId="0" applyFont="1" applyFill="1" applyBorder="1" applyAlignment="1">
      <alignment horizontal="center" vertical="center" wrapText="1"/>
    </xf>
    <xf numFmtId="0" fontId="1" fillId="4" borderId="25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4" borderId="58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4" borderId="57" xfId="0" applyFont="1" applyFill="1" applyBorder="1" applyAlignment="1">
      <alignment horizontal="center" vertical="center" wrapText="1"/>
    </xf>
    <xf numFmtId="0" fontId="20" fillId="14" borderId="0" xfId="0" applyFont="1" applyFill="1" applyAlignment="1">
      <alignment horizontal="center" vertical="center"/>
    </xf>
    <xf numFmtId="0" fontId="1" fillId="4" borderId="45" xfId="0" applyFont="1" applyFill="1" applyBorder="1" applyAlignment="1">
      <alignment horizontal="center" vertical="center"/>
    </xf>
    <xf numFmtId="0" fontId="1" fillId="4" borderId="0" xfId="0" applyFont="1" applyFill="1" applyAlignment="1">
      <alignment horizontal="center" vertical="center"/>
    </xf>
    <xf numFmtId="0" fontId="1" fillId="11" borderId="42" xfId="0" applyFont="1" applyFill="1" applyBorder="1" applyAlignment="1">
      <alignment horizontal="center" vertical="center" wrapText="1"/>
    </xf>
    <xf numFmtId="0" fontId="1" fillId="11" borderId="55" xfId="0" applyFont="1" applyFill="1" applyBorder="1" applyAlignment="1">
      <alignment horizontal="center" vertical="center" wrapText="1"/>
    </xf>
    <xf numFmtId="0" fontId="1" fillId="11" borderId="25" xfId="0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9" xfId="2" applyFont="1" applyFill="1" applyBorder="1" applyAlignment="1">
      <alignment horizontal="center" vertical="center"/>
    </xf>
    <xf numFmtId="0" fontId="6" fillId="2" borderId="10" xfId="2" applyFont="1" applyFill="1" applyBorder="1" applyAlignment="1">
      <alignment horizontal="center" vertical="center"/>
    </xf>
    <xf numFmtId="0" fontId="6" fillId="2" borderId="31" xfId="2" applyFont="1" applyFill="1" applyBorder="1" applyAlignment="1">
      <alignment horizontal="center" vertical="center"/>
    </xf>
    <xf numFmtId="0" fontId="6" fillId="2" borderId="28" xfId="2" applyFont="1" applyFill="1" applyBorder="1" applyAlignment="1">
      <alignment horizontal="center" vertical="center"/>
    </xf>
    <xf numFmtId="0" fontId="1" fillId="11" borderId="19" xfId="0" applyFont="1" applyFill="1" applyBorder="1" applyAlignment="1">
      <alignment horizontal="center" vertical="center" wrapText="1"/>
    </xf>
    <xf numFmtId="0" fontId="1" fillId="11" borderId="20" xfId="0" applyFont="1" applyFill="1" applyBorder="1" applyAlignment="1">
      <alignment horizontal="center" vertical="center" wrapText="1"/>
    </xf>
    <xf numFmtId="0" fontId="1" fillId="11" borderId="2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6" fillId="2" borderId="36" xfId="2" applyFont="1" applyFill="1" applyBorder="1" applyAlignment="1">
      <alignment horizontal="left" vertical="center" wrapText="1"/>
    </xf>
    <xf numFmtId="0" fontId="6" fillId="2" borderId="51" xfId="2" applyFont="1" applyFill="1" applyBorder="1" applyAlignment="1">
      <alignment horizontal="left" vertical="center" wrapText="1"/>
    </xf>
    <xf numFmtId="0" fontId="6" fillId="2" borderId="46" xfId="2" applyFont="1" applyFill="1" applyBorder="1" applyAlignment="1">
      <alignment horizontal="center" vertical="center"/>
    </xf>
    <xf numFmtId="0" fontId="6" fillId="2" borderId="47" xfId="2" applyFont="1" applyFill="1" applyBorder="1" applyAlignment="1">
      <alignment horizontal="center" vertical="center"/>
    </xf>
    <xf numFmtId="0" fontId="6" fillId="2" borderId="43" xfId="2" applyFont="1" applyFill="1" applyBorder="1" applyAlignment="1">
      <alignment horizontal="center" vertical="center"/>
    </xf>
    <xf numFmtId="0" fontId="6" fillId="2" borderId="42" xfId="2" applyFont="1" applyFill="1" applyBorder="1" applyAlignment="1">
      <alignment horizontal="center" vertical="center"/>
    </xf>
    <xf numFmtId="0" fontId="6" fillId="2" borderId="25" xfId="2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6" fillId="2" borderId="22" xfId="2" applyFont="1" applyFill="1" applyBorder="1" applyAlignment="1">
      <alignment horizontal="center" vertical="center"/>
    </xf>
    <xf numFmtId="0" fontId="15" fillId="0" borderId="77" xfId="0" applyFont="1" applyBorder="1" applyAlignment="1">
      <alignment horizontal="center" vertical="center"/>
    </xf>
    <xf numFmtId="0" fontId="15" fillId="0" borderId="64" xfId="0" applyFont="1" applyBorder="1" applyAlignment="1">
      <alignment horizontal="center" vertical="center"/>
    </xf>
    <xf numFmtId="0" fontId="15" fillId="0" borderId="74" xfId="0" applyFont="1" applyBorder="1" applyAlignment="1">
      <alignment horizontal="center" vertical="center"/>
    </xf>
    <xf numFmtId="0" fontId="5" fillId="0" borderId="78" xfId="0" applyFont="1" applyBorder="1" applyAlignment="1">
      <alignment horizontal="center" vertical="center"/>
    </xf>
    <xf numFmtId="0" fontId="5" fillId="0" borderId="69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 wrapText="1"/>
    </xf>
    <xf numFmtId="0" fontId="0" fillId="0" borderId="76" xfId="0" applyBorder="1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6" fillId="2" borderId="42" xfId="2" applyFont="1" applyFill="1" applyBorder="1" applyAlignment="1">
      <alignment horizontal="center" vertical="center" wrapText="1"/>
    </xf>
    <xf numFmtId="0" fontId="6" fillId="2" borderId="25" xfId="2" applyFont="1" applyFill="1" applyBorder="1" applyAlignment="1">
      <alignment horizontal="center" vertical="center" wrapText="1"/>
    </xf>
    <xf numFmtId="0" fontId="18" fillId="8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  <xf numFmtId="0" fontId="6" fillId="2" borderId="1" xfId="2" applyFont="1" applyFill="1" applyBorder="1" applyAlignment="1">
      <alignment horizontal="center" vertical="center" wrapText="1"/>
    </xf>
    <xf numFmtId="0" fontId="6" fillId="2" borderId="36" xfId="2" applyFont="1" applyFill="1" applyBorder="1" applyAlignment="1">
      <alignment horizontal="center" vertical="center" wrapText="1"/>
    </xf>
    <xf numFmtId="0" fontId="6" fillId="2" borderId="37" xfId="2" applyFont="1" applyFill="1" applyBorder="1" applyAlignment="1">
      <alignment horizontal="center" vertical="center" wrapText="1"/>
    </xf>
    <xf numFmtId="0" fontId="6" fillId="2" borderId="48" xfId="2" applyFont="1" applyFill="1" applyBorder="1" applyAlignment="1">
      <alignment horizontal="center" vertical="center"/>
    </xf>
    <xf numFmtId="0" fontId="6" fillId="2" borderId="49" xfId="2" applyFont="1" applyFill="1" applyBorder="1" applyAlignment="1">
      <alignment horizontal="center" vertical="center"/>
    </xf>
    <xf numFmtId="0" fontId="6" fillId="2" borderId="50" xfId="2" applyFont="1" applyFill="1" applyBorder="1" applyAlignment="1">
      <alignment horizontal="center" vertical="center"/>
    </xf>
  </cellXfs>
  <cellStyles count="5">
    <cellStyle name="Comma" xfId="4" builtinId="3"/>
    <cellStyle name="Hyperlink" xfId="3" builtinId="8"/>
    <cellStyle name="Normal" xfId="0" builtinId="0"/>
    <cellStyle name="Normal 2" xfId="2" xr:uid="{00000000-0005-0000-0000-000003000000}"/>
    <cellStyle name="Percent" xfId="1" builtinId="5"/>
  </cellStyles>
  <dxfs count="11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66"/>
      <color rgb="FFFFCCFF"/>
      <color rgb="FF66FF33"/>
      <color rgb="FF66FFFF"/>
      <color rgb="FFC9DD03"/>
      <color rgb="FFFFEFFF"/>
      <color rgb="FFFF99FF"/>
      <color rgb="FFD2492A"/>
      <color rgb="FF002776"/>
      <color rgb="FFC2DE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Relationship Id="rId30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112889</xdr:colOff>
      <xdr:row>0</xdr:row>
      <xdr:rowOff>91723</xdr:rowOff>
    </xdr:from>
    <xdr:to>
      <xdr:col>2</xdr:col>
      <xdr:colOff>480277</xdr:colOff>
      <xdr:row>9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EEA8F84-9C54-4491-8D14-BE22407F1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889" y="91723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66"/>
  </sheetPr>
  <dimension ref="A1:Q120"/>
  <sheetViews>
    <sheetView topLeftCell="A96" zoomScale="80" zoomScaleNormal="80" workbookViewId="0">
      <selection activeCell="D3" sqref="D3:Q884"/>
    </sheetView>
  </sheetViews>
  <sheetFormatPr defaultColWidth="27.54296875" defaultRowHeight="14.5"/>
  <cols>
    <col min="1" max="1" width="28.6328125" bestFit="1" customWidth="1"/>
    <col min="2" max="2" width="8.453125" bestFit="1" customWidth="1"/>
    <col min="3" max="3" width="22.6328125" bestFit="1" customWidth="1"/>
    <col min="4" max="4" width="12.54296875" bestFit="1" customWidth="1"/>
    <col min="5" max="5" width="12.08984375" bestFit="1" customWidth="1"/>
    <col min="6" max="6" width="13.6328125" bestFit="1" customWidth="1"/>
    <col min="7" max="7" width="7.36328125" bestFit="1" customWidth="1"/>
    <col min="8" max="8" width="12.08984375" bestFit="1" customWidth="1"/>
    <col min="9" max="9" width="7.36328125" bestFit="1" customWidth="1"/>
    <col min="10" max="10" width="12.08984375" bestFit="1" customWidth="1"/>
    <col min="11" max="11" width="13.6328125" bestFit="1" customWidth="1"/>
    <col min="12" max="12" width="14.6328125" bestFit="1" customWidth="1"/>
    <col min="13" max="13" width="12.08984375" bestFit="1" customWidth="1"/>
    <col min="14" max="14" width="13.6328125" bestFit="1" customWidth="1"/>
    <col min="15" max="15" width="12.54296875" bestFit="1" customWidth="1"/>
    <col min="16" max="16" width="12.08984375" bestFit="1" customWidth="1"/>
    <col min="17" max="17" width="13.6328125" bestFit="1" customWidth="1"/>
  </cols>
  <sheetData>
    <row r="1" spans="1:17">
      <c r="A1" s="488" t="s">
        <v>0</v>
      </c>
      <c r="B1" s="488" t="s">
        <v>1</v>
      </c>
      <c r="C1" s="488" t="s">
        <v>191</v>
      </c>
      <c r="D1" s="488" t="s">
        <v>2</v>
      </c>
      <c r="E1" s="488"/>
      <c r="F1" s="488"/>
      <c r="G1" s="488" t="s">
        <v>3</v>
      </c>
      <c r="H1" s="488"/>
      <c r="I1" s="488" t="s">
        <v>4</v>
      </c>
      <c r="J1" s="488"/>
      <c r="K1" s="488"/>
      <c r="L1" s="488" t="s">
        <v>5</v>
      </c>
      <c r="M1" s="488"/>
      <c r="N1" s="488"/>
      <c r="O1" s="488" t="s">
        <v>6</v>
      </c>
      <c r="P1" s="488"/>
      <c r="Q1" s="488"/>
    </row>
    <row r="2" spans="1:17">
      <c r="A2" s="489"/>
      <c r="B2" s="489"/>
      <c r="C2" s="48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6" t="s">
        <v>79</v>
      </c>
      <c r="B3" s="487" t="s">
        <v>243</v>
      </c>
      <c r="C3" s="420" t="s">
        <v>152</v>
      </c>
      <c r="D3" s="463">
        <v>429348876.63414294</v>
      </c>
      <c r="E3" s="463">
        <v>13836778.858708858</v>
      </c>
      <c r="F3" s="464">
        <v>3.3300543913855007E-2</v>
      </c>
      <c r="G3" s="469">
        <v>99.999999999999972</v>
      </c>
      <c r="H3" s="469">
        <v>-8.5265128291212022E-14</v>
      </c>
      <c r="I3" s="470">
        <v>5.7267016542985658</v>
      </c>
      <c r="J3" s="470">
        <v>6.3711182140848699E-2</v>
      </c>
      <c r="K3" s="464">
        <v>1.1250448407795646E-2</v>
      </c>
      <c r="L3" s="465">
        <v>2458752922.0919771</v>
      </c>
      <c r="M3" s="465">
        <v>105711871.32342815</v>
      </c>
      <c r="N3" s="464">
        <v>4.4925638372904968E-2</v>
      </c>
      <c r="O3" s="463">
        <v>573228407.45385909</v>
      </c>
      <c r="P3" s="463">
        <v>16663587.637812853</v>
      </c>
      <c r="Q3" s="464">
        <v>2.9940066357985833E-2</v>
      </c>
    </row>
    <row r="4" spans="1:17">
      <c r="A4" s="486"/>
      <c r="B4" s="487"/>
      <c r="C4" s="420" t="s">
        <v>194</v>
      </c>
      <c r="D4" s="463">
        <v>364884280.42877841</v>
      </c>
      <c r="E4" s="463">
        <v>13823356.652570188</v>
      </c>
      <c r="F4" s="467">
        <v>3.9375947923449894E-2</v>
      </c>
      <c r="G4" s="471">
        <v>84.985497875123997</v>
      </c>
      <c r="H4" s="471">
        <v>0.49676080688554691</v>
      </c>
      <c r="I4" s="472">
        <v>5.8049865522666071</v>
      </c>
      <c r="J4" s="472">
        <v>7.2586475922371996E-2</v>
      </c>
      <c r="K4" s="467">
        <v>1.2662493014385537E-2</v>
      </c>
      <c r="L4" s="468">
        <v>2118148341.0225363</v>
      </c>
      <c r="M4" s="468">
        <v>105726674.76632261</v>
      </c>
      <c r="N4" s="467">
        <v>5.2537038603350988E-2</v>
      </c>
      <c r="O4" s="463">
        <v>502512904.97162992</v>
      </c>
      <c r="P4" s="463">
        <v>16538707.811394155</v>
      </c>
      <c r="Q4" s="467">
        <v>3.4032069826005595E-2</v>
      </c>
    </row>
    <row r="5" spans="1:17">
      <c r="A5" s="486"/>
      <c r="B5" s="487"/>
      <c r="C5" s="420" t="s">
        <v>195</v>
      </c>
      <c r="D5" s="463">
        <v>59062187.491568439</v>
      </c>
      <c r="E5" s="463">
        <v>-177104.44559871405</v>
      </c>
      <c r="F5" s="464">
        <v>-2.9896448760150939E-3</v>
      </c>
      <c r="G5" s="469">
        <v>13.75622266781812</v>
      </c>
      <c r="H5" s="469">
        <v>-0.50071287132071696</v>
      </c>
      <c r="I5" s="470">
        <v>5.0232663593160352</v>
      </c>
      <c r="J5" s="470">
        <v>3.3477075261595601E-2</v>
      </c>
      <c r="K5" s="464">
        <v>6.7091160279205012E-3</v>
      </c>
      <c r="L5" s="465">
        <v>296685099.53401208</v>
      </c>
      <c r="M5" s="465">
        <v>1093515.4309628606</v>
      </c>
      <c r="N5" s="464">
        <v>3.6994132775500094E-3</v>
      </c>
      <c r="O5" s="463">
        <v>61241633.259229876</v>
      </c>
      <c r="P5" s="463">
        <v>141448.48248079419</v>
      </c>
      <c r="Q5" s="464">
        <v>2.3150254454651119E-3</v>
      </c>
    </row>
    <row r="6" spans="1:17">
      <c r="A6" s="486"/>
      <c r="B6" s="487"/>
      <c r="C6" s="420" t="s">
        <v>293</v>
      </c>
      <c r="D6" s="463">
        <v>1595247.8493400216</v>
      </c>
      <c r="E6" s="463">
        <v>-173322.34682896431</v>
      </c>
      <c r="F6" s="467">
        <v>-9.8001395253866114E-2</v>
      </c>
      <c r="G6" s="471">
        <v>0.37155048869485335</v>
      </c>
      <c r="H6" s="471">
        <v>-5.4085781738076544E-2</v>
      </c>
      <c r="I6" s="472">
        <v>10.43473442020553</v>
      </c>
      <c r="J6" s="472">
        <v>-0.50860114370789233</v>
      </c>
      <c r="K6" s="467">
        <v>-4.6475879382246836E-2</v>
      </c>
      <c r="L6" s="468">
        <v>16645987.642267168</v>
      </c>
      <c r="M6" s="468">
        <v>-2708069.4827462323</v>
      </c>
      <c r="N6" s="467">
        <v>-0.13992257361100235</v>
      </c>
      <c r="O6" s="463">
        <v>3456846.1117981672</v>
      </c>
      <c r="P6" s="463">
        <v>-326286.97852136707</v>
      </c>
      <c r="Q6" s="467">
        <v>-8.6247819130732178E-2</v>
      </c>
    </row>
    <row r="7" spans="1:17">
      <c r="A7" s="486"/>
      <c r="B7" s="487"/>
      <c r="C7" s="420" t="s">
        <v>193</v>
      </c>
      <c r="D7" s="463">
        <v>813049.56724975305</v>
      </c>
      <c r="E7" s="463">
        <v>-28674.627890860429</v>
      </c>
      <c r="F7" s="464">
        <v>-3.4066536350508748E-2</v>
      </c>
      <c r="G7" s="469">
        <v>0.18936804344839805</v>
      </c>
      <c r="H7" s="469">
        <v>-1.3207092064389969E-2</v>
      </c>
      <c r="I7" s="470">
        <v>2.7487045700868262</v>
      </c>
      <c r="J7" s="470">
        <v>2.0587041269860329E-2</v>
      </c>
      <c r="K7" s="464">
        <v>7.5462442700508555E-3</v>
      </c>
      <c r="L7" s="465">
        <v>2234833.0612065126</v>
      </c>
      <c r="M7" s="465">
        <v>-61489.469985947479</v>
      </c>
      <c r="N7" s="464">
        <v>-2.677736648519341E-2</v>
      </c>
      <c r="O7" s="463">
        <v>1266457.7274320126</v>
      </c>
      <c r="P7" s="463">
        <v>-50015.705092428252</v>
      </c>
      <c r="Q7" s="464">
        <v>-3.7992187200101127E-2</v>
      </c>
    </row>
    <row r="8" spans="1:17">
      <c r="A8" s="486"/>
      <c r="B8" s="487"/>
      <c r="C8" s="420" t="s">
        <v>292</v>
      </c>
      <c r="D8" s="463">
        <v>206244.01024342436</v>
      </c>
      <c r="E8" s="463">
        <v>-255640.4812835092</v>
      </c>
      <c r="F8" s="467">
        <v>-0.55347275341155766</v>
      </c>
      <c r="G8" s="471">
        <v>4.8036462063267282E-2</v>
      </c>
      <c r="H8" s="471">
        <v>-6.3123837239633371E-2</v>
      </c>
      <c r="I8" s="472">
        <v>22.287629084300168</v>
      </c>
      <c r="J8" s="472">
        <v>2.9972146481126032</v>
      </c>
      <c r="K8" s="467">
        <v>0.1553732636500553</v>
      </c>
      <c r="L8" s="468">
        <v>4596690.0011640461</v>
      </c>
      <c r="M8" s="468">
        <v>-4313253.2620382654</v>
      </c>
      <c r="N8" s="467">
        <v>-0.48409435780043841</v>
      </c>
      <c r="O8" s="463">
        <v>888475.83610665798</v>
      </c>
      <c r="P8" s="463">
        <v>-889515.55168084544</v>
      </c>
      <c r="Q8" s="467">
        <v>-0.50029238487355143</v>
      </c>
    </row>
    <row r="9" spans="1:17">
      <c r="A9" s="486"/>
      <c r="B9" s="487" t="s">
        <v>242</v>
      </c>
      <c r="C9" s="420" t="s">
        <v>152</v>
      </c>
      <c r="D9" s="463">
        <v>5502099052.7871475</v>
      </c>
      <c r="E9" s="463">
        <v>126364543.90021324</v>
      </c>
      <c r="F9" s="464">
        <v>2.3506470360713086E-2</v>
      </c>
      <c r="G9" s="469">
        <v>100.00000000000003</v>
      </c>
      <c r="H9" s="469">
        <v>1.4210854715202004E-14</v>
      </c>
      <c r="I9" s="470">
        <v>5.6294545370538964</v>
      </c>
      <c r="J9" s="470">
        <v>-3.857963699577649E-2</v>
      </c>
      <c r="K9" s="464">
        <v>-6.8065286501637788E-3</v>
      </c>
      <c r="L9" s="465">
        <v>30973816476.032555</v>
      </c>
      <c r="M9" s="465">
        <v>503969569.04327774</v>
      </c>
      <c r="N9" s="464">
        <v>1.653994424657498E-2</v>
      </c>
      <c r="O9" s="463">
        <v>7316223640.7868929</v>
      </c>
      <c r="P9" s="463">
        <v>106230713.07164192</v>
      </c>
      <c r="Q9" s="464">
        <v>1.4733816542772254E-2</v>
      </c>
    </row>
    <row r="10" spans="1:17">
      <c r="A10" s="486"/>
      <c r="B10" s="487"/>
      <c r="C10" s="420" t="s">
        <v>194</v>
      </c>
      <c r="D10" s="463">
        <v>4686205007.8473177</v>
      </c>
      <c r="E10" s="463">
        <v>126320606.27343559</v>
      </c>
      <c r="F10" s="467">
        <v>2.7702589616051446E-2</v>
      </c>
      <c r="G10" s="471">
        <v>85.171222162448558</v>
      </c>
      <c r="H10" s="471">
        <v>0.34775489419568828</v>
      </c>
      <c r="I10" s="472">
        <v>5.699056674087454</v>
      </c>
      <c r="J10" s="472">
        <v>-3.5078536323651655E-2</v>
      </c>
      <c r="K10" s="467">
        <v>-6.1174937521462315E-3</v>
      </c>
      <c r="L10" s="468">
        <v>26706947926.114307</v>
      </c>
      <c r="M10" s="468">
        <v>559954223.64513779</v>
      </c>
      <c r="N10" s="467">
        <v>2.1415625445010873E-2</v>
      </c>
      <c r="O10" s="463">
        <v>6424848950.6975403</v>
      </c>
      <c r="P10" s="463">
        <v>109337984.78415394</v>
      </c>
      <c r="Q10" s="467">
        <v>1.7312611026135846E-2</v>
      </c>
    </row>
    <row r="11" spans="1:17">
      <c r="A11" s="486"/>
      <c r="B11" s="487"/>
      <c r="C11" s="420" t="s">
        <v>195</v>
      </c>
      <c r="D11" s="463">
        <v>747815650.1803124</v>
      </c>
      <c r="E11" s="463">
        <v>532439.22848975658</v>
      </c>
      <c r="F11" s="464">
        <v>7.1249992062792774E-4</v>
      </c>
      <c r="G11" s="469">
        <v>13.591461058875312</v>
      </c>
      <c r="H11" s="469">
        <v>-0.30958278390461302</v>
      </c>
      <c r="I11" s="470">
        <v>4.9727697628707368</v>
      </c>
      <c r="J11" s="470">
        <v>-1.711636069803113E-2</v>
      </c>
      <c r="K11" s="464">
        <v>-3.4302106850064755E-3</v>
      </c>
      <c r="L11" s="465">
        <v>3718715053.4181776</v>
      </c>
      <c r="M11" s="465">
        <v>-10143071.286234856</v>
      </c>
      <c r="N11" s="464">
        <v>-2.7201547892195281E-3</v>
      </c>
      <c r="O11" s="463">
        <v>775775316.86597896</v>
      </c>
      <c r="P11" s="463">
        <v>9459929.1707451344</v>
      </c>
      <c r="Q11" s="464">
        <v>1.2344694263802752E-2</v>
      </c>
    </row>
    <row r="12" spans="1:17">
      <c r="A12" s="486"/>
      <c r="B12" s="487"/>
      <c r="C12" s="420" t="s">
        <v>293</v>
      </c>
      <c r="D12" s="463">
        <v>20230877.147911929</v>
      </c>
      <c r="E12" s="463">
        <v>-734186.84875448793</v>
      </c>
      <c r="F12" s="467">
        <v>-3.5019537687613476E-2</v>
      </c>
      <c r="G12" s="471">
        <v>0.3676938011078475</v>
      </c>
      <c r="H12" s="471">
        <v>-2.2300607321509902E-2</v>
      </c>
      <c r="I12" s="472">
        <v>10.719945023583014</v>
      </c>
      <c r="J12" s="472">
        <v>-0.1780225587157318</v>
      </c>
      <c r="K12" s="467">
        <v>-1.6335390738809748E-2</v>
      </c>
      <c r="L12" s="468">
        <v>216873890.80447778</v>
      </c>
      <c r="M12" s="468">
        <v>-11602696.992011398</v>
      </c>
      <c r="N12" s="467">
        <v>-5.0782870594803624E-2</v>
      </c>
      <c r="O12" s="463">
        <v>43695016.413013786</v>
      </c>
      <c r="P12" s="463">
        <v>-1097917.2077477872</v>
      </c>
      <c r="Q12" s="467">
        <v>-2.4510946682869225E-2</v>
      </c>
    </row>
    <row r="13" spans="1:17">
      <c r="A13" s="486"/>
      <c r="B13" s="487"/>
      <c r="C13" s="420" t="s">
        <v>193</v>
      </c>
      <c r="D13" s="463">
        <v>10605953.773749404</v>
      </c>
      <c r="E13" s="463">
        <v>-634838.12007779442</v>
      </c>
      <c r="F13" s="464">
        <v>-5.6476280859394906E-2</v>
      </c>
      <c r="G13" s="469">
        <v>0.19276195633695195</v>
      </c>
      <c r="H13" s="469">
        <v>-1.6340481204269675E-2</v>
      </c>
      <c r="I13" s="470">
        <v>2.7322565972312685</v>
      </c>
      <c r="J13" s="470">
        <v>-4.1791626630053536E-2</v>
      </c>
      <c r="K13" s="464">
        <v>-1.5065212735156383E-2</v>
      </c>
      <c r="L13" s="465">
        <v>28978187.168256674</v>
      </c>
      <c r="M13" s="465">
        <v>-2204311.6196094118</v>
      </c>
      <c r="N13" s="464">
        <v>-7.0690666408914166E-2</v>
      </c>
      <c r="O13" s="463">
        <v>16654556.085643809</v>
      </c>
      <c r="P13" s="463">
        <v>-1107963.5157815777</v>
      </c>
      <c r="Q13" s="464">
        <v>-6.2376483778386206E-2</v>
      </c>
    </row>
    <row r="14" spans="1:17">
      <c r="A14" s="486"/>
      <c r="B14" s="487"/>
      <c r="C14" s="420" t="s">
        <v>292</v>
      </c>
      <c r="D14" s="463">
        <v>3667157.4928452731</v>
      </c>
      <c r="E14" s="463">
        <v>-2040496.1498045144</v>
      </c>
      <c r="F14" s="467">
        <v>-0.35750174722536432</v>
      </c>
      <c r="G14" s="471">
        <v>6.6650154016904439E-2</v>
      </c>
      <c r="H14" s="471">
        <v>-3.9524241932414481E-2</v>
      </c>
      <c r="I14" s="472">
        <v>21.76762579559351</v>
      </c>
      <c r="J14" s="472">
        <v>1.1642383945436094</v>
      </c>
      <c r="K14" s="467">
        <v>5.6507135058979793E-2</v>
      </c>
      <c r="L14" s="468">
        <v>79825312.037762791</v>
      </c>
      <c r="M14" s="468">
        <v>-37771687.112764418</v>
      </c>
      <c r="N14" s="467">
        <v>-0.32119601168066947</v>
      </c>
      <c r="O14" s="463">
        <v>16747965.582523528</v>
      </c>
      <c r="P14" s="463">
        <v>-8028197.3368765227</v>
      </c>
      <c r="Q14" s="467">
        <v>-0.32402908242867351</v>
      </c>
    </row>
    <row r="15" spans="1:17">
      <c r="A15" s="486"/>
      <c r="B15" s="487" t="s">
        <v>240</v>
      </c>
      <c r="C15" s="420" t="s">
        <v>152</v>
      </c>
      <c r="D15" s="463">
        <v>5488262273.9284096</v>
      </c>
      <c r="E15" s="463">
        <v>125943648.21528625</v>
      </c>
      <c r="F15" s="464">
        <v>2.348678939206774E-2</v>
      </c>
      <c r="G15" s="469">
        <v>100</v>
      </c>
      <c r="H15" s="469">
        <v>4.2632564145606011E-14</v>
      </c>
      <c r="I15" s="470">
        <v>5.6243858372705375</v>
      </c>
      <c r="J15" s="470">
        <v>-4.9589281123006757E-2</v>
      </c>
      <c r="K15" s="464">
        <v>-8.7397776846520302E-3</v>
      </c>
      <c r="L15" s="465">
        <v>30868104604.709141</v>
      </c>
      <c r="M15" s="465">
        <v>442442145.51461411</v>
      </c>
      <c r="N15" s="464">
        <v>1.4541742389602751E-2</v>
      </c>
      <c r="O15" s="463">
        <v>7299560053.1490784</v>
      </c>
      <c r="P15" s="463">
        <v>106325767.92659473</v>
      </c>
      <c r="Q15" s="464">
        <v>1.478135755219686E-2</v>
      </c>
    </row>
    <row r="16" spans="1:17">
      <c r="A16" s="486"/>
      <c r="B16" s="487"/>
      <c r="C16" s="420" t="s">
        <v>194</v>
      </c>
      <c r="D16" s="463">
        <v>4672381651.194705</v>
      </c>
      <c r="E16" s="463">
        <v>123901134.05286598</v>
      </c>
      <c r="F16" s="467">
        <v>2.7240115371698376E-2</v>
      </c>
      <c r="G16" s="471">
        <v>85.13408102580145</v>
      </c>
      <c r="H16" s="471">
        <v>0.31106257756545119</v>
      </c>
      <c r="I16" s="472">
        <v>5.69328946931084</v>
      </c>
      <c r="J16" s="472">
        <v>-4.6596630399173833E-2</v>
      </c>
      <c r="K16" s="467">
        <v>-8.1180409488487842E-3</v>
      </c>
      <c r="L16" s="468">
        <v>26601221251.348007</v>
      </c>
      <c r="M16" s="468">
        <v>493461156.20375061</v>
      </c>
      <c r="N16" s="467">
        <v>1.8900938050810751E-2</v>
      </c>
      <c r="O16" s="463">
        <v>6408310242.8861399</v>
      </c>
      <c r="P16" s="463">
        <v>108066899.38908005</v>
      </c>
      <c r="Q16" s="467">
        <v>1.7152813549753402E-2</v>
      </c>
    </row>
    <row r="17" spans="1:17">
      <c r="A17" s="486"/>
      <c r="B17" s="487"/>
      <c r="C17" s="420" t="s">
        <v>195</v>
      </c>
      <c r="D17" s="463">
        <v>747992754.62591219</v>
      </c>
      <c r="E17" s="463">
        <v>4091682.1939240694</v>
      </c>
      <c r="F17" s="464">
        <v>5.5003042011317381E-3</v>
      </c>
      <c r="G17" s="469">
        <v>13.628954253502011</v>
      </c>
      <c r="H17" s="469">
        <v>-0.24379603151220763</v>
      </c>
      <c r="I17" s="470">
        <v>4.9701304123547008</v>
      </c>
      <c r="J17" s="470">
        <v>-1.7840796991734464E-2</v>
      </c>
      <c r="K17" s="464">
        <v>-3.576764227969975E-3</v>
      </c>
      <c r="L17" s="465">
        <v>3717621537.9872131</v>
      </c>
      <c r="M17" s="465">
        <v>7064406.0945191383</v>
      </c>
      <c r="N17" s="464">
        <v>1.9038666818520864E-3</v>
      </c>
      <c r="O17" s="463">
        <v>775633868.38349819</v>
      </c>
      <c r="P17" s="463">
        <v>14216517.754590392</v>
      </c>
      <c r="Q17" s="464">
        <v>1.8671123980623736E-2</v>
      </c>
    </row>
    <row r="18" spans="1:17">
      <c r="A18" s="486"/>
      <c r="B18" s="487"/>
      <c r="C18" s="420" t="s">
        <v>293</v>
      </c>
      <c r="D18" s="463">
        <v>20404199.494740922</v>
      </c>
      <c r="E18" s="463">
        <v>-575138.98093386367</v>
      </c>
      <c r="F18" s="467">
        <v>-2.7414543199287638E-2</v>
      </c>
      <c r="G18" s="471">
        <v>0.37177887054832615</v>
      </c>
      <c r="H18" s="471">
        <v>-1.9457457242336995E-2</v>
      </c>
      <c r="I18" s="472">
        <v>10.761606224435321</v>
      </c>
      <c r="J18" s="472">
        <v>-0.12145090842339457</v>
      </c>
      <c r="K18" s="467">
        <v>-1.1159631612766546E-2</v>
      </c>
      <c r="L18" s="468">
        <v>219581960.28722394</v>
      </c>
      <c r="M18" s="468">
        <v>-8737378.9531258345</v>
      </c>
      <c r="N18" s="467">
        <v>-3.826823860911787E-2</v>
      </c>
      <c r="O18" s="463">
        <v>44021303.391535141</v>
      </c>
      <c r="P18" s="463">
        <v>-726424.4635271579</v>
      </c>
      <c r="Q18" s="467">
        <v>-1.6233773162294265E-2</v>
      </c>
    </row>
    <row r="19" spans="1:17">
      <c r="A19" s="486"/>
      <c r="B19" s="487"/>
      <c r="C19" s="420" t="s">
        <v>193</v>
      </c>
      <c r="D19" s="463">
        <v>10634628.401640264</v>
      </c>
      <c r="E19" s="463">
        <v>-692222.63393125311</v>
      </c>
      <c r="F19" s="464">
        <v>-6.1113422588268879E-2</v>
      </c>
      <c r="G19" s="469">
        <v>0.19377041166854017</v>
      </c>
      <c r="H19" s="469">
        <v>-1.7460062053359926E-2</v>
      </c>
      <c r="I19" s="470">
        <v>2.7306714951848834</v>
      </c>
      <c r="J19" s="470">
        <v>-4.6660938840172417E-2</v>
      </c>
      <c r="K19" s="464">
        <v>-1.6800631522726626E-2</v>
      </c>
      <c r="L19" s="465">
        <v>29039676.638242647</v>
      </c>
      <c r="M19" s="465">
        <v>-2418754.1182204187</v>
      </c>
      <c r="N19" s="464">
        <v>-7.6887310016997307E-2</v>
      </c>
      <c r="O19" s="463">
        <v>16704571.790736249</v>
      </c>
      <c r="P19" s="463">
        <v>-1236866.9830323886</v>
      </c>
      <c r="Q19" s="464">
        <v>-6.8939119020975936E-2</v>
      </c>
    </row>
    <row r="20" spans="1:17">
      <c r="A20" s="486"/>
      <c r="B20" s="487"/>
      <c r="C20" s="420" t="s">
        <v>292</v>
      </c>
      <c r="D20" s="463">
        <v>3922797.9741287748</v>
      </c>
      <c r="E20" s="463">
        <v>-2054561.0122875362</v>
      </c>
      <c r="F20" s="467">
        <v>-0.34372387821386913</v>
      </c>
      <c r="G20" s="471">
        <v>7.1476139046119228E-2</v>
      </c>
      <c r="H20" s="471">
        <v>-3.99935330049591E-2</v>
      </c>
      <c r="I20" s="472">
        <v>21.448610368084953</v>
      </c>
      <c r="J20" s="472">
        <v>1.1581304626251558</v>
      </c>
      <c r="K20" s="467">
        <v>5.7077529364572797E-2</v>
      </c>
      <c r="L20" s="468">
        <v>84138565.299801096</v>
      </c>
      <c r="M20" s="468">
        <v>-37144917.101798609</v>
      </c>
      <c r="N20" s="467">
        <v>-0.30626525860135323</v>
      </c>
      <c r="O20" s="463">
        <v>17637481.134204362</v>
      </c>
      <c r="P20" s="463">
        <v>-7833011.605929058</v>
      </c>
      <c r="Q20" s="467">
        <v>-0.30753278650109173</v>
      </c>
    </row>
    <row r="21" spans="1:17">
      <c r="A21" s="486" t="s">
        <v>80</v>
      </c>
      <c r="B21" s="487" t="s">
        <v>243</v>
      </c>
      <c r="C21" s="420" t="s">
        <v>152</v>
      </c>
      <c r="D21" s="463">
        <v>428261158.3417393</v>
      </c>
      <c r="E21" s="463">
        <v>13881994.94741869</v>
      </c>
      <c r="F21" s="464">
        <v>3.3500707018438255E-2</v>
      </c>
      <c r="G21" s="469">
        <v>100.00000000000001</v>
      </c>
      <c r="H21" s="469">
        <v>0</v>
      </c>
      <c r="I21" s="470">
        <v>5.708114911767467</v>
      </c>
      <c r="J21" s="470">
        <v>6.2659409797633181E-2</v>
      </c>
      <c r="K21" s="464">
        <v>1.1099088421788077E-2</v>
      </c>
      <c r="L21" s="465">
        <v>2444563904.0612903</v>
      </c>
      <c r="M21" s="465">
        <v>105204776.17516613</v>
      </c>
      <c r="N21" s="464">
        <v>4.4971622749616282E-2</v>
      </c>
      <c r="O21" s="463">
        <v>565818769.4588474</v>
      </c>
      <c r="P21" s="463">
        <v>16770510.162383795</v>
      </c>
      <c r="Q21" s="464">
        <v>3.0544692344299747E-2</v>
      </c>
    </row>
    <row r="22" spans="1:17">
      <c r="A22" s="486"/>
      <c r="B22" s="487"/>
      <c r="C22" s="420" t="s">
        <v>194</v>
      </c>
      <c r="D22" s="463">
        <v>364004018.84040904</v>
      </c>
      <c r="E22" s="463">
        <v>13922320.760426939</v>
      </c>
      <c r="F22" s="467">
        <v>3.9768776365013372E-2</v>
      </c>
      <c r="G22" s="471">
        <v>84.995804954589175</v>
      </c>
      <c r="H22" s="471">
        <v>0.51238276406590444</v>
      </c>
      <c r="I22" s="472">
        <v>5.7860052651624914</v>
      </c>
      <c r="J22" s="472">
        <v>7.2935963175576823E-2</v>
      </c>
      <c r="K22" s="467">
        <v>1.2766511190440286E-2</v>
      </c>
      <c r="L22" s="468">
        <v>2106129169.5509133</v>
      </c>
      <c r="M22" s="468">
        <v>106088167.06271625</v>
      </c>
      <c r="N22" s="467">
        <v>5.3042996083947691E-2</v>
      </c>
      <c r="O22" s="463">
        <v>495723956.84771496</v>
      </c>
      <c r="P22" s="463">
        <v>16998626.102647603</v>
      </c>
      <c r="Q22" s="467">
        <v>3.5508098299690302E-2</v>
      </c>
    </row>
    <row r="23" spans="1:17">
      <c r="A23" s="486"/>
      <c r="B23" s="487"/>
      <c r="C23" s="420" t="s">
        <v>195</v>
      </c>
      <c r="D23" s="463">
        <v>58936070.891295381</v>
      </c>
      <c r="E23" s="463">
        <v>-169769.32313076407</v>
      </c>
      <c r="F23" s="464">
        <v>-2.8722935418034703E-3</v>
      </c>
      <c r="G23" s="469">
        <v>13.761712857523776</v>
      </c>
      <c r="H23" s="469">
        <v>-0.50199667127350267</v>
      </c>
      <c r="I23" s="470">
        <v>5.0176698938283231</v>
      </c>
      <c r="J23" s="470">
        <v>3.3770675712413656E-2</v>
      </c>
      <c r="K23" s="464">
        <v>6.7759547764651967E-3</v>
      </c>
      <c r="L23" s="465">
        <v>295721748.57178462</v>
      </c>
      <c r="M23" s="465">
        <v>1144197.7410222888</v>
      </c>
      <c r="N23" s="464">
        <v>3.8841987035177759E-3</v>
      </c>
      <c r="O23" s="463">
        <v>61070456.376289345</v>
      </c>
      <c r="P23" s="463">
        <v>155819.94942590594</v>
      </c>
      <c r="Q23" s="464">
        <v>2.5580050799940278E-3</v>
      </c>
    </row>
    <row r="24" spans="1:17">
      <c r="A24" s="486"/>
      <c r="B24" s="487"/>
      <c r="C24" s="420" t="s">
        <v>293</v>
      </c>
      <c r="D24" s="463">
        <v>1595155.5032494664</v>
      </c>
      <c r="E24" s="463">
        <v>-173340.17856778647</v>
      </c>
      <c r="F24" s="467">
        <v>-9.801560747361697E-2</v>
      </c>
      <c r="G24" s="471">
        <v>0.37247260746831057</v>
      </c>
      <c r="H24" s="471">
        <v>-5.4309392700545356E-2</v>
      </c>
      <c r="I24" s="472">
        <v>10.434144907546962</v>
      </c>
      <c r="J24" s="472">
        <v>-0.50903364355916381</v>
      </c>
      <c r="K24" s="467">
        <v>-4.6516068542782861E-2</v>
      </c>
      <c r="L24" s="468">
        <v>16644083.670975931</v>
      </c>
      <c r="M24" s="468">
        <v>-2708880.3420104347</v>
      </c>
      <c r="N24" s="467">
        <v>-0.1399723753008946</v>
      </c>
      <c r="O24" s="463">
        <v>3456605.6640557051</v>
      </c>
      <c r="P24" s="463">
        <v>-326344.38687135791</v>
      </c>
      <c r="Q24" s="467">
        <v>-8.6267167812956666E-2</v>
      </c>
    </row>
    <row r="25" spans="1:17">
      <c r="A25" s="486"/>
      <c r="B25" s="487"/>
      <c r="C25" s="420" t="s">
        <v>193</v>
      </c>
      <c r="D25" s="463">
        <v>806076.48625897232</v>
      </c>
      <c r="E25" s="463">
        <v>-25225.451827255776</v>
      </c>
      <c r="F25" s="464">
        <v>-3.0344512230211146E-2</v>
      </c>
      <c r="G25" s="469">
        <v>0.18822077850351024</v>
      </c>
      <c r="H25" s="469">
        <v>-1.2393058176102562E-2</v>
      </c>
      <c r="I25" s="470">
        <v>2.7446646450339975</v>
      </c>
      <c r="J25" s="470">
        <v>2.4731033956643333E-2</v>
      </c>
      <c r="K25" s="464">
        <v>9.0925138231030111E-3</v>
      </c>
      <c r="L25" s="465">
        <v>2212409.6330282344</v>
      </c>
      <c r="M25" s="465">
        <v>-48676.449326243252</v>
      </c>
      <c r="N25" s="464">
        <v>-2.1527906304016641E-2</v>
      </c>
      <c r="O25" s="463">
        <v>1255283.3671631813</v>
      </c>
      <c r="P25" s="463">
        <v>-43879.82662117295</v>
      </c>
      <c r="Q25" s="464">
        <v>-3.3775453946901519E-2</v>
      </c>
    </row>
    <row r="26" spans="1:17">
      <c r="A26" s="486"/>
      <c r="B26" s="487"/>
      <c r="C26" s="420" t="s">
        <v>292</v>
      </c>
      <c r="D26" s="463">
        <v>205139.90427372654</v>
      </c>
      <c r="E26" s="463">
        <v>-249000.26798155202</v>
      </c>
      <c r="F26" s="467">
        <v>-0.54828945597348622</v>
      </c>
      <c r="G26" s="471">
        <v>4.7900656008133986E-2</v>
      </c>
      <c r="H26" s="471">
        <v>-6.1694664503462691E-2</v>
      </c>
      <c r="I26" s="472">
        <v>22.209999812490739</v>
      </c>
      <c r="J26" s="472">
        <v>3.1097374355362781</v>
      </c>
      <c r="K26" s="467">
        <v>0.16281124176013156</v>
      </c>
      <c r="L26" s="468">
        <v>4556157.2354538348</v>
      </c>
      <c r="M26" s="468">
        <v>-4118039.2105372809</v>
      </c>
      <c r="N26" s="467">
        <v>-0.47474590138438499</v>
      </c>
      <c r="O26" s="463">
        <v>879007.77730584145</v>
      </c>
      <c r="P26" s="463">
        <v>-837833.74582410464</v>
      </c>
      <c r="Q26" s="467">
        <v>-0.48800878504887479</v>
      </c>
    </row>
    <row r="27" spans="1:17">
      <c r="A27" s="486"/>
      <c r="B27" s="487" t="s">
        <v>242</v>
      </c>
      <c r="C27" s="420" t="s">
        <v>152</v>
      </c>
      <c r="D27" s="463">
        <v>5486554472.7135267</v>
      </c>
      <c r="E27" s="463">
        <v>127614162.65911484</v>
      </c>
      <c r="F27" s="464">
        <v>2.3813320409575362E-2</v>
      </c>
      <c r="G27" s="469">
        <v>100.00000000000003</v>
      </c>
      <c r="H27" s="469">
        <v>5.6843418860808015E-14</v>
      </c>
      <c r="I27" s="470">
        <v>5.6089518484025795</v>
      </c>
      <c r="J27" s="470">
        <v>-3.8032236853493551E-2</v>
      </c>
      <c r="K27" s="464">
        <v>-6.7349644127373005E-3</v>
      </c>
      <c r="L27" s="465">
        <v>30773819851.087975</v>
      </c>
      <c r="M27" s="465">
        <v>511969206.37346268</v>
      </c>
      <c r="N27" s="464">
        <v>1.6917974131330345E-2</v>
      </c>
      <c r="O27" s="463">
        <v>7207321886.8432093</v>
      </c>
      <c r="P27" s="463">
        <v>112443590.91009521</v>
      </c>
      <c r="Q27" s="464">
        <v>1.5848558103463098E-2</v>
      </c>
    </row>
    <row r="28" spans="1:17">
      <c r="A28" s="486"/>
      <c r="B28" s="487"/>
      <c r="C28" s="420" t="s">
        <v>194</v>
      </c>
      <c r="D28" s="463">
        <v>4672599047.4820013</v>
      </c>
      <c r="E28" s="463">
        <v>127389188.98522663</v>
      </c>
      <c r="F28" s="467">
        <v>2.8027130308864931E-2</v>
      </c>
      <c r="G28" s="471">
        <v>85.164543079275035</v>
      </c>
      <c r="H28" s="471">
        <v>0.34908338906205927</v>
      </c>
      <c r="I28" s="472">
        <v>5.6764469694610993</v>
      </c>
      <c r="J28" s="472">
        <v>-3.4579506671107652E-2</v>
      </c>
      <c r="K28" s="467">
        <v>-6.0548671619058267E-3</v>
      </c>
      <c r="L28" s="468">
        <v>26523760702.586025</v>
      </c>
      <c r="M28" s="468">
        <v>565946861.13382339</v>
      </c>
      <c r="N28" s="467">
        <v>2.1802562596009496E-2</v>
      </c>
      <c r="O28" s="463">
        <v>6319507845.5757608</v>
      </c>
      <c r="P28" s="463">
        <v>115269727.20556927</v>
      </c>
      <c r="Q28" s="467">
        <v>1.8579191353772506E-2</v>
      </c>
    </row>
    <row r="29" spans="1:17">
      <c r="A29" s="486"/>
      <c r="B29" s="487"/>
      <c r="C29" s="420" t="s">
        <v>195</v>
      </c>
      <c r="D29" s="463">
        <v>746168471.24603772</v>
      </c>
      <c r="E29" s="463">
        <v>718030.06252944469</v>
      </c>
      <c r="F29" s="464">
        <v>9.6321636269940385E-4</v>
      </c>
      <c r="G29" s="469">
        <v>13.599946468352474</v>
      </c>
      <c r="H29" s="469">
        <v>-0.31046115057357504</v>
      </c>
      <c r="I29" s="470">
        <v>4.9667477812982428</v>
      </c>
      <c r="J29" s="470">
        <v>-1.6701090851573674E-2</v>
      </c>
      <c r="K29" s="464">
        <v>-3.351311768223072E-3</v>
      </c>
      <c r="L29" s="465">
        <v>3706030599.0359592</v>
      </c>
      <c r="M29" s="465">
        <v>-8883561.3235778809</v>
      </c>
      <c r="N29" s="464">
        <v>-2.3913234438553248E-3</v>
      </c>
      <c r="O29" s="463">
        <v>773481798.459602</v>
      </c>
      <c r="P29" s="463">
        <v>9702631.8590867519</v>
      </c>
      <c r="Q29" s="464">
        <v>1.2703451839714277E-2</v>
      </c>
    </row>
    <row r="30" spans="1:17">
      <c r="A30" s="486"/>
      <c r="B30" s="487"/>
      <c r="C30" s="420" t="s">
        <v>293</v>
      </c>
      <c r="D30" s="463">
        <v>20230171.565877173</v>
      </c>
      <c r="E30" s="463">
        <v>-732302.14693280309</v>
      </c>
      <c r="F30" s="467">
        <v>-3.4933956600995041E-2</v>
      </c>
      <c r="G30" s="471">
        <v>0.36872269593765267</v>
      </c>
      <c r="H30" s="471">
        <v>-2.244556681534543E-2</v>
      </c>
      <c r="I30" s="472">
        <v>10.719693006300481</v>
      </c>
      <c r="J30" s="472">
        <v>-0.17807998286548177</v>
      </c>
      <c r="K30" s="467">
        <v>-1.6340951774506611E-2</v>
      </c>
      <c r="L30" s="468">
        <v>216861228.65099239</v>
      </c>
      <c r="M30" s="468">
        <v>-11583051.162569702</v>
      </c>
      <c r="N30" s="467">
        <v>-5.0704054275392055E-2</v>
      </c>
      <c r="O30" s="463">
        <v>43693200.228658408</v>
      </c>
      <c r="P30" s="463">
        <v>-1093652.0730153024</v>
      </c>
      <c r="Q30" s="467">
        <v>-2.4419043018444768E-2</v>
      </c>
    </row>
    <row r="31" spans="1:17">
      <c r="A31" s="486"/>
      <c r="B31" s="487"/>
      <c r="C31" s="420" t="s">
        <v>193</v>
      </c>
      <c r="D31" s="463">
        <v>10508545.124153242</v>
      </c>
      <c r="E31" s="463">
        <v>-624090.76521542482</v>
      </c>
      <c r="F31" s="464">
        <v>-5.6059568588910091E-2</v>
      </c>
      <c r="G31" s="469">
        <v>0.19153268552086306</v>
      </c>
      <c r="H31" s="469">
        <v>-1.6206816045923916E-2</v>
      </c>
      <c r="I31" s="470">
        <v>2.7251179999607502</v>
      </c>
      <c r="J31" s="470">
        <v>-4.245556779907167E-2</v>
      </c>
      <c r="K31" s="464">
        <v>-1.534035745016773E-2</v>
      </c>
      <c r="L31" s="465">
        <v>28637025.471229777</v>
      </c>
      <c r="M31" s="465">
        <v>-2173363.3556813002</v>
      </c>
      <c r="N31" s="464">
        <v>-7.0539952218421673E-2</v>
      </c>
      <c r="O31" s="463">
        <v>16496515.370897572</v>
      </c>
      <c r="P31" s="463">
        <v>-1087347.2489386164</v>
      </c>
      <c r="Q31" s="464">
        <v>-6.183779255144943E-2</v>
      </c>
    </row>
    <row r="32" spans="1:17">
      <c r="A32" s="486"/>
      <c r="B32" s="487"/>
      <c r="C32" s="420" t="s">
        <v>292</v>
      </c>
      <c r="D32" s="463">
        <v>3614095.6862044614</v>
      </c>
      <c r="E32" s="463">
        <v>-1969798.9435198521</v>
      </c>
      <c r="F32" s="467">
        <v>-0.352764347134019</v>
      </c>
      <c r="G32" s="471">
        <v>6.5871863738500569E-2</v>
      </c>
      <c r="H32" s="471">
        <v>-3.8325875117590849E-2</v>
      </c>
      <c r="I32" s="472">
        <v>21.579423981613303</v>
      </c>
      <c r="J32" s="472">
        <v>1.2473790863410628</v>
      </c>
      <c r="K32" s="467">
        <v>6.1350399960562386E-2</v>
      </c>
      <c r="L32" s="468">
        <v>77990103.12272574</v>
      </c>
      <c r="M32" s="468">
        <v>-35541893.179298565</v>
      </c>
      <c r="N32" s="467">
        <v>-0.31305618096195531</v>
      </c>
      <c r="O32" s="463">
        <v>16312952.215751672</v>
      </c>
      <c r="P32" s="463">
        <v>-7442733.565893719</v>
      </c>
      <c r="Q32" s="467">
        <v>-0.31330325019049871</v>
      </c>
    </row>
    <row r="33" spans="1:17">
      <c r="A33" s="486"/>
      <c r="B33" s="487" t="s">
        <v>241</v>
      </c>
      <c r="C33" s="420" t="s">
        <v>152</v>
      </c>
      <c r="D33" s="463">
        <v>5472672477.7660799</v>
      </c>
      <c r="E33" s="463">
        <v>127219478.10680485</v>
      </c>
      <c r="F33" s="464">
        <v>2.3799569113209667E-2</v>
      </c>
      <c r="G33" s="469">
        <v>100.00000000000003</v>
      </c>
      <c r="H33" s="469">
        <v>7.1054273576010019E-14</v>
      </c>
      <c r="I33" s="470">
        <v>5.6039558733892285</v>
      </c>
      <c r="J33" s="470">
        <v>-4.8771208331598537E-2</v>
      </c>
      <c r="K33" s="464">
        <v>-8.6279078445710838E-3</v>
      </c>
      <c r="L33" s="465">
        <v>30668615074.912807</v>
      </c>
      <c r="M33" s="465">
        <v>452228139.67299271</v>
      </c>
      <c r="N33" s="464">
        <v>1.4966320779589381E-2</v>
      </c>
      <c r="O33" s="463">
        <v>7190551376.6808243</v>
      </c>
      <c r="P33" s="463">
        <v>113415776.72894096</v>
      </c>
      <c r="Q33" s="464">
        <v>1.6025661106410349E-2</v>
      </c>
    </row>
    <row r="34" spans="1:17">
      <c r="A34" s="486"/>
      <c r="B34" s="487"/>
      <c r="C34" s="420" t="s">
        <v>194</v>
      </c>
      <c r="D34" s="463">
        <v>4658676726.7215424</v>
      </c>
      <c r="E34" s="463">
        <v>124936856.65485859</v>
      </c>
      <c r="F34" s="467">
        <v>2.7557129485909604E-2</v>
      </c>
      <c r="G34" s="471">
        <v>85.126174563678518</v>
      </c>
      <c r="H34" s="471">
        <v>0.31128852210883906</v>
      </c>
      <c r="I34" s="472">
        <v>5.6706386996107874</v>
      </c>
      <c r="J34" s="472">
        <v>-4.5923762772572374E-2</v>
      </c>
      <c r="K34" s="467">
        <v>-8.0334577072784675E-3</v>
      </c>
      <c r="L34" s="468">
        <v>26417672535.523285</v>
      </c>
      <c r="M34" s="468">
        <v>500265380.08926773</v>
      </c>
      <c r="N34" s="467">
        <v>1.9302292744371952E-2</v>
      </c>
      <c r="O34" s="463">
        <v>6302509219.4731121</v>
      </c>
      <c r="P34" s="463">
        <v>114500645.29279137</v>
      </c>
      <c r="Q34" s="467">
        <v>1.8503633910681581E-2</v>
      </c>
    </row>
    <row r="35" spans="1:17">
      <c r="A35" s="486"/>
      <c r="B35" s="487"/>
      <c r="C35" s="420" t="s">
        <v>195</v>
      </c>
      <c r="D35" s="463">
        <v>746338240.56916893</v>
      </c>
      <c r="E35" s="463">
        <v>4273835.7695198059</v>
      </c>
      <c r="F35" s="464">
        <v>5.7593865732903657E-3</v>
      </c>
      <c r="G35" s="469">
        <v>13.637546255532927</v>
      </c>
      <c r="H35" s="469">
        <v>-0.24461499154844901</v>
      </c>
      <c r="I35" s="470">
        <v>4.9640849147291934</v>
      </c>
      <c r="J35" s="470">
        <v>-1.7409595234399333E-2</v>
      </c>
      <c r="K35" s="464">
        <v>-3.4948538434756943E-3</v>
      </c>
      <c r="L35" s="465">
        <v>3704886401.294939</v>
      </c>
      <c r="M35" s="465">
        <v>8296642.7460861206</v>
      </c>
      <c r="N35" s="464">
        <v>2.2444045155129906E-3</v>
      </c>
      <c r="O35" s="463">
        <v>773325978.51017618</v>
      </c>
      <c r="P35" s="463">
        <v>14449119.026808262</v>
      </c>
      <c r="Q35" s="464">
        <v>1.9040136546850311E-2</v>
      </c>
    </row>
    <row r="36" spans="1:17">
      <c r="A36" s="486"/>
      <c r="B36" s="487"/>
      <c r="C36" s="420" t="s">
        <v>293</v>
      </c>
      <c r="D36" s="463">
        <v>20403511.744444992</v>
      </c>
      <c r="E36" s="463">
        <v>-573133.02612557635</v>
      </c>
      <c r="F36" s="467">
        <v>-2.7322435613233061E-2</v>
      </c>
      <c r="G36" s="471">
        <v>0.37282537603590743</v>
      </c>
      <c r="H36" s="471">
        <v>-1.9594962743755107E-2</v>
      </c>
      <c r="I36" s="472">
        <v>10.761388124903663</v>
      </c>
      <c r="J36" s="472">
        <v>-0.12148809798650184</v>
      </c>
      <c r="K36" s="467">
        <v>-1.1163234378332226E-2</v>
      </c>
      <c r="L36" s="468">
        <v>219570108.99300277</v>
      </c>
      <c r="M36" s="468">
        <v>-8716119.6166529655</v>
      </c>
      <c r="N36" s="467">
        <v>-3.8180663239027739E-2</v>
      </c>
      <c r="O36" s="463">
        <v>44019544.615529753</v>
      </c>
      <c r="P36" s="463">
        <v>-721896.9918474704</v>
      </c>
      <c r="Q36" s="467">
        <v>-1.6134862130335111E-2</v>
      </c>
    </row>
    <row r="37" spans="1:17">
      <c r="A37" s="486"/>
      <c r="B37" s="487"/>
      <c r="C37" s="420" t="s">
        <v>193</v>
      </c>
      <c r="D37" s="463">
        <v>10533770.575980498</v>
      </c>
      <c r="E37" s="463">
        <v>-687112.78850179166</v>
      </c>
      <c r="F37" s="464">
        <v>-6.1235177853886706E-2</v>
      </c>
      <c r="G37" s="469">
        <v>0.19247946261677876</v>
      </c>
      <c r="H37" s="469">
        <v>-1.7435082795883461E-2</v>
      </c>
      <c r="I37" s="470">
        <v>2.7232130900938989</v>
      </c>
      <c r="J37" s="470">
        <v>-4.7632754478994954E-2</v>
      </c>
      <c r="K37" s="464">
        <v>-1.7190690912051516E-2</v>
      </c>
      <c r="L37" s="465">
        <v>28685701.920556039</v>
      </c>
      <c r="M37" s="465">
        <v>-2405636.1223568246</v>
      </c>
      <c r="N37" s="464">
        <v>-7.7373193750507593E-2</v>
      </c>
      <c r="O37" s="463">
        <v>16540395.197518757</v>
      </c>
      <c r="P37" s="463">
        <v>-1226821.709273858</v>
      </c>
      <c r="Q37" s="464">
        <v>-6.9049740075207255E-2</v>
      </c>
    </row>
    <row r="38" spans="1:17">
      <c r="A38" s="486"/>
      <c r="B38" s="487"/>
      <c r="C38" s="420" t="s">
        <v>292</v>
      </c>
      <c r="D38" s="463">
        <v>3863095.9541860055</v>
      </c>
      <c r="E38" s="463">
        <v>-1989100.7907185443</v>
      </c>
      <c r="F38" s="467">
        <v>-0.33988959657763296</v>
      </c>
      <c r="G38" s="471">
        <v>7.0588838814686486E-2</v>
      </c>
      <c r="H38" s="471">
        <v>-3.8891063922791028E-2</v>
      </c>
      <c r="I38" s="472">
        <v>21.25449207242486</v>
      </c>
      <c r="J38" s="472">
        <v>1.2359329036058533</v>
      </c>
      <c r="K38" s="467">
        <v>6.1739353625956638E-2</v>
      </c>
      <c r="L38" s="468">
        <v>82108142.33326301</v>
      </c>
      <c r="M38" s="468">
        <v>-35044404.472178712</v>
      </c>
      <c r="N38" s="467">
        <v>-0.29913480694856653</v>
      </c>
      <c r="O38" s="463">
        <v>17150785.961575776</v>
      </c>
      <c r="P38" s="463">
        <v>-7282709.4971571676</v>
      </c>
      <c r="Q38" s="467">
        <v>-0.29806253098159169</v>
      </c>
    </row>
    <row r="39" spans="1:17">
      <c r="A39" s="486" t="s">
        <v>81</v>
      </c>
      <c r="B39" s="487" t="s">
        <v>243</v>
      </c>
      <c r="C39" s="420" t="s">
        <v>152</v>
      </c>
      <c r="D39" s="463">
        <v>232517142.01717201</v>
      </c>
      <c r="E39" s="463">
        <v>3141894.4326967299</v>
      </c>
      <c r="F39" s="464">
        <v>1.3697617619092137E-2</v>
      </c>
      <c r="G39" s="469">
        <v>99.999999999999972</v>
      </c>
      <c r="H39" s="469">
        <v>-1.4210854715202004E-14</v>
      </c>
      <c r="I39" s="470">
        <v>6.4976349778010958</v>
      </c>
      <c r="J39" s="470">
        <v>7.4277971717835456E-3</v>
      </c>
      <c r="K39" s="464">
        <v>1.1444622590712616E-3</v>
      </c>
      <c r="L39" s="465">
        <v>1510811514.9091218</v>
      </c>
      <c r="M39" s="465">
        <v>22118635.977734089</v>
      </c>
      <c r="N39" s="464">
        <v>1.4857756284567755E-2</v>
      </c>
      <c r="O39" s="463">
        <v>372628944.16670185</v>
      </c>
      <c r="P39" s="463">
        <v>5972577.4100350738</v>
      </c>
      <c r="Q39" s="464">
        <v>1.6289305059303122E-2</v>
      </c>
    </row>
    <row r="40" spans="1:17">
      <c r="A40" s="486"/>
      <c r="B40" s="487"/>
      <c r="C40" s="420" t="s">
        <v>194</v>
      </c>
      <c r="D40" s="463">
        <v>198244236.07148999</v>
      </c>
      <c r="E40" s="463">
        <v>3962874.8409423828</v>
      </c>
      <c r="F40" s="467">
        <v>2.0397606933790027E-2</v>
      </c>
      <c r="G40" s="471">
        <v>85.260051947846961</v>
      </c>
      <c r="H40" s="471">
        <v>0.55982239975816128</v>
      </c>
      <c r="I40" s="472">
        <v>6.5722288958886477</v>
      </c>
      <c r="J40" s="472">
        <v>9.9596030767248322E-3</v>
      </c>
      <c r="K40" s="467">
        <v>1.5177071577410315E-3</v>
      </c>
      <c r="L40" s="468">
        <v>1302906496.7524171</v>
      </c>
      <c r="M40" s="468">
        <v>27979885.783493757</v>
      </c>
      <c r="N40" s="467">
        <v>2.1946271685575301E-2</v>
      </c>
      <c r="O40" s="463">
        <v>328439807.72120035</v>
      </c>
      <c r="P40" s="463">
        <v>7028776.5998532176</v>
      </c>
      <c r="Q40" s="467">
        <v>2.1868498337879193E-2</v>
      </c>
    </row>
    <row r="41" spans="1:17">
      <c r="A41" s="486"/>
      <c r="B41" s="487"/>
      <c r="C41" s="420" t="s">
        <v>195</v>
      </c>
      <c r="D41" s="463">
        <v>31138144.050190952</v>
      </c>
      <c r="E41" s="463">
        <v>-755675.98395054042</v>
      </c>
      <c r="F41" s="464">
        <v>-2.3693492442787012E-2</v>
      </c>
      <c r="G41" s="469">
        <v>13.391762766416296</v>
      </c>
      <c r="H41" s="469">
        <v>-0.51288491026708272</v>
      </c>
      <c r="I41" s="470">
        <v>5.7671534688792887</v>
      </c>
      <c r="J41" s="470">
        <v>9.1380363494568684E-3</v>
      </c>
      <c r="K41" s="464">
        <v>1.5870114376268694E-3</v>
      </c>
      <c r="L41" s="465">
        <v>179578455.47352174</v>
      </c>
      <c r="M41" s="465">
        <v>-4066652.4853940904</v>
      </c>
      <c r="N41" s="464">
        <v>-2.2144082848664075E-2</v>
      </c>
      <c r="O41" s="463">
        <v>38027744.583362177</v>
      </c>
      <c r="P41" s="463">
        <v>-804048.51992469281</v>
      </c>
      <c r="Q41" s="464">
        <v>-2.0705933351726553E-2</v>
      </c>
    </row>
    <row r="42" spans="1:17">
      <c r="A42" s="486"/>
      <c r="B42" s="487"/>
      <c r="C42" s="420" t="s">
        <v>293</v>
      </c>
      <c r="D42" s="463">
        <v>1234991.7501716919</v>
      </c>
      <c r="E42" s="463">
        <v>-141495.50664784084</v>
      </c>
      <c r="F42" s="467">
        <v>-0.10279463609040292</v>
      </c>
      <c r="G42" s="471">
        <v>0.53114008690184411</v>
      </c>
      <c r="H42" s="471">
        <v>-6.8962701570392526E-2</v>
      </c>
      <c r="I42" s="472">
        <v>10.724795850851152</v>
      </c>
      <c r="J42" s="472">
        <v>-0.45174224874549118</v>
      </c>
      <c r="K42" s="467">
        <v>-4.0418799159445837E-2</v>
      </c>
      <c r="L42" s="468">
        <v>13245034.398076763</v>
      </c>
      <c r="M42" s="468">
        <v>-2139327.8713760134</v>
      </c>
      <c r="N42" s="467">
        <v>-0.13905859949904245</v>
      </c>
      <c r="O42" s="463">
        <v>2729968.7252467871</v>
      </c>
      <c r="P42" s="463">
        <v>-273383.23162104702</v>
      </c>
      <c r="Q42" s="467">
        <v>-9.1026038755096711E-2</v>
      </c>
    </row>
    <row r="43" spans="1:17">
      <c r="A43" s="486"/>
      <c r="B43" s="487"/>
      <c r="C43" s="420" t="s">
        <v>193</v>
      </c>
      <c r="D43" s="463">
        <v>431753.49301089183</v>
      </c>
      <c r="E43" s="463">
        <v>-15954.574091197341</v>
      </c>
      <c r="F43" s="464">
        <v>-3.5636110366443943E-2</v>
      </c>
      <c r="G43" s="469">
        <v>0.18568673658435281</v>
      </c>
      <c r="H43" s="469">
        <v>-9.4991310351274783E-3</v>
      </c>
      <c r="I43" s="470">
        <v>3.1204521349855372</v>
      </c>
      <c r="J43" s="470">
        <v>7.978549682441205E-2</v>
      </c>
      <c r="K43" s="464">
        <v>2.6239475193723692E-2</v>
      </c>
      <c r="L43" s="465">
        <v>1347266.1090533007</v>
      </c>
      <c r="M43" s="465">
        <v>-14064.874219624326</v>
      </c>
      <c r="N43" s="464">
        <v>-1.0331708006681388E-2</v>
      </c>
      <c r="O43" s="463">
        <v>690654.91112649441</v>
      </c>
      <c r="P43" s="463">
        <v>-26425.739121631603</v>
      </c>
      <c r="Q43" s="464">
        <v>-3.6851836836606457E-2</v>
      </c>
    </row>
    <row r="44" spans="1:17">
      <c r="A44" s="486"/>
      <c r="B44" s="487"/>
      <c r="C44" s="420" t="s">
        <v>292</v>
      </c>
      <c r="D44" s="463">
        <v>75881.598884066858</v>
      </c>
      <c r="E44" s="463">
        <v>-37505.311338118176</v>
      </c>
      <c r="F44" s="467">
        <v>-0.33077284904073495</v>
      </c>
      <c r="G44" s="471">
        <v>3.2634840694224072E-2</v>
      </c>
      <c r="H44" s="471">
        <v>-1.6798091331462969E-2</v>
      </c>
      <c r="I44" s="472">
        <v>27.624985225353452</v>
      </c>
      <c r="J44" s="472">
        <v>-1.3829348962664376</v>
      </c>
      <c r="K44" s="467">
        <v>-4.7674389975850856E-2</v>
      </c>
      <c r="L44" s="468">
        <v>2096228.048048544</v>
      </c>
      <c r="M44" s="468">
        <v>-1192890.3865138853</v>
      </c>
      <c r="N44" s="467">
        <v>-0.36267784521799457</v>
      </c>
      <c r="O44" s="463">
        <v>492729.36064636707</v>
      </c>
      <c r="P44" s="463">
        <v>-282559.38247362908</v>
      </c>
      <c r="Q44" s="467">
        <v>-0.36445696520308646</v>
      </c>
    </row>
    <row r="45" spans="1:17">
      <c r="A45" s="486"/>
      <c r="B45" s="487" t="s">
        <v>242</v>
      </c>
      <c r="C45" s="420" t="s">
        <v>152</v>
      </c>
      <c r="D45" s="463">
        <v>2975178892.0473046</v>
      </c>
      <c r="E45" s="463">
        <v>16962516.597726822</v>
      </c>
      <c r="F45" s="464">
        <v>5.7340351228192116E-3</v>
      </c>
      <c r="G45" s="469">
        <v>99.999999999999986</v>
      </c>
      <c r="H45" s="469">
        <v>-2.8421709430404007E-14</v>
      </c>
      <c r="I45" s="470">
        <v>6.4361305056688556</v>
      </c>
      <c r="J45" s="470">
        <v>-2.7567472804164161E-2</v>
      </c>
      <c r="K45" s="464">
        <v>-4.2649692012182603E-3</v>
      </c>
      <c r="L45" s="465">
        <v>19148639626.927723</v>
      </c>
      <c r="M45" s="465">
        <v>27622421.048503876</v>
      </c>
      <c r="N45" s="464">
        <v>1.4446104384033865E-3</v>
      </c>
      <c r="O45" s="463">
        <v>4764205314.5333681</v>
      </c>
      <c r="P45" s="463">
        <v>18247007.882650375</v>
      </c>
      <c r="Q45" s="464">
        <v>3.8447467726549661E-3</v>
      </c>
    </row>
    <row r="46" spans="1:17">
      <c r="A46" s="486"/>
      <c r="B46" s="487"/>
      <c r="C46" s="420" t="s">
        <v>194</v>
      </c>
      <c r="D46" s="463">
        <v>2536486260.5980101</v>
      </c>
      <c r="E46" s="463">
        <v>24197900.225342751</v>
      </c>
      <c r="F46" s="467">
        <v>9.6318163977614762E-3</v>
      </c>
      <c r="G46" s="471">
        <v>85.254915843147216</v>
      </c>
      <c r="H46" s="471">
        <v>0.32913484814274341</v>
      </c>
      <c r="I46" s="472">
        <v>6.5092418441422257</v>
      </c>
      <c r="J46" s="472">
        <v>-2.1246357981200781E-2</v>
      </c>
      <c r="K46" s="467">
        <v>-3.2534103613099559E-3</v>
      </c>
      <c r="L46" s="468">
        <v>16510602504.57641</v>
      </c>
      <c r="M46" s="468">
        <v>104133006.83069992</v>
      </c>
      <c r="N46" s="467">
        <v>6.3470697851849269E-3</v>
      </c>
      <c r="O46" s="463">
        <v>4198504644.3672457</v>
      </c>
      <c r="P46" s="463">
        <v>29064151.526391506</v>
      </c>
      <c r="Q46" s="467">
        <v>6.9707558067554059E-3</v>
      </c>
    </row>
    <row r="47" spans="1:17">
      <c r="A47" s="486"/>
      <c r="B47" s="487"/>
      <c r="C47" s="420" t="s">
        <v>195</v>
      </c>
      <c r="D47" s="463">
        <v>399430812.05736333</v>
      </c>
      <c r="E47" s="463">
        <v>-3721089.1832849383</v>
      </c>
      <c r="F47" s="464">
        <v>-9.2299928930851208E-3</v>
      </c>
      <c r="G47" s="469">
        <v>13.425438487919081</v>
      </c>
      <c r="H47" s="469">
        <v>-0.20277020521205991</v>
      </c>
      <c r="I47" s="470">
        <v>5.6992888101834476</v>
      </c>
      <c r="J47" s="470">
        <v>-2.8854252960014648E-2</v>
      </c>
      <c r="K47" s="464">
        <v>-5.0372786855955639E-3</v>
      </c>
      <c r="L47" s="465">
        <v>2276471557.6010184</v>
      </c>
      <c r="M47" s="465">
        <v>-32840208.88369894</v>
      </c>
      <c r="N47" s="464">
        <v>-1.4220777532212115E-2</v>
      </c>
      <c r="O47" s="463">
        <v>487977732.31239355</v>
      </c>
      <c r="P47" s="463">
        <v>-346712.44134604931</v>
      </c>
      <c r="Q47" s="464">
        <v>-7.1000427087137782E-4</v>
      </c>
    </row>
    <row r="48" spans="1:17">
      <c r="A48" s="486"/>
      <c r="B48" s="487"/>
      <c r="C48" s="420" t="s">
        <v>293</v>
      </c>
      <c r="D48" s="463">
        <v>15642490.82619313</v>
      </c>
      <c r="E48" s="463">
        <v>-417608.28162353672</v>
      </c>
      <c r="F48" s="467">
        <v>-2.6002845861659792E-2</v>
      </c>
      <c r="G48" s="471">
        <v>0.52576639569491868</v>
      </c>
      <c r="H48" s="471">
        <v>-1.7131657371802E-2</v>
      </c>
      <c r="I48" s="472">
        <v>11.055827933874303</v>
      </c>
      <c r="J48" s="472">
        <v>-0.11729319852699405</v>
      </c>
      <c r="K48" s="467">
        <v>-1.0497800671546619E-2</v>
      </c>
      <c r="L48" s="468">
        <v>172940687.03159854</v>
      </c>
      <c r="M48" s="468">
        <v>-6500745.6984070837</v>
      </c>
      <c r="N48" s="467">
        <v>-3.6227673840457747E-2</v>
      </c>
      <c r="O48" s="463">
        <v>34481785.21174679</v>
      </c>
      <c r="P48" s="463">
        <v>-820857.38070501387</v>
      </c>
      <c r="Q48" s="467">
        <v>-2.3252009493491137E-2</v>
      </c>
    </row>
    <row r="49" spans="1:17">
      <c r="A49" s="486"/>
      <c r="B49" s="487"/>
      <c r="C49" s="420" t="s">
        <v>193</v>
      </c>
      <c r="D49" s="463">
        <v>5572939.08377684</v>
      </c>
      <c r="E49" s="463">
        <v>-245290.01885566395</v>
      </c>
      <c r="F49" s="464">
        <v>-4.2158879364973874E-2</v>
      </c>
      <c r="G49" s="469">
        <v>0.18731441993869291</v>
      </c>
      <c r="H49" s="469">
        <v>-9.3658888757112979E-3</v>
      </c>
      <c r="I49" s="470">
        <v>3.0900135877332651</v>
      </c>
      <c r="J49" s="470">
        <v>-6.8905364491790966E-2</v>
      </c>
      <c r="K49" s="464">
        <v>-2.1812957386341272E-2</v>
      </c>
      <c r="L49" s="465">
        <v>17220457.492480207</v>
      </c>
      <c r="M49" s="465">
        <v>-1158856.6882129908</v>
      </c>
      <c r="N49" s="464">
        <v>-6.3052226912271164E-2</v>
      </c>
      <c r="O49" s="463">
        <v>9028548.5096760895</v>
      </c>
      <c r="P49" s="463">
        <v>-404146.76061958261</v>
      </c>
      <c r="Q49" s="464">
        <v>-4.2845310808701069E-2</v>
      </c>
    </row>
    <row r="50" spans="1:17">
      <c r="A50" s="486"/>
      <c r="B50" s="487"/>
      <c r="C50" s="420" t="s">
        <v>292</v>
      </c>
      <c r="D50" s="463">
        <v>1264491.5489354364</v>
      </c>
      <c r="E50" s="463">
        <v>-516244.81670971797</v>
      </c>
      <c r="F50" s="467">
        <v>-0.28990524744109686</v>
      </c>
      <c r="G50" s="471">
        <v>4.2501361928704191E-2</v>
      </c>
      <c r="H50" s="471">
        <v>-1.7694923252582644E-2</v>
      </c>
      <c r="I50" s="472">
        <v>28.704063206078132</v>
      </c>
      <c r="J50" s="472">
        <v>0.44936128455909596</v>
      </c>
      <c r="K50" s="467">
        <v>1.5903947095504779E-2</v>
      </c>
      <c r="L50" s="468">
        <v>36296045.344194405</v>
      </c>
      <c r="M50" s="468">
        <v>-14018129.867918566</v>
      </c>
      <c r="N50" s="467">
        <v>-0.27861193806360451</v>
      </c>
      <c r="O50" s="463">
        <v>8298612.9706416912</v>
      </c>
      <c r="P50" s="463">
        <v>-4008626.8467437699</v>
      </c>
      <c r="Q50" s="467">
        <v>-0.32571290607997261</v>
      </c>
    </row>
    <row r="51" spans="1:17">
      <c r="A51" s="486"/>
      <c r="B51" s="487" t="s">
        <v>241</v>
      </c>
      <c r="C51" s="420" t="s">
        <v>152</v>
      </c>
      <c r="D51" s="463">
        <v>2972036997.6146069</v>
      </c>
      <c r="E51" s="463">
        <v>20560371.178650856</v>
      </c>
      <c r="F51" s="464">
        <v>6.9661304428076908E-3</v>
      </c>
      <c r="G51" s="469">
        <v>99.999999999999972</v>
      </c>
      <c r="H51" s="469">
        <v>-5.6843418860808015E-14</v>
      </c>
      <c r="I51" s="470">
        <v>6.4354922251308695</v>
      </c>
      <c r="J51" s="470">
        <v>-3.1207439025022765E-2</v>
      </c>
      <c r="K51" s="464">
        <v>-4.8258680077569857E-3</v>
      </c>
      <c r="L51" s="465">
        <v>19126520990.950096</v>
      </c>
      <c r="M51" s="465">
        <v>40208082.012733459</v>
      </c>
      <c r="N51" s="464">
        <v>2.1066448090089527E-3</v>
      </c>
      <c r="O51" s="463">
        <v>4758232737.123333</v>
      </c>
      <c r="P51" s="463">
        <v>23081081.728359222</v>
      </c>
      <c r="Q51" s="464">
        <v>4.8744123542615357E-3</v>
      </c>
    </row>
    <row r="52" spans="1:17">
      <c r="A52" s="486"/>
      <c r="B52" s="487"/>
      <c r="C52" s="420" t="s">
        <v>194</v>
      </c>
      <c r="D52" s="463">
        <v>2532523385.7570634</v>
      </c>
      <c r="E52" s="463">
        <v>26140228.706096172</v>
      </c>
      <c r="F52" s="467">
        <v>1.0429462324049846E-2</v>
      </c>
      <c r="G52" s="471">
        <v>85.211704557840179</v>
      </c>
      <c r="H52" s="471">
        <v>0.29207027709911415</v>
      </c>
      <c r="I52" s="472">
        <v>6.5083792360976584</v>
      </c>
      <c r="J52" s="472">
        <v>-2.4639550043169756E-2</v>
      </c>
      <c r="K52" s="467">
        <v>-3.7715412812588558E-3</v>
      </c>
      <c r="L52" s="468">
        <v>16482622618.793011</v>
      </c>
      <c r="M52" s="468">
        <v>108374368.51208496</v>
      </c>
      <c r="N52" s="467">
        <v>6.6185858950944896E-3</v>
      </c>
      <c r="O52" s="463">
        <v>4191475867.7673926</v>
      </c>
      <c r="P52" s="463">
        <v>32270298.685456276</v>
      </c>
      <c r="Q52" s="467">
        <v>7.7587650212199814E-3</v>
      </c>
    </row>
    <row r="53" spans="1:17">
      <c r="A53" s="486"/>
      <c r="B53" s="487"/>
      <c r="C53" s="420" t="s">
        <v>195</v>
      </c>
      <c r="D53" s="463">
        <v>400186488.04131371</v>
      </c>
      <c r="E53" s="463">
        <v>-1393621.4607447982</v>
      </c>
      <c r="F53" s="464">
        <v>-3.4703448397203408E-3</v>
      </c>
      <c r="G53" s="469">
        <v>13.465057412222935</v>
      </c>
      <c r="H53" s="469">
        <v>-0.14101711688438456</v>
      </c>
      <c r="I53" s="470">
        <v>5.698688681990129</v>
      </c>
      <c r="J53" s="470">
        <v>-2.7579941775422334E-2</v>
      </c>
      <c r="K53" s="464">
        <v>-4.8163897971810433E-3</v>
      </c>
      <c r="L53" s="465">
        <v>2280538210.0864124</v>
      </c>
      <c r="M53" s="465">
        <v>-19017370.883559704</v>
      </c>
      <c r="N53" s="464">
        <v>-8.2700201034227733E-3</v>
      </c>
      <c r="O53" s="463">
        <v>488781780.83231837</v>
      </c>
      <c r="P53" s="463">
        <v>3146360.4254205823</v>
      </c>
      <c r="Q53" s="464">
        <v>6.4788528455859981E-3</v>
      </c>
    </row>
    <row r="54" spans="1:17">
      <c r="A54" s="486"/>
      <c r="B54" s="487"/>
      <c r="C54" s="420" t="s">
        <v>293</v>
      </c>
      <c r="D54" s="463">
        <v>15783986.33284097</v>
      </c>
      <c r="E54" s="463">
        <v>-191124.41925799847</v>
      </c>
      <c r="F54" s="467">
        <v>-1.1963886962904883E-2</v>
      </c>
      <c r="G54" s="471">
        <v>0.53108310379411106</v>
      </c>
      <c r="H54" s="471">
        <v>-1.017514670369668E-2</v>
      </c>
      <c r="I54" s="472">
        <v>11.092255860529617</v>
      </c>
      <c r="J54" s="472">
        <v>-8.3715111857987523E-2</v>
      </c>
      <c r="K54" s="467">
        <v>-7.4906343318913299E-3</v>
      </c>
      <c r="L54" s="468">
        <v>175080014.90297464</v>
      </c>
      <c r="M54" s="468">
        <v>-3457359.1431605518</v>
      </c>
      <c r="N54" s="467">
        <v>-1.9364904192368977E-2</v>
      </c>
      <c r="O54" s="463">
        <v>34755168.443367839</v>
      </c>
      <c r="P54" s="463">
        <v>-369392.08290524781</v>
      </c>
      <c r="Q54" s="467">
        <v>-1.051663216195811E-2</v>
      </c>
    </row>
    <row r="55" spans="1:17">
      <c r="A55" s="486"/>
      <c r="B55" s="487"/>
      <c r="C55" s="420" t="s">
        <v>193</v>
      </c>
      <c r="D55" s="463">
        <v>5588893.6578680417</v>
      </c>
      <c r="E55" s="463">
        <v>-289450.74181024916</v>
      </c>
      <c r="F55" s="464">
        <v>-4.9240180930210584E-2</v>
      </c>
      <c r="G55" s="469">
        <v>0.18804926258837809</v>
      </c>
      <c r="H55" s="469">
        <v>-1.1116956348502488E-2</v>
      </c>
      <c r="I55" s="470">
        <v>3.0837091241550243</v>
      </c>
      <c r="J55" s="470">
        <v>-8.5926664034691846E-2</v>
      </c>
      <c r="K55" s="464">
        <v>-2.7109317844927351E-2</v>
      </c>
      <c r="L55" s="465">
        <v>17234522.36669983</v>
      </c>
      <c r="M55" s="465">
        <v>-1397688.417825073</v>
      </c>
      <c r="N55" s="464">
        <v>-7.5014631059559064E-2</v>
      </c>
      <c r="O55" s="463">
        <v>9054974.2487977203</v>
      </c>
      <c r="P55" s="463">
        <v>-496288.62387834489</v>
      </c>
      <c r="Q55" s="464">
        <v>-5.1960524015950901E-2</v>
      </c>
    </row>
    <row r="56" spans="1:17">
      <c r="A56" s="486"/>
      <c r="B56" s="487"/>
      <c r="C56" s="420" t="s">
        <v>292</v>
      </c>
      <c r="D56" s="463">
        <v>1301996.8602735542</v>
      </c>
      <c r="E56" s="463">
        <v>-522985.50970606296</v>
      </c>
      <c r="F56" s="467">
        <v>-0.28657017092822878</v>
      </c>
      <c r="G56" s="471">
        <v>4.3808231906889192E-2</v>
      </c>
      <c r="H56" s="471">
        <v>-1.8024626725075252E-2</v>
      </c>
      <c r="I56" s="472">
        <v>28.793414849580923</v>
      </c>
      <c r="J56" s="472">
        <v>0.58915437845970686</v>
      </c>
      <c r="K56" s="467">
        <v>2.0888843338507358E-2</v>
      </c>
      <c r="L56" s="468">
        <v>37488935.730708294</v>
      </c>
      <c r="M56" s="468">
        <v>-13983342.38740094</v>
      </c>
      <c r="N56" s="467">
        <v>-0.27166744699573053</v>
      </c>
      <c r="O56" s="463">
        <v>8581172.3531153202</v>
      </c>
      <c r="P56" s="463">
        <v>-4047124.0055158213</v>
      </c>
      <c r="Q56" s="467">
        <v>-0.32048060091254571</v>
      </c>
    </row>
    <row r="57" spans="1:17">
      <c r="A57" s="486" t="s">
        <v>82</v>
      </c>
      <c r="B57" s="487" t="s">
        <v>243</v>
      </c>
      <c r="C57" s="420" t="s">
        <v>152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6"/>
      <c r="B58" s="487"/>
      <c r="C58" s="420" t="s">
        <v>194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86"/>
      <c r="B59" s="487"/>
      <c r="C59" s="420" t="s">
        <v>195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6"/>
      <c r="B60" s="487"/>
      <c r="C60" s="420" t="s">
        <v>292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6"/>
      <c r="B61" s="487"/>
      <c r="C61" s="420" t="s">
        <v>193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6"/>
      <c r="B62" s="487"/>
      <c r="C62" s="420" t="s">
        <v>293</v>
      </c>
      <c r="D62" s="463">
        <v>1528.6453248069281</v>
      </c>
      <c r="E62" s="463">
        <v>-2720.1886744065005</v>
      </c>
      <c r="F62" s="467">
        <v>-0.64022004034755864</v>
      </c>
      <c r="G62" s="471">
        <v>0.85895415440922884</v>
      </c>
      <c r="H62" s="471">
        <v>-1.3688317995000236</v>
      </c>
      <c r="I62" s="472">
        <v>34.958625595345232</v>
      </c>
      <c r="J62" s="472">
        <v>2.9649819539954692</v>
      </c>
      <c r="K62" s="467">
        <v>9.2674094493051654E-2</v>
      </c>
      <c r="L62" s="468">
        <v>53439.339578000305</v>
      </c>
      <c r="M62" s="468">
        <v>-82496.341284085094</v>
      </c>
      <c r="N62" s="467">
        <v>-0.606877758370022</v>
      </c>
      <c r="O62" s="463">
        <v>12705.358142852783</v>
      </c>
      <c r="P62" s="463">
        <v>-26783.362209905303</v>
      </c>
      <c r="Q62" s="467">
        <v>-0.6782534853154496</v>
      </c>
    </row>
    <row r="63" spans="1:17">
      <c r="A63" s="486"/>
      <c r="B63" s="487" t="s">
        <v>242</v>
      </c>
      <c r="C63" s="420" t="s">
        <v>152</v>
      </c>
      <c r="D63" s="462"/>
      <c r="E63" s="462"/>
      <c r="F63" s="462"/>
      <c r="G63" s="462"/>
      <c r="H63" s="462"/>
      <c r="I63" s="462"/>
      <c r="J63" s="462"/>
      <c r="K63" s="462"/>
      <c r="L63" s="462"/>
      <c r="M63" s="462"/>
      <c r="N63" s="462"/>
      <c r="O63" s="462"/>
      <c r="P63" s="462"/>
      <c r="Q63" s="462"/>
    </row>
    <row r="64" spans="1:17">
      <c r="A64" s="486"/>
      <c r="B64" s="487"/>
      <c r="C64" s="420" t="s">
        <v>194</v>
      </c>
      <c r="D64" s="466"/>
      <c r="E64" s="466"/>
      <c r="F64" s="466"/>
      <c r="G64" s="466"/>
      <c r="H64" s="466"/>
      <c r="I64" s="466"/>
      <c r="J64" s="466"/>
      <c r="K64" s="466"/>
      <c r="L64" s="466"/>
      <c r="M64" s="466"/>
      <c r="N64" s="466"/>
      <c r="O64" s="466"/>
      <c r="P64" s="466"/>
      <c r="Q64" s="466"/>
    </row>
    <row r="65" spans="1:17">
      <c r="A65" s="486"/>
      <c r="B65" s="487"/>
      <c r="C65" s="420" t="s">
        <v>195</v>
      </c>
      <c r="D65" s="462"/>
      <c r="E65" s="462"/>
      <c r="F65" s="462"/>
      <c r="G65" s="462"/>
      <c r="H65" s="462"/>
      <c r="I65" s="462"/>
      <c r="J65" s="462"/>
      <c r="K65" s="462"/>
      <c r="L65" s="462"/>
      <c r="M65" s="462"/>
      <c r="N65" s="462"/>
      <c r="O65" s="462"/>
      <c r="P65" s="462"/>
      <c r="Q65" s="462"/>
    </row>
    <row r="66" spans="1:17">
      <c r="A66" s="486"/>
      <c r="B66" s="487"/>
      <c r="C66" s="420" t="s">
        <v>292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86"/>
      <c r="B67" s="487"/>
      <c r="C67" s="420" t="s">
        <v>193</v>
      </c>
      <c r="D67" s="462"/>
      <c r="E67" s="462"/>
      <c r="F67" s="462"/>
      <c r="G67" s="462"/>
      <c r="H67" s="462"/>
      <c r="I67" s="462"/>
      <c r="J67" s="462"/>
      <c r="K67" s="462"/>
      <c r="L67" s="462"/>
      <c r="M67" s="462"/>
      <c r="N67" s="462"/>
      <c r="O67" s="462"/>
      <c r="P67" s="462"/>
      <c r="Q67" s="462"/>
    </row>
    <row r="68" spans="1:17">
      <c r="A68" s="486"/>
      <c r="B68" s="487"/>
      <c r="C68" s="420" t="s">
        <v>293</v>
      </c>
      <c r="D68" s="463">
        <v>44356.367692702624</v>
      </c>
      <c r="E68" s="463">
        <v>-26052.007998345376</v>
      </c>
      <c r="F68" s="467">
        <v>-0.37001291029154831</v>
      </c>
      <c r="G68" s="471">
        <v>1.9452953258218684</v>
      </c>
      <c r="H68" s="471">
        <v>-0.76880534895821517</v>
      </c>
      <c r="I68" s="472">
        <v>33.912455568688927</v>
      </c>
      <c r="J68" s="472">
        <v>3.0348952026816001</v>
      </c>
      <c r="K68" s="467">
        <v>9.8288050179724487E-2</v>
      </c>
      <c r="L68" s="468">
        <v>1504233.3485672066</v>
      </c>
      <c r="M68" s="468">
        <v>-669805.52210565074</v>
      </c>
      <c r="N68" s="467">
        <v>-0.30809270760570545</v>
      </c>
      <c r="O68" s="463">
        <v>367601.21853552153</v>
      </c>
      <c r="P68" s="463">
        <v>-325653.7749803504</v>
      </c>
      <c r="Q68" s="467">
        <v>-0.46974602134314758</v>
      </c>
    </row>
    <row r="69" spans="1:17">
      <c r="A69" s="486"/>
      <c r="B69" s="487" t="s">
        <v>241</v>
      </c>
      <c r="C69" s="420" t="s">
        <v>152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86"/>
      <c r="B70" s="487"/>
      <c r="C70" s="420" t="s">
        <v>194</v>
      </c>
      <c r="D70" s="466"/>
      <c r="E70" s="466"/>
      <c r="F70" s="466"/>
      <c r="G70" s="466"/>
      <c r="H70" s="466"/>
      <c r="I70" s="466"/>
      <c r="J70" s="466"/>
      <c r="K70" s="466"/>
      <c r="L70" s="466"/>
      <c r="M70" s="466"/>
      <c r="N70" s="466"/>
      <c r="O70" s="466"/>
      <c r="P70" s="466"/>
      <c r="Q70" s="466"/>
    </row>
    <row r="71" spans="1:17">
      <c r="A71" s="486"/>
      <c r="B71" s="487"/>
      <c r="C71" s="420" t="s">
        <v>195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86"/>
      <c r="B72" s="487"/>
      <c r="C72" s="420" t="s">
        <v>292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86"/>
      <c r="B73" s="487"/>
      <c r="C73" s="420" t="s">
        <v>193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86"/>
      <c r="B74" s="487"/>
      <c r="C74" s="420" t="s">
        <v>293</v>
      </c>
      <c r="D74" s="463">
        <v>47076.556367109137</v>
      </c>
      <c r="E74" s="463">
        <v>-24814.578418778125</v>
      </c>
      <c r="F74" s="467">
        <v>-0.34516882356472972</v>
      </c>
      <c r="G74" s="471">
        <v>2.0531080810966329</v>
      </c>
      <c r="H74" s="471">
        <v>-0.68874764354912754</v>
      </c>
      <c r="I74" s="472">
        <v>33.705304981905755</v>
      </c>
      <c r="J74" s="472">
        <v>2.8783264354335003</v>
      </c>
      <c r="K74" s="467">
        <v>9.3370371380846445E-2</v>
      </c>
      <c r="L74" s="468">
        <v>1586729.6898512905</v>
      </c>
      <c r="M74" s="468">
        <v>-629456.77987480117</v>
      </c>
      <c r="N74" s="467">
        <v>-0.284026993429212</v>
      </c>
      <c r="O74" s="463">
        <v>394384.58074542671</v>
      </c>
      <c r="P74" s="463">
        <v>-316603.44719795464</v>
      </c>
      <c r="Q74" s="467">
        <v>-0.44530067280284352</v>
      </c>
    </row>
    <row r="75" spans="1:17">
      <c r="A75" s="486" t="s">
        <v>83</v>
      </c>
      <c r="B75" s="487" t="s">
        <v>243</v>
      </c>
      <c r="C75" s="420" t="s">
        <v>152</v>
      </c>
      <c r="D75" s="462"/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</row>
    <row r="76" spans="1:17">
      <c r="A76" s="486"/>
      <c r="B76" s="487"/>
      <c r="C76" s="420" t="s">
        <v>194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86"/>
      <c r="B77" s="487"/>
      <c r="C77" s="420" t="s">
        <v>195</v>
      </c>
      <c r="D77" s="462"/>
      <c r="E77" s="462"/>
      <c r="F77" s="462"/>
      <c r="G77" s="462"/>
      <c r="H77" s="462"/>
      <c r="I77" s="462"/>
      <c r="J77" s="462"/>
      <c r="K77" s="462"/>
      <c r="L77" s="462"/>
      <c r="M77" s="462"/>
      <c r="N77" s="462"/>
      <c r="O77" s="462"/>
      <c r="P77" s="462"/>
      <c r="Q77" s="462"/>
    </row>
    <row r="78" spans="1:17">
      <c r="A78" s="486"/>
      <c r="B78" s="487"/>
      <c r="C78" s="420" t="s">
        <v>292</v>
      </c>
      <c r="D78" s="466"/>
      <c r="E78" s="466"/>
      <c r="F78" s="466"/>
      <c r="G78" s="466"/>
      <c r="H78" s="466"/>
      <c r="I78" s="466"/>
      <c r="J78" s="466"/>
      <c r="K78" s="466"/>
      <c r="L78" s="466"/>
      <c r="M78" s="466"/>
      <c r="N78" s="466"/>
      <c r="O78" s="466"/>
      <c r="P78" s="466"/>
      <c r="Q78" s="466"/>
    </row>
    <row r="79" spans="1:17">
      <c r="A79" s="486"/>
      <c r="B79" s="487"/>
      <c r="C79" s="420" t="s">
        <v>193</v>
      </c>
      <c r="D79" s="462"/>
      <c r="E79" s="462"/>
      <c r="F79" s="462"/>
      <c r="G79" s="462"/>
      <c r="H79" s="462"/>
      <c r="I79" s="462"/>
      <c r="J79" s="462"/>
      <c r="K79" s="462"/>
      <c r="L79" s="462"/>
      <c r="M79" s="462"/>
      <c r="N79" s="462"/>
      <c r="O79" s="462"/>
      <c r="P79" s="462"/>
      <c r="Q79" s="462"/>
    </row>
    <row r="80" spans="1:17">
      <c r="A80" s="486"/>
      <c r="B80" s="487"/>
      <c r="C80" s="420" t="s">
        <v>293</v>
      </c>
      <c r="D80" s="463">
        <v>1104.1059696977975</v>
      </c>
      <c r="E80" s="463">
        <v>-6640.213301957433</v>
      </c>
      <c r="F80" s="467">
        <v>-0.85743021032992461</v>
      </c>
      <c r="G80" s="471">
        <v>0.10150661043472158</v>
      </c>
      <c r="H80" s="471">
        <v>-0.58205630377784046</v>
      </c>
      <c r="I80" s="472">
        <v>36.710937919577532</v>
      </c>
      <c r="J80" s="472">
        <v>6.2696804065964962</v>
      </c>
      <c r="K80" s="467">
        <v>0.20595996745282033</v>
      </c>
      <c r="L80" s="468">
        <v>40532.765710210799</v>
      </c>
      <c r="M80" s="468">
        <v>-195214.05150098779</v>
      </c>
      <c r="N80" s="467">
        <v>-0.82806654108972044</v>
      </c>
      <c r="O80" s="463">
        <v>9468.0588008165359</v>
      </c>
      <c r="P80" s="463">
        <v>-51681.805856740502</v>
      </c>
      <c r="Q80" s="467">
        <v>-0.84516631633057182</v>
      </c>
    </row>
    <row r="81" spans="1:17">
      <c r="A81" s="486"/>
      <c r="B81" s="487" t="s">
        <v>242</v>
      </c>
      <c r="C81" s="420" t="s">
        <v>152</v>
      </c>
      <c r="D81" s="462"/>
      <c r="E81" s="462"/>
      <c r="F81" s="462"/>
      <c r="G81" s="462"/>
      <c r="H81" s="462"/>
      <c r="I81" s="462"/>
      <c r="J81" s="462"/>
      <c r="K81" s="462"/>
      <c r="L81" s="462"/>
      <c r="M81" s="462"/>
      <c r="N81" s="462"/>
      <c r="O81" s="462"/>
      <c r="P81" s="462"/>
      <c r="Q81" s="462"/>
    </row>
    <row r="82" spans="1:17">
      <c r="A82" s="486"/>
      <c r="B82" s="487"/>
      <c r="C82" s="420" t="s">
        <v>194</v>
      </c>
      <c r="D82" s="466"/>
      <c r="E82" s="466"/>
      <c r="F82" s="466"/>
      <c r="G82" s="466"/>
      <c r="H82" s="466"/>
      <c r="I82" s="466"/>
      <c r="J82" s="466"/>
      <c r="K82" s="466"/>
      <c r="L82" s="466"/>
      <c r="M82" s="466"/>
      <c r="N82" s="466"/>
      <c r="O82" s="466"/>
      <c r="P82" s="466"/>
      <c r="Q82" s="466"/>
    </row>
    <row r="83" spans="1:17">
      <c r="A83" s="486"/>
      <c r="B83" s="487"/>
      <c r="C83" s="420" t="s">
        <v>195</v>
      </c>
      <c r="D83" s="462"/>
      <c r="E83" s="462"/>
      <c r="F83" s="462"/>
      <c r="G83" s="462"/>
      <c r="H83" s="462"/>
      <c r="I83" s="462"/>
      <c r="J83" s="462"/>
      <c r="K83" s="462"/>
      <c r="L83" s="462"/>
      <c r="M83" s="462"/>
      <c r="N83" s="462"/>
      <c r="O83" s="462"/>
      <c r="P83" s="462"/>
      <c r="Q83" s="462"/>
    </row>
    <row r="84" spans="1:17">
      <c r="A84" s="486"/>
      <c r="B84" s="487"/>
      <c r="C84" s="420" t="s">
        <v>292</v>
      </c>
      <c r="D84" s="466"/>
      <c r="E84" s="466"/>
      <c r="F84" s="466"/>
      <c r="G84" s="466"/>
      <c r="H84" s="466"/>
      <c r="I84" s="466"/>
      <c r="J84" s="466"/>
      <c r="K84" s="466"/>
      <c r="L84" s="466"/>
      <c r="M84" s="466"/>
      <c r="N84" s="466"/>
      <c r="O84" s="466"/>
      <c r="P84" s="466"/>
      <c r="Q84" s="466"/>
    </row>
    <row r="85" spans="1:17">
      <c r="A85" s="486"/>
      <c r="B85" s="487"/>
      <c r="C85" s="420" t="s">
        <v>193</v>
      </c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</row>
    <row r="86" spans="1:17">
      <c r="A86" s="486"/>
      <c r="B86" s="487"/>
      <c r="C86" s="420" t="s">
        <v>293</v>
      </c>
      <c r="D86" s="463">
        <v>53061.296654664497</v>
      </c>
      <c r="E86" s="463">
        <v>-70697.716270803736</v>
      </c>
      <c r="F86" s="467">
        <v>-0.57125307159148275</v>
      </c>
      <c r="G86" s="471">
        <v>0.34112970911933449</v>
      </c>
      <c r="H86" s="471">
        <v>-0.39578554453214498</v>
      </c>
      <c r="I86" s="472">
        <v>34.586210878271075</v>
      </c>
      <c r="J86" s="472">
        <v>1.7400952507085776</v>
      </c>
      <c r="K86" s="467">
        <v>5.2977200422700627E-2</v>
      </c>
      <c r="L86" s="468">
        <v>1835189.1955727257</v>
      </c>
      <c r="M86" s="468">
        <v>-2229813.6529302057</v>
      </c>
      <c r="N86" s="467">
        <v>-0.54853925963456751</v>
      </c>
      <c r="O86" s="463">
        <v>435009.51781979657</v>
      </c>
      <c r="P86" s="463">
        <v>-585467.61993486003</v>
      </c>
      <c r="Q86" s="467">
        <v>-0.57371948696769171</v>
      </c>
    </row>
    <row r="87" spans="1:17">
      <c r="A87" s="486"/>
      <c r="B87" s="487" t="s">
        <v>241</v>
      </c>
      <c r="C87" s="420" t="s">
        <v>152</v>
      </c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</row>
    <row r="88" spans="1:17">
      <c r="A88" s="486"/>
      <c r="B88" s="487"/>
      <c r="C88" s="420" t="s">
        <v>194</v>
      </c>
      <c r="D88" s="466"/>
      <c r="E88" s="466"/>
      <c r="F88" s="466"/>
      <c r="G88" s="466"/>
      <c r="H88" s="466"/>
      <c r="I88" s="466"/>
      <c r="J88" s="466"/>
      <c r="K88" s="466"/>
      <c r="L88" s="466"/>
      <c r="M88" s="466"/>
      <c r="N88" s="466"/>
      <c r="O88" s="466"/>
      <c r="P88" s="466"/>
      <c r="Q88" s="466"/>
    </row>
    <row r="89" spans="1:17">
      <c r="A89" s="486"/>
      <c r="B89" s="487"/>
      <c r="C89" s="420" t="s">
        <v>195</v>
      </c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</row>
    <row r="90" spans="1:17">
      <c r="A90" s="486"/>
      <c r="B90" s="487"/>
      <c r="C90" s="420" t="s">
        <v>292</v>
      </c>
      <c r="D90" s="466"/>
      <c r="E90" s="466"/>
      <c r="F90" s="466"/>
      <c r="G90" s="466"/>
      <c r="H90" s="466"/>
      <c r="I90" s="466"/>
      <c r="J90" s="466"/>
      <c r="K90" s="466"/>
      <c r="L90" s="466"/>
      <c r="M90" s="466"/>
      <c r="N90" s="466"/>
      <c r="O90" s="466"/>
      <c r="P90" s="466"/>
      <c r="Q90" s="466"/>
    </row>
    <row r="91" spans="1:17">
      <c r="A91" s="486"/>
      <c r="B91" s="487"/>
      <c r="C91" s="420" t="s">
        <v>193</v>
      </c>
      <c r="D91" s="462"/>
      <c r="E91" s="462"/>
      <c r="F91" s="462"/>
      <c r="G91" s="462"/>
      <c r="H91" s="462"/>
      <c r="I91" s="462"/>
      <c r="J91" s="462"/>
      <c r="K91" s="462"/>
      <c r="L91" s="462"/>
      <c r="M91" s="462"/>
      <c r="N91" s="462"/>
      <c r="O91" s="462"/>
      <c r="P91" s="462"/>
      <c r="Q91" s="462"/>
    </row>
    <row r="92" spans="1:17">
      <c r="A92" s="486"/>
      <c r="B92" s="487"/>
      <c r="C92" s="420" t="s">
        <v>293</v>
      </c>
      <c r="D92" s="463">
        <v>59701.509956621958</v>
      </c>
      <c r="E92" s="463">
        <v>-65460.731555132195</v>
      </c>
      <c r="F92" s="467">
        <v>-0.52300702483811534</v>
      </c>
      <c r="G92" s="471">
        <v>0.38270696673062438</v>
      </c>
      <c r="H92" s="471">
        <v>-0.3594074446292595</v>
      </c>
      <c r="I92" s="472">
        <v>34.0092444654912</v>
      </c>
      <c r="J92" s="472">
        <v>1.0045974867936565</v>
      </c>
      <c r="K92" s="467">
        <v>3.0438061871774055E-2</v>
      </c>
      <c r="L92" s="468">
        <v>2030403.2470737132</v>
      </c>
      <c r="M92" s="468">
        <v>-2100532.3490842157</v>
      </c>
      <c r="N92" s="467">
        <v>-0.50848828314773631</v>
      </c>
      <c r="O92" s="463">
        <v>486691.32367653714</v>
      </c>
      <c r="P92" s="463">
        <v>-550305.95772393537</v>
      </c>
      <c r="Q92" s="467">
        <v>-0.53067251727096443</v>
      </c>
    </row>
    <row r="93" spans="1:17">
      <c r="A93" s="486" t="s">
        <v>84</v>
      </c>
      <c r="B93" s="487" t="s">
        <v>243</v>
      </c>
      <c r="C93" s="420" t="s">
        <v>152</v>
      </c>
      <c r="D93" s="463">
        <v>196831734.61697116</v>
      </c>
      <c r="E93" s="463">
        <v>10694884.426012427</v>
      </c>
      <c r="F93" s="464">
        <v>5.7457104356501629E-2</v>
      </c>
      <c r="G93" s="469">
        <v>100.64719012841267</v>
      </c>
      <c r="H93" s="469">
        <v>-6.9021938426374163E-2</v>
      </c>
      <c r="I93" s="470">
        <v>4.8159988480898255</v>
      </c>
      <c r="J93" s="470">
        <v>0.1723822243507751</v>
      </c>
      <c r="K93" s="464">
        <v>3.7122406589192664E-2</v>
      </c>
      <c r="L93" s="465">
        <v>947941407.18285537</v>
      </c>
      <c r="M93" s="465">
        <v>83593235.345694065</v>
      </c>
      <c r="N93" s="464">
        <v>9.6712456935053939E-2</v>
      </c>
      <c r="O93" s="463">
        <v>200599463.28715748</v>
      </c>
      <c r="P93" s="463">
        <v>10691010.227778196</v>
      </c>
      <c r="Q93" s="464">
        <v>5.629559956678392E-2</v>
      </c>
    </row>
    <row r="94" spans="1:17">
      <c r="A94" s="486"/>
      <c r="B94" s="487"/>
      <c r="C94" s="420" t="s">
        <v>194</v>
      </c>
      <c r="D94" s="463">
        <v>166640044.35728845</v>
      </c>
      <c r="E94" s="463">
        <v>9860481.8116280437</v>
      </c>
      <c r="F94" s="467">
        <v>6.2893923490546039E-2</v>
      </c>
      <c r="G94" s="471">
        <v>85.209086126648572</v>
      </c>
      <c r="H94" s="471">
        <v>0.37771795373870987</v>
      </c>
      <c r="I94" s="472">
        <v>4.8922325207870241</v>
      </c>
      <c r="J94" s="472">
        <v>0.18820705144370908</v>
      </c>
      <c r="K94" s="467">
        <v>4.0009785803728423E-2</v>
      </c>
      <c r="L94" s="468">
        <v>815241844.27011871</v>
      </c>
      <c r="M94" s="468">
        <v>77746788.982828856</v>
      </c>
      <c r="N94" s="467">
        <v>0.10542008170148712</v>
      </c>
      <c r="O94" s="463">
        <v>174073097.25042921</v>
      </c>
      <c r="P94" s="463">
        <v>9509931.2115407586</v>
      </c>
      <c r="Q94" s="467">
        <v>5.7788941720369164E-2</v>
      </c>
    </row>
    <row r="95" spans="1:17">
      <c r="A95" s="486"/>
      <c r="B95" s="487"/>
      <c r="C95" s="420" t="s">
        <v>195</v>
      </c>
      <c r="D95" s="463">
        <v>27924043.441377498</v>
      </c>
      <c r="E95" s="463">
        <v>578571.538351845</v>
      </c>
      <c r="F95" s="464">
        <v>2.115785532623515E-2</v>
      </c>
      <c r="G95" s="469">
        <v>14.278574107307856</v>
      </c>
      <c r="H95" s="469">
        <v>-0.51770263438752373</v>
      </c>
      <c r="I95" s="470">
        <v>4.1937566923765459</v>
      </c>
      <c r="J95" s="470">
        <v>9.9971931918753754E-2</v>
      </c>
      <c r="K95" s="464">
        <v>2.4420417234533424E-2</v>
      </c>
      <c r="L95" s="465">
        <v>117106644.06049028</v>
      </c>
      <c r="M95" s="465">
        <v>5160167.9163571298</v>
      </c>
      <c r="N95" s="464">
        <v>4.6094956215623248E-2</v>
      </c>
      <c r="O95" s="463">
        <v>23213888.675867699</v>
      </c>
      <c r="P95" s="463">
        <v>945497.00240547955</v>
      </c>
      <c r="Q95" s="464">
        <v>4.245915090187008E-2</v>
      </c>
    </row>
    <row r="96" spans="1:17">
      <c r="A96" s="486"/>
      <c r="B96" s="487"/>
      <c r="C96" s="420" t="s">
        <v>193</v>
      </c>
      <c r="D96" s="463">
        <v>360256.09916833043</v>
      </c>
      <c r="E96" s="463">
        <v>-31826.840181122767</v>
      </c>
      <c r="F96" s="467">
        <v>-8.1173744090804065E-2</v>
      </c>
      <c r="G96" s="471">
        <v>0.18421198278048884</v>
      </c>
      <c r="H96" s="471">
        <v>-2.793896114489211E-2</v>
      </c>
      <c r="I96" s="472">
        <v>9.4403765877709933</v>
      </c>
      <c r="J96" s="472">
        <v>-0.6842538339126385</v>
      </c>
      <c r="K96" s="467">
        <v>-6.7583092460065664E-2</v>
      </c>
      <c r="L96" s="468">
        <v>3400953.2441904116</v>
      </c>
      <c r="M96" s="468">
        <v>-568741.61137020029</v>
      </c>
      <c r="N96" s="467">
        <v>-0.14327086389865121</v>
      </c>
      <c r="O96" s="463">
        <v>726877.38655138016</v>
      </c>
      <c r="P96" s="463">
        <v>-52903.746900320053</v>
      </c>
      <c r="Q96" s="467">
        <v>-6.7844353538205879E-2</v>
      </c>
    </row>
    <row r="97" spans="1:17">
      <c r="A97" s="486"/>
      <c r="B97" s="487"/>
      <c r="C97" s="420" t="s">
        <v>293</v>
      </c>
      <c r="D97" s="463">
        <v>381296.07423886168</v>
      </c>
      <c r="E97" s="463">
        <v>-12720.053799662914</v>
      </c>
      <c r="F97" s="464">
        <v>-3.2283079027717418E-2</v>
      </c>
      <c r="G97" s="469">
        <v>0.19497048356463137</v>
      </c>
      <c r="H97" s="469">
        <v>-1.8226483444163638E-2</v>
      </c>
      <c r="I97" s="470">
        <v>2.3277631534102774</v>
      </c>
      <c r="J97" s="470">
        <v>-4.5214705577558245E-2</v>
      </c>
      <c r="K97" s="464">
        <v>-1.9053993869476732E-2</v>
      </c>
      <c r="L97" s="465">
        <v>887566.95215321193</v>
      </c>
      <c r="M97" s="465">
        <v>-47424.595766323153</v>
      </c>
      <c r="N97" s="464">
        <v>-5.0721951307312232E-2</v>
      </c>
      <c r="O97" s="463">
        <v>575802.81630551815</v>
      </c>
      <c r="P97" s="463">
        <v>-23589.965970796649</v>
      </c>
      <c r="Q97" s="464">
        <v>-3.9356439831005313E-2</v>
      </c>
    </row>
    <row r="98" spans="1:17">
      <c r="A98" s="486"/>
      <c r="B98" s="487"/>
      <c r="C98" s="420" t="s">
        <v>292</v>
      </c>
      <c r="D98" s="463">
        <v>127729.66006485277</v>
      </c>
      <c r="E98" s="463">
        <v>-208774.76796902731</v>
      </c>
      <c r="F98" s="467">
        <v>-0.62042205265723094</v>
      </c>
      <c r="G98" s="471">
        <v>6.5312798297497296E-2</v>
      </c>
      <c r="H98" s="471">
        <v>-0.11676534098830897</v>
      </c>
      <c r="I98" s="472">
        <v>18.840493637933687</v>
      </c>
      <c r="J98" s="472">
        <v>3.2414646407934224</v>
      </c>
      <c r="K98" s="467">
        <v>0.20779912912449058</v>
      </c>
      <c r="L98" s="468">
        <v>2406489.8478272911</v>
      </c>
      <c r="M98" s="468">
        <v>-2842652.4827393033</v>
      </c>
      <c r="N98" s="467">
        <v>-0.54154608576454166</v>
      </c>
      <c r="O98" s="463">
        <v>373573.05851662159</v>
      </c>
      <c r="P98" s="463">
        <v>-528491.00114057038</v>
      </c>
      <c r="Q98" s="467">
        <v>-0.58586859268222136</v>
      </c>
    </row>
    <row r="99" spans="1:17">
      <c r="A99" s="486"/>
      <c r="B99" s="487" t="s">
        <v>242</v>
      </c>
      <c r="C99" s="420" t="s">
        <v>152</v>
      </c>
      <c r="D99" s="463">
        <v>2526920160.7398372</v>
      </c>
      <c r="E99" s="463">
        <v>109402027.30248356</v>
      </c>
      <c r="F99" s="464">
        <v>4.5253860059750635E-2</v>
      </c>
      <c r="G99" s="469">
        <v>100.7108075235404</v>
      </c>
      <c r="H99" s="469">
        <v>-9.7671181627745796E-2</v>
      </c>
      <c r="I99" s="470">
        <v>4.6796796483046013</v>
      </c>
      <c r="J99" s="470">
        <v>-1.473382646578969E-2</v>
      </c>
      <c r="K99" s="464">
        <v>-3.1385872899724367E-3</v>
      </c>
      <c r="L99" s="465">
        <v>11825176849.104809</v>
      </c>
      <c r="M99" s="465">
        <v>476347147.9947319</v>
      </c>
      <c r="N99" s="464">
        <v>4.1973239579772566E-2</v>
      </c>
      <c r="O99" s="463">
        <v>2552018326.2535248</v>
      </c>
      <c r="P99" s="463">
        <v>87983705.188988686</v>
      </c>
      <c r="Q99" s="464">
        <v>3.5707170847695764E-2</v>
      </c>
    </row>
    <row r="100" spans="1:17">
      <c r="A100" s="486"/>
      <c r="B100" s="487"/>
      <c r="C100" s="420" t="s">
        <v>194</v>
      </c>
      <c r="D100" s="463">
        <v>2149718747.2493052</v>
      </c>
      <c r="E100" s="463">
        <v>102122706.04808855</v>
      </c>
      <c r="F100" s="467">
        <v>4.9874440071772427E-2</v>
      </c>
      <c r="G100" s="471">
        <v>85.677384805297464</v>
      </c>
      <c r="H100" s="471">
        <v>0.29434711005264091</v>
      </c>
      <c r="I100" s="472">
        <v>4.7431067131850346</v>
      </c>
      <c r="J100" s="472">
        <v>-1.3946928611032305E-2</v>
      </c>
      <c r="K100" s="467">
        <v>-2.9318417788046051E-3</v>
      </c>
      <c r="L100" s="468">
        <v>10196345421.537903</v>
      </c>
      <c r="M100" s="468">
        <v>455821216.8144455</v>
      </c>
      <c r="N100" s="467">
        <v>4.6796374325870964E-2</v>
      </c>
      <c r="O100" s="463">
        <v>2226344306.3302917</v>
      </c>
      <c r="P100" s="463">
        <v>80273833.257759094</v>
      </c>
      <c r="Q100" s="467">
        <v>3.7405031318860145E-2</v>
      </c>
    </row>
    <row r="101" spans="1:17">
      <c r="A101" s="486"/>
      <c r="B101" s="487"/>
      <c r="C101" s="420" t="s">
        <v>195</v>
      </c>
      <c r="D101" s="463">
        <v>348384838.12294948</v>
      </c>
      <c r="E101" s="463">
        <v>4253528.4117751718</v>
      </c>
      <c r="F101" s="464">
        <v>1.2360190112736653E-2</v>
      </c>
      <c r="G101" s="469">
        <v>13.884933493920737</v>
      </c>
      <c r="H101" s="469">
        <v>-0.46505351423235552</v>
      </c>
      <c r="I101" s="470">
        <v>4.1397998362608863</v>
      </c>
      <c r="J101" s="470">
        <v>1.4786162233074052E-2</v>
      </c>
      <c r="K101" s="464">
        <v>3.5845122953583591E-3</v>
      </c>
      <c r="L101" s="465">
        <v>1442243495.8171616</v>
      </c>
      <c r="M101" s="465">
        <v>22697137.597467422</v>
      </c>
      <c r="N101" s="464">
        <v>1.5989007661526985E-2</v>
      </c>
      <c r="O101" s="463">
        <v>287797584.55358601</v>
      </c>
      <c r="P101" s="463">
        <v>9806641.6120921373</v>
      </c>
      <c r="Q101" s="464">
        <v>3.5276838548499216E-2</v>
      </c>
    </row>
    <row r="102" spans="1:17">
      <c r="A102" s="486"/>
      <c r="B102" s="487"/>
      <c r="C102" s="420" t="s">
        <v>193</v>
      </c>
      <c r="D102" s="463">
        <v>4588386.3217187971</v>
      </c>
      <c r="E102" s="463">
        <v>-316578.56713096611</v>
      </c>
      <c r="F102" s="467">
        <v>-6.4542473657789062E-2</v>
      </c>
      <c r="G102" s="471">
        <v>0.18287087137528421</v>
      </c>
      <c r="H102" s="471">
        <v>-2.166205092555365E-2</v>
      </c>
      <c r="I102" s="472">
        <v>9.5748702686442453</v>
      </c>
      <c r="J102" s="472">
        <v>-0.42217480255555806</v>
      </c>
      <c r="K102" s="467">
        <v>-4.2229958907736564E-2</v>
      </c>
      <c r="L102" s="468">
        <v>43933203.772879243</v>
      </c>
      <c r="M102" s="468">
        <v>-5101951.2936043739</v>
      </c>
      <c r="N102" s="467">
        <v>-0.10404680655515346</v>
      </c>
      <c r="O102" s="463">
        <v>9213231.2012669966</v>
      </c>
      <c r="P102" s="463">
        <v>-277059.82704278827</v>
      </c>
      <c r="Q102" s="467">
        <v>-2.9194028530454084E-2</v>
      </c>
    </row>
    <row r="103" spans="1:17">
      <c r="A103" s="486"/>
      <c r="B103" s="487"/>
      <c r="C103" s="420" t="s">
        <v>293</v>
      </c>
      <c r="D103" s="463">
        <v>5033014.6899725636</v>
      </c>
      <c r="E103" s="463">
        <v>-389548.10122212581</v>
      </c>
      <c r="F103" s="464">
        <v>-7.1838375362786949E-2</v>
      </c>
      <c r="G103" s="469">
        <v>0.20059160616953289</v>
      </c>
      <c r="H103" s="469">
        <v>-2.5524714573983198E-2</v>
      </c>
      <c r="I103" s="470">
        <v>2.3361206751893167</v>
      </c>
      <c r="J103" s="470">
        <v>-2.4974087597579242E-2</v>
      </c>
      <c r="K103" s="464">
        <v>-1.0577333866981821E-2</v>
      </c>
      <c r="L103" s="465">
        <v>11757729.675776456</v>
      </c>
      <c r="M103" s="465">
        <v>-1045454.9313964173</v>
      </c>
      <c r="N103" s="464">
        <v>-8.1655850749094899E-2</v>
      </c>
      <c r="O103" s="463">
        <v>7626007.5759677254</v>
      </c>
      <c r="P103" s="463">
        <v>-703816.75516199879</v>
      </c>
      <c r="Q103" s="464">
        <v>-8.4493589202324068E-2</v>
      </c>
    </row>
    <row r="104" spans="1:17">
      <c r="A104" s="486"/>
      <c r="B104" s="487"/>
      <c r="C104" s="420" t="s">
        <v>292</v>
      </c>
      <c r="D104" s="463">
        <v>2305248.2795624682</v>
      </c>
      <c r="E104" s="463">
        <v>-1427501.6088256449</v>
      </c>
      <c r="F104" s="467">
        <v>-0.38242626790140305</v>
      </c>
      <c r="G104" s="471">
        <v>9.1876039213290808E-2</v>
      </c>
      <c r="H104" s="471">
        <v>-6.3776500650085152E-2</v>
      </c>
      <c r="I104" s="472">
        <v>17.434063179110751</v>
      </c>
      <c r="J104" s="472">
        <v>1.0804943506354441</v>
      </c>
      <c r="K104" s="467">
        <v>6.6070859637320026E-2</v>
      </c>
      <c r="L104" s="468">
        <v>40189844.149428435</v>
      </c>
      <c r="M104" s="468">
        <v>-20853938.0698101</v>
      </c>
      <c r="N104" s="467">
        <v>-0.34162264053222086</v>
      </c>
      <c r="O104" s="463">
        <v>7646741.8755265167</v>
      </c>
      <c r="P104" s="463">
        <v>-3108449.0952175288</v>
      </c>
      <c r="Q104" s="467">
        <v>-0.28901849382991346</v>
      </c>
    </row>
    <row r="105" spans="1:17">
      <c r="A105" s="486"/>
      <c r="B105" s="487" t="s">
        <v>241</v>
      </c>
      <c r="C105" s="420" t="s">
        <v>152</v>
      </c>
      <c r="D105" s="463">
        <v>2516225276.3137994</v>
      </c>
      <c r="E105" s="463">
        <v>105383277.03662825</v>
      </c>
      <c r="F105" s="464">
        <v>4.3712228784891213E-2</v>
      </c>
      <c r="G105" s="469">
        <v>100.71618720515499</v>
      </c>
      <c r="H105" s="469">
        <v>-9.8732340895466564E-2</v>
      </c>
      <c r="I105" s="470">
        <v>4.6663483290971977</v>
      </c>
      <c r="J105" s="470">
        <v>-3.7132676152000776E-2</v>
      </c>
      <c r="K105" s="464">
        <v>-7.8947222515749101E-3</v>
      </c>
      <c r="L105" s="465">
        <v>11741583613.759033</v>
      </c>
      <c r="M105" s="465">
        <v>402234063.50185776</v>
      </c>
      <c r="N105" s="464">
        <v>3.5472410628062445E-2</v>
      </c>
      <c r="O105" s="463">
        <v>2541327316.0257473</v>
      </c>
      <c r="P105" s="463">
        <v>83244686.198237419</v>
      </c>
      <c r="Q105" s="464">
        <v>3.3865698893970425E-2</v>
      </c>
    </row>
    <row r="106" spans="1:17">
      <c r="A106" s="486"/>
      <c r="B106" s="487"/>
      <c r="C106" s="420" t="s">
        <v>194</v>
      </c>
      <c r="D106" s="463">
        <v>2139858265.4376435</v>
      </c>
      <c r="E106" s="463">
        <v>97760905.346773148</v>
      </c>
      <c r="F106" s="467">
        <v>4.7872793558884442E-2</v>
      </c>
      <c r="G106" s="471">
        <v>85.651458827265415</v>
      </c>
      <c r="H106" s="471">
        <v>0.25644699136363158</v>
      </c>
      <c r="I106" s="472">
        <v>4.7286303004211145</v>
      </c>
      <c r="J106" s="472">
        <v>-3.7798585432895493E-2</v>
      </c>
      <c r="K106" s="467">
        <v>-7.93016875696511E-3</v>
      </c>
      <c r="L106" s="468">
        <v>10118598632.55501</v>
      </c>
      <c r="M106" s="468">
        <v>385086787.69166756</v>
      </c>
      <c r="N106" s="467">
        <v>3.956298547013009E-2</v>
      </c>
      <c r="O106" s="463">
        <v>2216834375.1187477</v>
      </c>
      <c r="P106" s="463">
        <v>75796600.703624725</v>
      </c>
      <c r="Q106" s="467">
        <v>3.5401804493771914E-2</v>
      </c>
    </row>
    <row r="107" spans="1:17">
      <c r="A107" s="486"/>
      <c r="B107" s="487"/>
      <c r="C107" s="420" t="s">
        <v>195</v>
      </c>
      <c r="D107" s="463">
        <v>347806266.58459812</v>
      </c>
      <c r="E107" s="463">
        <v>5485303.6546687484</v>
      </c>
      <c r="F107" s="464">
        <v>1.6023861371853965E-2</v>
      </c>
      <c r="G107" s="469">
        <v>13.92153611451595</v>
      </c>
      <c r="H107" s="469">
        <v>-0.39340461866134113</v>
      </c>
      <c r="I107" s="470">
        <v>4.1318500152764077</v>
      </c>
      <c r="J107" s="470">
        <v>9.9828095816656415E-3</v>
      </c>
      <c r="K107" s="464">
        <v>2.4219144100211341E-3</v>
      </c>
      <c r="L107" s="465">
        <v>1437083327.9008021</v>
      </c>
      <c r="M107" s="465">
        <v>26081776.97808075</v>
      </c>
      <c r="N107" s="464">
        <v>1.8484584202635799E-2</v>
      </c>
      <c r="O107" s="463">
        <v>286852087.55118036</v>
      </c>
      <c r="P107" s="463">
        <v>11070157.329170167</v>
      </c>
      <c r="Q107" s="464">
        <v>4.0140981391559846E-2</v>
      </c>
    </row>
    <row r="108" spans="1:17">
      <c r="A108" s="486"/>
      <c r="B108" s="487"/>
      <c r="C108" s="420" t="s">
        <v>193</v>
      </c>
      <c r="D108" s="463">
        <v>4620213.1618999634</v>
      </c>
      <c r="E108" s="463">
        <v>-384014.56167583726</v>
      </c>
      <c r="F108" s="467">
        <v>-7.6738026902068587E-2</v>
      </c>
      <c r="G108" s="471">
        <v>0.1849318731998964</v>
      </c>
      <c r="H108" s="471">
        <v>-2.4331452847049517E-2</v>
      </c>
      <c r="I108" s="472">
        <v>9.6320113000909569</v>
      </c>
      <c r="J108" s="472">
        <v>-0.31597027550421153</v>
      </c>
      <c r="K108" s="467">
        <v>-3.1762249769276198E-2</v>
      </c>
      <c r="L108" s="468">
        <v>44501945.384249419</v>
      </c>
      <c r="M108" s="468">
        <v>-5280019.8099651933</v>
      </c>
      <c r="N108" s="467">
        <v>-0.10606290429407975</v>
      </c>
      <c r="O108" s="463">
        <v>9266134.9481673092</v>
      </c>
      <c r="P108" s="463">
        <v>-357032.38062194735</v>
      </c>
      <c r="Q108" s="467">
        <v>-3.7101337680560474E-2</v>
      </c>
    </row>
    <row r="109" spans="1:17">
      <c r="A109" s="486"/>
      <c r="B109" s="487"/>
      <c r="C109" s="420" t="s">
        <v>293</v>
      </c>
      <c r="D109" s="463">
        <v>5045734.7437722255</v>
      </c>
      <c r="E109" s="463">
        <v>-402771.89212100673</v>
      </c>
      <c r="F109" s="464">
        <v>-7.392335534064666E-2</v>
      </c>
      <c r="G109" s="469">
        <v>0.20196409670671395</v>
      </c>
      <c r="H109" s="469">
        <v>-2.587777692431989E-2</v>
      </c>
      <c r="I109" s="470">
        <v>2.3396303751626051</v>
      </c>
      <c r="J109" s="470">
        <v>-1.4449527657483419E-2</v>
      </c>
      <c r="K109" s="464">
        <v>-6.138078677861993E-3</v>
      </c>
      <c r="L109" s="465">
        <v>11805154.271542802</v>
      </c>
      <c r="M109" s="465">
        <v>-1021065.7003953457</v>
      </c>
      <c r="N109" s="464">
        <v>-7.9607686647296297E-2</v>
      </c>
      <c r="O109" s="463">
        <v>7649597.541938521</v>
      </c>
      <c r="P109" s="463">
        <v>-740578.35915404744</v>
      </c>
      <c r="Q109" s="464">
        <v>-8.8267322149659502E-2</v>
      </c>
    </row>
    <row r="110" spans="1:17">
      <c r="A110" s="486"/>
      <c r="B110" s="487"/>
      <c r="C110" s="420" t="s">
        <v>292</v>
      </c>
      <c r="D110" s="463">
        <v>2514023.0475314902</v>
      </c>
      <c r="E110" s="463">
        <v>-1441300.1926075579</v>
      </c>
      <c r="F110" s="467">
        <v>-0.36439504563902331</v>
      </c>
      <c r="G110" s="471">
        <v>0.10062803926053512</v>
      </c>
      <c r="H110" s="471">
        <v>-6.4772926191700386E-2</v>
      </c>
      <c r="I110" s="472">
        <v>17.116985731066091</v>
      </c>
      <c r="J110" s="472">
        <v>1.0717529233991741</v>
      </c>
      <c r="K110" s="467">
        <v>6.6795722832208262E-2</v>
      </c>
      <c r="L110" s="468">
        <v>43032496.632167809</v>
      </c>
      <c r="M110" s="468">
        <v>-20431585.585438654</v>
      </c>
      <c r="N110" s="467">
        <v>-0.32193935327674905</v>
      </c>
      <c r="O110" s="463">
        <v>8175232.8766670851</v>
      </c>
      <c r="P110" s="463">
        <v>-2918978.1954913186</v>
      </c>
      <c r="Q110" s="467">
        <v>-0.26310822612855017</v>
      </c>
    </row>
    <row r="111" spans="1:17">
      <c r="A111" s="1"/>
      <c r="B111" s="1"/>
      <c r="C111" s="81"/>
      <c r="D111" s="267"/>
      <c r="E111" s="267"/>
      <c r="F111" s="268"/>
      <c r="G111" s="269"/>
      <c r="H111" s="263"/>
      <c r="I111" s="264"/>
      <c r="J111" s="264"/>
      <c r="K111" s="265"/>
      <c r="L111" s="266"/>
      <c r="M111" s="266"/>
      <c r="N111" s="265"/>
      <c r="O111" s="72"/>
      <c r="P111" s="72"/>
      <c r="Q111" s="265"/>
    </row>
    <row r="112" spans="1:17">
      <c r="A112" s="1"/>
      <c r="B112" s="1"/>
      <c r="C112" s="81"/>
      <c r="D112" s="267"/>
      <c r="E112" s="267"/>
      <c r="F112" s="268"/>
      <c r="G112" s="269"/>
      <c r="H112" s="263"/>
      <c r="I112" s="264"/>
      <c r="J112" s="264"/>
      <c r="K112" s="265"/>
      <c r="L112" s="266"/>
      <c r="M112" s="266"/>
      <c r="N112" s="265"/>
      <c r="O112" s="72"/>
      <c r="P112" s="72"/>
      <c r="Q112" s="265"/>
    </row>
    <row r="113" spans="1:17">
      <c r="A113" s="1"/>
      <c r="B113" s="1"/>
      <c r="C113" s="81"/>
      <c r="D113" s="267"/>
      <c r="E113" s="267"/>
      <c r="F113" s="268"/>
      <c r="G113" s="269"/>
      <c r="H113" s="263"/>
      <c r="I113" s="264"/>
      <c r="J113" s="264"/>
      <c r="K113" s="265"/>
      <c r="L113" s="266"/>
      <c r="M113" s="266"/>
      <c r="N113" s="265"/>
      <c r="O113" s="72"/>
      <c r="P113" s="72"/>
      <c r="Q113" s="265"/>
    </row>
    <row r="114" spans="1:17">
      <c r="A114" s="1"/>
      <c r="B114" s="1"/>
      <c r="C114" s="81"/>
      <c r="D114" s="267"/>
      <c r="E114" s="267"/>
      <c r="F114" s="268"/>
      <c r="G114" s="269"/>
      <c r="H114" s="263"/>
      <c r="I114" s="264"/>
      <c r="J114" s="264"/>
      <c r="K114" s="265"/>
      <c r="L114" s="266"/>
      <c r="M114" s="266"/>
      <c r="N114" s="265"/>
      <c r="O114" s="72"/>
      <c r="P114" s="72"/>
      <c r="Q114" s="265"/>
    </row>
    <row r="115" spans="1:17">
      <c r="A115" s="1"/>
      <c r="B115" s="1"/>
      <c r="C115" s="81"/>
      <c r="D115" s="267"/>
      <c r="E115" s="267"/>
      <c r="F115" s="268"/>
      <c r="G115" s="269"/>
      <c r="H115" s="263"/>
      <c r="I115" s="264"/>
      <c r="J115" s="264"/>
      <c r="K115" s="265"/>
      <c r="L115" s="266"/>
      <c r="M115" s="266"/>
      <c r="N115" s="265"/>
      <c r="O115" s="72"/>
      <c r="P115" s="72"/>
      <c r="Q115" s="265"/>
    </row>
    <row r="116" spans="1:17">
      <c r="A116" s="1"/>
      <c r="B116" s="1"/>
      <c r="C116" s="81"/>
      <c r="D116" s="267"/>
      <c r="E116" s="267"/>
      <c r="F116" s="268"/>
      <c r="G116" s="269"/>
      <c r="H116" s="263"/>
      <c r="I116" s="264"/>
      <c r="J116" s="264"/>
      <c r="K116" s="265"/>
      <c r="L116" s="266"/>
      <c r="M116" s="266"/>
      <c r="N116" s="265"/>
      <c r="O116" s="72"/>
      <c r="P116" s="72"/>
      <c r="Q116" s="265"/>
    </row>
    <row r="117" spans="1:17">
      <c r="A117" s="1"/>
      <c r="B117" s="1"/>
      <c r="C117" s="81"/>
      <c r="D117" s="267"/>
      <c r="E117" s="267"/>
      <c r="F117" s="268"/>
      <c r="G117" s="269"/>
      <c r="H117" s="263"/>
      <c r="I117" s="264"/>
      <c r="J117" s="264"/>
      <c r="K117" s="265"/>
      <c r="L117" s="266"/>
      <c r="M117" s="266"/>
      <c r="N117" s="265"/>
      <c r="O117" s="72"/>
      <c r="P117" s="72"/>
      <c r="Q117" s="265"/>
    </row>
    <row r="118" spans="1:17">
      <c r="A118" s="1"/>
      <c r="B118" s="1"/>
      <c r="C118" s="81"/>
      <c r="D118" s="267"/>
      <c r="E118" s="267"/>
      <c r="F118" s="268"/>
      <c r="G118" s="269"/>
      <c r="H118" s="263"/>
      <c r="I118" s="264"/>
      <c r="J118" s="264"/>
      <c r="K118" s="265"/>
      <c r="L118" s="266"/>
      <c r="M118" s="266"/>
      <c r="N118" s="265"/>
      <c r="O118" s="72"/>
      <c r="P118" s="72"/>
      <c r="Q118" s="265"/>
    </row>
    <row r="119" spans="1:17">
      <c r="A119" s="1"/>
      <c r="B119" s="1"/>
      <c r="C119" s="81"/>
      <c r="D119" s="267"/>
      <c r="E119" s="267"/>
      <c r="F119" s="268"/>
      <c r="G119" s="269"/>
      <c r="H119" s="263"/>
      <c r="I119" s="264"/>
      <c r="J119" s="264"/>
      <c r="K119" s="265"/>
      <c r="L119" s="266"/>
      <c r="M119" s="266"/>
      <c r="N119" s="265"/>
      <c r="O119" s="72"/>
      <c r="P119" s="72"/>
      <c r="Q119" s="265"/>
    </row>
    <row r="120" spans="1:17">
      <c r="A120" s="1"/>
      <c r="B120" s="1"/>
      <c r="C120" s="81"/>
      <c r="D120" s="267"/>
      <c r="E120" s="267"/>
      <c r="F120" s="268"/>
      <c r="G120" s="269"/>
      <c r="H120" s="263"/>
      <c r="I120" s="264"/>
      <c r="J120" s="264"/>
      <c r="K120" s="265"/>
      <c r="L120" s="266"/>
      <c r="M120" s="266"/>
      <c r="N120" s="265"/>
      <c r="O120" s="72"/>
      <c r="P120" s="72"/>
      <c r="Q120" s="265"/>
    </row>
  </sheetData>
  <mergeCells count="32">
    <mergeCell ref="B63:B68"/>
    <mergeCell ref="B69:B74"/>
    <mergeCell ref="B75:B80"/>
    <mergeCell ref="B21:B26"/>
    <mergeCell ref="B27:B32"/>
    <mergeCell ref="B33:B38"/>
    <mergeCell ref="B39:B44"/>
    <mergeCell ref="B45:B50"/>
    <mergeCell ref="B51:B56"/>
    <mergeCell ref="B3:B8"/>
    <mergeCell ref="B9:B14"/>
    <mergeCell ref="B15:B20"/>
    <mergeCell ref="A3:A20"/>
    <mergeCell ref="B57:B62"/>
    <mergeCell ref="O1:Q1"/>
    <mergeCell ref="A1:A2"/>
    <mergeCell ref="B1:B2"/>
    <mergeCell ref="C1:C2"/>
    <mergeCell ref="D1:F1"/>
    <mergeCell ref="G1:H1"/>
    <mergeCell ref="I1:K1"/>
    <mergeCell ref="L1:N1"/>
    <mergeCell ref="B81:B86"/>
    <mergeCell ref="B87:B92"/>
    <mergeCell ref="B93:B98"/>
    <mergeCell ref="B99:B104"/>
    <mergeCell ref="B105:B110"/>
    <mergeCell ref="A93:A110"/>
    <mergeCell ref="A75:A92"/>
    <mergeCell ref="A57:A74"/>
    <mergeCell ref="A39:A56"/>
    <mergeCell ref="A21:A3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66"/>
  </sheetPr>
  <dimension ref="A1:K138"/>
  <sheetViews>
    <sheetView zoomScale="90" zoomScaleNormal="70" zoomScaleSheetLayoutView="20" workbookViewId="0">
      <selection activeCell="D3" sqref="D3:Q884"/>
    </sheetView>
  </sheetViews>
  <sheetFormatPr defaultRowHeight="14.5"/>
  <cols>
    <col min="1" max="1" width="31.453125" bestFit="1" customWidth="1"/>
    <col min="2" max="2" width="52.81640625" bestFit="1" customWidth="1"/>
    <col min="3" max="3" width="12.54296875" bestFit="1" customWidth="1"/>
    <col min="4" max="4" width="11.90625" bestFit="1" customWidth="1"/>
    <col min="5" max="5" width="13.6328125" bestFit="1" customWidth="1"/>
    <col min="6" max="6" width="14.6328125" bestFit="1" customWidth="1"/>
    <col min="7" max="7" width="12.08984375" bestFit="1" customWidth="1"/>
    <col min="8" max="8" width="13.6328125" bestFit="1" customWidth="1"/>
    <col min="9" max="9" width="7.26953125" bestFit="1" customWidth="1"/>
    <col min="10" max="10" width="11.90625" bestFit="1" customWidth="1"/>
  </cols>
  <sheetData>
    <row r="1" spans="1:10" ht="15" customHeight="1">
      <c r="A1" s="488" t="s">
        <v>1</v>
      </c>
      <c r="B1" s="488" t="s">
        <v>0</v>
      </c>
      <c r="C1" s="488" t="s">
        <v>152</v>
      </c>
      <c r="D1" s="488"/>
      <c r="E1" s="488"/>
      <c r="F1" s="488"/>
      <c r="G1" s="488"/>
      <c r="H1" s="488"/>
      <c r="I1" s="488"/>
      <c r="J1" s="488"/>
    </row>
    <row r="2" spans="1:10" ht="31.5" customHeight="1">
      <c r="A2" s="489"/>
      <c r="B2" s="489"/>
      <c r="C2" s="488" t="s">
        <v>2</v>
      </c>
      <c r="D2" s="488"/>
      <c r="E2" s="488"/>
      <c r="F2" s="488" t="s">
        <v>5</v>
      </c>
      <c r="G2" s="488"/>
      <c r="H2" s="488"/>
      <c r="I2" s="488" t="s">
        <v>10</v>
      </c>
      <c r="J2" s="488"/>
    </row>
    <row r="3" spans="1:10">
      <c r="A3" s="489"/>
      <c r="B3" s="489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  <c r="I3" s="71" t="s">
        <v>7</v>
      </c>
      <c r="J3" s="71" t="s">
        <v>8</v>
      </c>
    </row>
    <row r="4" spans="1:10">
      <c r="A4" s="487" t="s">
        <v>243</v>
      </c>
      <c r="B4" s="442" t="s">
        <v>336</v>
      </c>
      <c r="C4" s="463">
        <v>40077583.474163324</v>
      </c>
      <c r="D4" s="463">
        <v>872140.55669185519</v>
      </c>
      <c r="E4" s="464">
        <v>2.2245394817442438E-2</v>
      </c>
      <c r="F4" s="465">
        <v>234120252.17069799</v>
      </c>
      <c r="G4" s="465">
        <v>6396697.3738971055</v>
      </c>
      <c r="H4" s="464">
        <v>2.8089748465436163E-2</v>
      </c>
      <c r="I4" s="473">
        <v>78.782260045266952</v>
      </c>
      <c r="J4" s="473">
        <v>-0.85199662954543953</v>
      </c>
    </row>
    <row r="5" spans="1:10">
      <c r="A5" s="487" t="s">
        <v>298</v>
      </c>
      <c r="B5" s="441" t="s">
        <v>337</v>
      </c>
      <c r="C5" s="463">
        <v>64468597.528564423</v>
      </c>
      <c r="D5" s="463">
        <v>1852364.6915224493</v>
      </c>
      <c r="E5" s="467">
        <v>2.9582819144409519E-2</v>
      </c>
      <c r="F5" s="468">
        <v>353906879.68105149</v>
      </c>
      <c r="G5" s="468">
        <v>13367239.746104896</v>
      </c>
      <c r="H5" s="467">
        <v>3.925310941380699E-2</v>
      </c>
      <c r="I5" s="474">
        <v>105.47058213528196</v>
      </c>
      <c r="J5" s="474">
        <v>-0.38084415198191834</v>
      </c>
    </row>
    <row r="6" spans="1:10">
      <c r="A6" s="487" t="s">
        <v>298</v>
      </c>
      <c r="B6" s="442" t="s">
        <v>338</v>
      </c>
      <c r="C6" s="463">
        <v>56355949.437636547</v>
      </c>
      <c r="D6" s="463">
        <v>2876903.6200445816</v>
      </c>
      <c r="E6" s="464">
        <v>5.3794969152165056E-2</v>
      </c>
      <c r="F6" s="465">
        <v>321851755.35013562</v>
      </c>
      <c r="G6" s="465">
        <v>21146539.421445429</v>
      </c>
      <c r="H6" s="464">
        <v>7.0323154708630528E-2</v>
      </c>
      <c r="I6" s="473">
        <v>107.2989135655954</v>
      </c>
      <c r="J6" s="473">
        <v>2.086771740798099</v>
      </c>
    </row>
    <row r="7" spans="1:10">
      <c r="A7" s="487" t="s">
        <v>298</v>
      </c>
      <c r="B7" s="441" t="s">
        <v>339</v>
      </c>
      <c r="C7" s="463">
        <v>70828749.037334338</v>
      </c>
      <c r="D7" s="463">
        <v>697902.85981345177</v>
      </c>
      <c r="E7" s="467">
        <v>9.9514393145473164E-3</v>
      </c>
      <c r="F7" s="468">
        <v>444376730.48863089</v>
      </c>
      <c r="G7" s="468">
        <v>5839246.4652506709</v>
      </c>
      <c r="H7" s="467">
        <v>1.3315273330065798E-2</v>
      </c>
      <c r="I7" s="474">
        <v>95.34821693070397</v>
      </c>
      <c r="J7" s="474">
        <v>-2.2043589461920021</v>
      </c>
    </row>
    <row r="8" spans="1:10">
      <c r="A8" s="487" t="s">
        <v>298</v>
      </c>
      <c r="B8" s="442" t="s">
        <v>340</v>
      </c>
      <c r="C8" s="463">
        <v>34286937.295254342</v>
      </c>
      <c r="D8" s="463">
        <v>1423248.1310670227</v>
      </c>
      <c r="E8" s="464">
        <v>4.3307619055075061E-2</v>
      </c>
      <c r="F8" s="465">
        <v>180767902.44398326</v>
      </c>
      <c r="G8" s="465">
        <v>8733529.8826417029</v>
      </c>
      <c r="H8" s="464">
        <v>5.0766191387291666E-2</v>
      </c>
      <c r="I8" s="473">
        <v>122.05094480915753</v>
      </c>
      <c r="J8" s="473">
        <v>1.1706738774401657</v>
      </c>
    </row>
    <row r="9" spans="1:10">
      <c r="A9" s="487" t="s">
        <v>298</v>
      </c>
      <c r="B9" s="441" t="s">
        <v>341</v>
      </c>
      <c r="C9" s="463">
        <v>45810398.183197103</v>
      </c>
      <c r="D9" s="463">
        <v>1660562.2829856202</v>
      </c>
      <c r="E9" s="467">
        <v>3.7611969537981134E-2</v>
      </c>
      <c r="F9" s="468">
        <v>236972931.922977</v>
      </c>
      <c r="G9" s="468">
        <v>13933098.013335079</v>
      </c>
      <c r="H9" s="467">
        <v>6.2469101456467488E-2</v>
      </c>
      <c r="I9" s="474">
        <v>84.963371386369531</v>
      </c>
      <c r="J9" s="474">
        <v>0.35303491792835473</v>
      </c>
    </row>
    <row r="10" spans="1:10">
      <c r="A10" s="487" t="s">
        <v>298</v>
      </c>
      <c r="B10" s="442" t="s">
        <v>342</v>
      </c>
      <c r="C10" s="463">
        <v>63242335.757895477</v>
      </c>
      <c r="D10" s="463">
        <v>3005047.2059078366</v>
      </c>
      <c r="E10" s="464">
        <v>4.988682721524456E-2</v>
      </c>
      <c r="F10" s="465">
        <v>381081370.0833745</v>
      </c>
      <c r="G10" s="465">
        <v>24684134.995792866</v>
      </c>
      <c r="H10" s="464">
        <v>6.9260175348237335E-2</v>
      </c>
      <c r="I10" s="473">
        <v>105.41329550527469</v>
      </c>
      <c r="J10" s="473">
        <v>1.66533643213819</v>
      </c>
    </row>
    <row r="11" spans="1:10">
      <c r="A11" s="487" t="s">
        <v>298</v>
      </c>
      <c r="B11" s="441" t="s">
        <v>343</v>
      </c>
      <c r="C11" s="463">
        <v>54278325.92309656</v>
      </c>
      <c r="D11" s="463">
        <v>1448609.5170462355</v>
      </c>
      <c r="E11" s="467">
        <v>2.7420353838589477E-2</v>
      </c>
      <c r="F11" s="468">
        <v>305675099.97169793</v>
      </c>
      <c r="G11" s="468">
        <v>11611385.459568739</v>
      </c>
      <c r="H11" s="467">
        <v>3.9485951127403739E-2</v>
      </c>
      <c r="I11" s="474">
        <v>111.81870987266207</v>
      </c>
      <c r="J11" s="474">
        <v>-0.63996714252905917</v>
      </c>
    </row>
    <row r="12" spans="1:10">
      <c r="A12" s="487" t="s">
        <v>298</v>
      </c>
      <c r="B12" s="442" t="s">
        <v>344</v>
      </c>
      <c r="C12" s="463">
        <v>40011327.308317073</v>
      </c>
      <c r="D12" s="463">
        <v>855917.40416776389</v>
      </c>
      <c r="E12" s="464">
        <v>2.1859492883946598E-2</v>
      </c>
      <c r="F12" s="465">
        <v>233035359.50824735</v>
      </c>
      <c r="G12" s="465">
        <v>6094767.1200967729</v>
      </c>
      <c r="H12" s="464">
        <v>2.6856222837704214E-2</v>
      </c>
      <c r="I12" s="473">
        <v>78.851781577528243</v>
      </c>
      <c r="J12" s="473">
        <v>-0.89829421816068589</v>
      </c>
    </row>
    <row r="13" spans="1:10">
      <c r="A13" s="487" t="s">
        <v>298</v>
      </c>
      <c r="B13" s="441" t="s">
        <v>345</v>
      </c>
      <c r="C13" s="463">
        <v>64292082.561568528</v>
      </c>
      <c r="D13" s="463">
        <v>1887700.1481326148</v>
      </c>
      <c r="E13" s="467">
        <v>3.0249480487225932E-2</v>
      </c>
      <c r="F13" s="468">
        <v>351742287.20342308</v>
      </c>
      <c r="G13" s="468">
        <v>13587877.257736802</v>
      </c>
      <c r="H13" s="467">
        <v>4.0182463567218482E-2</v>
      </c>
      <c r="I13" s="474">
        <v>105.44894957337752</v>
      </c>
      <c r="J13" s="474">
        <v>-0.33277223530305378</v>
      </c>
    </row>
    <row r="14" spans="1:10">
      <c r="A14" s="487" t="s">
        <v>298</v>
      </c>
      <c r="B14" s="442" t="s">
        <v>346</v>
      </c>
      <c r="C14" s="463">
        <v>56243848.159695677</v>
      </c>
      <c r="D14" s="463">
        <v>2880571.1366758868</v>
      </c>
      <c r="E14" s="464">
        <v>5.3980401830143777E-2</v>
      </c>
      <c r="F14" s="465">
        <v>320401134.44889647</v>
      </c>
      <c r="G14" s="465">
        <v>21034782.40070498</v>
      </c>
      <c r="H14" s="464">
        <v>7.0264350875741829E-2</v>
      </c>
      <c r="I14" s="473">
        <v>107.35745917967779</v>
      </c>
      <c r="J14" s="473">
        <v>2.0860425829000633</v>
      </c>
    </row>
    <row r="15" spans="1:10">
      <c r="A15" s="487" t="s">
        <v>298</v>
      </c>
      <c r="B15" s="441" t="s">
        <v>347</v>
      </c>
      <c r="C15" s="463">
        <v>70524891.865583196</v>
      </c>
      <c r="D15" s="463">
        <v>722571.64268298447</v>
      </c>
      <c r="E15" s="467">
        <v>1.0351685164269491E-2</v>
      </c>
      <c r="F15" s="468">
        <v>440665956.11571658</v>
      </c>
      <c r="G15" s="468">
        <v>5837220.2386236191</v>
      </c>
      <c r="H15" s="467">
        <v>1.3424182343536619E-2</v>
      </c>
      <c r="I15" s="474">
        <v>95.180301678041687</v>
      </c>
      <c r="J15" s="474">
        <v>-2.1807563801640413</v>
      </c>
    </row>
    <row r="16" spans="1:10">
      <c r="A16" s="487" t="s">
        <v>298</v>
      </c>
      <c r="B16" s="442" t="s">
        <v>348</v>
      </c>
      <c r="C16" s="463">
        <v>34184984.461448401</v>
      </c>
      <c r="D16" s="463">
        <v>1423392.4463647604</v>
      </c>
      <c r="E16" s="464">
        <v>4.3446986511199506E-2</v>
      </c>
      <c r="F16" s="465">
        <v>179459200.29277784</v>
      </c>
      <c r="G16" s="465">
        <v>8729794.7436304092</v>
      </c>
      <c r="H16" s="464">
        <v>5.1132344282176896E-2</v>
      </c>
      <c r="I16" s="473">
        <v>121.99709319493273</v>
      </c>
      <c r="J16" s="473">
        <v>1.162892990163499</v>
      </c>
    </row>
    <row r="17" spans="1:10">
      <c r="A17" s="487" t="s">
        <v>298</v>
      </c>
      <c r="B17" s="441" t="s">
        <v>349</v>
      </c>
      <c r="C17" s="463">
        <v>45734392.819076478</v>
      </c>
      <c r="D17" s="463">
        <v>1660253.9766457751</v>
      </c>
      <c r="E17" s="467">
        <v>3.7669572684819623E-2</v>
      </c>
      <c r="F17" s="468">
        <v>235934662.18865645</v>
      </c>
      <c r="G17" s="468">
        <v>13838933.578433782</v>
      </c>
      <c r="H17" s="467">
        <v>6.2310669660473605E-2</v>
      </c>
      <c r="I17" s="474">
        <v>85.037842213357223</v>
      </c>
      <c r="J17" s="474">
        <v>0.34164183867227393</v>
      </c>
    </row>
    <row r="18" spans="1:10">
      <c r="A18" s="487" t="s">
        <v>298</v>
      </c>
      <c r="B18" s="442" t="s">
        <v>350</v>
      </c>
      <c r="C18" s="463">
        <v>63098973.776129842</v>
      </c>
      <c r="D18" s="463">
        <v>2999676.3161882386</v>
      </c>
      <c r="E18" s="464">
        <v>4.9912003017799557E-2</v>
      </c>
      <c r="F18" s="465">
        <v>379302922.82488555</v>
      </c>
      <c r="G18" s="465">
        <v>24543060.917849123</v>
      </c>
      <c r="H18" s="464">
        <v>6.918218083048118E-2</v>
      </c>
      <c r="I18" s="473">
        <v>105.44146439677257</v>
      </c>
      <c r="J18" s="473">
        <v>1.6481677301027133</v>
      </c>
    </row>
    <row r="19" spans="1:10">
      <c r="A19" s="487" t="s">
        <v>298</v>
      </c>
      <c r="B19" s="441" t="s">
        <v>351</v>
      </c>
      <c r="C19" s="463">
        <v>54170657.392918952</v>
      </c>
      <c r="D19" s="463">
        <v>1451911.8829305843</v>
      </c>
      <c r="E19" s="467">
        <v>2.7540713817924545E-2</v>
      </c>
      <c r="F19" s="468">
        <v>304022381.49925667</v>
      </c>
      <c r="G19" s="468">
        <v>11538339.952697098</v>
      </c>
      <c r="H19" s="467">
        <v>3.9449468393852001E-2</v>
      </c>
      <c r="I19" s="474">
        <v>111.8803412517268</v>
      </c>
      <c r="J19" s="474">
        <v>-0.64893396842059303</v>
      </c>
    </row>
    <row r="20" spans="1:10">
      <c r="A20" s="487" t="s">
        <v>298</v>
      </c>
      <c r="B20" s="442" t="s">
        <v>352</v>
      </c>
      <c r="C20" s="463">
        <v>19685849.299081467</v>
      </c>
      <c r="D20" s="463">
        <v>-571080.98094039783</v>
      </c>
      <c r="E20" s="464">
        <v>-2.8191881644753402E-2</v>
      </c>
      <c r="F20" s="465">
        <v>142827593.01822975</v>
      </c>
      <c r="G20" s="465">
        <v>-1947019.8784484565</v>
      </c>
      <c r="H20" s="464">
        <v>-1.3448627763473924E-2</v>
      </c>
      <c r="I20" s="473">
        <v>71.455624452855119</v>
      </c>
      <c r="J20" s="473">
        <v>-3.0800733924526895</v>
      </c>
    </row>
    <row r="21" spans="1:10">
      <c r="A21" s="487" t="s">
        <v>298</v>
      </c>
      <c r="B21" s="441" t="s">
        <v>353</v>
      </c>
      <c r="C21" s="463">
        <v>39524324.074564949</v>
      </c>
      <c r="D21" s="463">
        <v>515487.04577495903</v>
      </c>
      <c r="E21" s="467">
        <v>1.3214622250709761E-2</v>
      </c>
      <c r="F21" s="468">
        <v>233004651.64332959</v>
      </c>
      <c r="G21" s="468">
        <v>3554811.6486697495</v>
      </c>
      <c r="H21" s="467">
        <v>1.5492761506185768E-2</v>
      </c>
      <c r="I21" s="474">
        <v>119.39961511851016</v>
      </c>
      <c r="J21" s="474">
        <v>-5.6917320202899191E-2</v>
      </c>
    </row>
    <row r="22" spans="1:10">
      <c r="A22" s="487" t="s">
        <v>298</v>
      </c>
      <c r="B22" s="442" t="s">
        <v>354</v>
      </c>
      <c r="C22" s="463">
        <v>32630631.482191999</v>
      </c>
      <c r="D22" s="463">
        <v>1405346.5604634583</v>
      </c>
      <c r="E22" s="464">
        <v>4.500668493453934E-2</v>
      </c>
      <c r="F22" s="465">
        <v>206097674.48800868</v>
      </c>
      <c r="G22" s="465">
        <v>9471696.5280243456</v>
      </c>
      <c r="H22" s="464">
        <v>4.8171134995966536E-2</v>
      </c>
      <c r="I22" s="473">
        <v>114.7192732543903</v>
      </c>
      <c r="J22" s="473">
        <v>3.4370626527866222</v>
      </c>
    </row>
    <row r="23" spans="1:10">
      <c r="A23" s="487" t="s">
        <v>298</v>
      </c>
      <c r="B23" s="441" t="s">
        <v>355</v>
      </c>
      <c r="C23" s="463">
        <v>48969540.963183559</v>
      </c>
      <c r="D23" s="463">
        <v>2089.0228036865592</v>
      </c>
      <c r="E23" s="467">
        <v>4.2661456149077159E-5</v>
      </c>
      <c r="F23" s="468">
        <v>329451177.7967478</v>
      </c>
      <c r="G23" s="468">
        <v>-2157088.9151563644</v>
      </c>
      <c r="H23" s="467">
        <v>-6.5049310638278148E-3</v>
      </c>
      <c r="I23" s="474">
        <v>121.72629181554311</v>
      </c>
      <c r="J23" s="474">
        <v>-1.6620962711716629</v>
      </c>
    </row>
    <row r="24" spans="1:10">
      <c r="A24" s="487" t="s">
        <v>298</v>
      </c>
      <c r="B24" s="442" t="s">
        <v>356</v>
      </c>
      <c r="C24" s="463">
        <v>16294056.206622979</v>
      </c>
      <c r="D24" s="463">
        <v>462634.65314854495</v>
      </c>
      <c r="E24" s="464">
        <v>2.9222559173595695E-2</v>
      </c>
      <c r="F24" s="465">
        <v>95472717.059997633</v>
      </c>
      <c r="G24" s="465">
        <v>1165843.1574723423</v>
      </c>
      <c r="H24" s="464">
        <v>1.2362228851709654E-2</v>
      </c>
      <c r="I24" s="473">
        <v>107.10186103234905</v>
      </c>
      <c r="J24" s="473">
        <v>1.6155399219396003</v>
      </c>
    </row>
    <row r="25" spans="1:10">
      <c r="A25" s="487" t="s">
        <v>298</v>
      </c>
      <c r="B25" s="441" t="s">
        <v>357</v>
      </c>
      <c r="C25" s="463">
        <v>17518153.099330362</v>
      </c>
      <c r="D25" s="463">
        <v>289407.28375265375</v>
      </c>
      <c r="E25" s="467">
        <v>1.6797931018924225E-2</v>
      </c>
      <c r="F25" s="468">
        <v>103971185.82310684</v>
      </c>
      <c r="G25" s="468">
        <v>1907780.9083501995</v>
      </c>
      <c r="H25" s="467">
        <v>1.8692115062627766E-2</v>
      </c>
      <c r="I25" s="474">
        <v>59.994486800514643</v>
      </c>
      <c r="J25" s="474">
        <v>0.1829288845594732</v>
      </c>
    </row>
    <row r="26" spans="1:10">
      <c r="A26" s="487" t="s">
        <v>298</v>
      </c>
      <c r="B26" s="442" t="s">
        <v>358</v>
      </c>
      <c r="C26" s="463">
        <v>31961569.434018075</v>
      </c>
      <c r="D26" s="463">
        <v>1051127.3167835213</v>
      </c>
      <c r="E26" s="464">
        <v>3.4005573676264257E-2</v>
      </c>
      <c r="F26" s="465">
        <v>226098189.22342482</v>
      </c>
      <c r="G26" s="465">
        <v>8950176.7064416111</v>
      </c>
      <c r="H26" s="464">
        <v>4.1216940476218336E-2</v>
      </c>
      <c r="I26" s="473">
        <v>98.371873043377519</v>
      </c>
      <c r="J26" s="473">
        <v>1.9320318244745351</v>
      </c>
    </row>
    <row r="27" spans="1:10">
      <c r="A27" s="487" t="s">
        <v>298</v>
      </c>
      <c r="B27" s="441" t="s">
        <v>359</v>
      </c>
      <c r="C27" s="463">
        <v>25933017.458178405</v>
      </c>
      <c r="D27" s="463">
        <v>-13116.469089981169</v>
      </c>
      <c r="E27" s="467">
        <v>-5.0552691690981615E-4</v>
      </c>
      <c r="F27" s="468">
        <v>173888325.8562786</v>
      </c>
      <c r="G27" s="468">
        <v>1172435.8223806024</v>
      </c>
      <c r="H27" s="467">
        <v>6.7882336833657566E-3</v>
      </c>
      <c r="I27" s="474">
        <v>98.649852417014245</v>
      </c>
      <c r="J27" s="474">
        <v>-1.4018467836166337</v>
      </c>
    </row>
    <row r="28" spans="1:10">
      <c r="A28" s="487" t="s">
        <v>298</v>
      </c>
      <c r="B28" s="442" t="s">
        <v>360</v>
      </c>
      <c r="C28" s="462"/>
      <c r="D28" s="462"/>
      <c r="E28" s="462"/>
      <c r="F28" s="462"/>
      <c r="G28" s="462"/>
      <c r="H28" s="462"/>
      <c r="I28" s="462"/>
      <c r="J28" s="462"/>
    </row>
    <row r="29" spans="1:10">
      <c r="A29" s="487" t="s">
        <v>298</v>
      </c>
      <c r="B29" s="441" t="s">
        <v>361</v>
      </c>
      <c r="C29" s="466"/>
      <c r="D29" s="466"/>
      <c r="E29" s="466"/>
      <c r="F29" s="466"/>
      <c r="G29" s="466"/>
      <c r="H29" s="466"/>
      <c r="I29" s="466"/>
      <c r="J29" s="466"/>
    </row>
    <row r="30" spans="1:10">
      <c r="A30" s="487" t="s">
        <v>298</v>
      </c>
      <c r="B30" s="442" t="s">
        <v>362</v>
      </c>
      <c r="C30" s="462"/>
      <c r="D30" s="462"/>
      <c r="E30" s="462"/>
      <c r="F30" s="462"/>
      <c r="G30" s="462"/>
      <c r="H30" s="462"/>
      <c r="I30" s="462"/>
      <c r="J30" s="462"/>
    </row>
    <row r="31" spans="1:10">
      <c r="A31" s="487" t="s">
        <v>298</v>
      </c>
      <c r="B31" s="441" t="s">
        <v>363</v>
      </c>
      <c r="C31" s="466"/>
      <c r="D31" s="466"/>
      <c r="E31" s="466"/>
      <c r="F31" s="466"/>
      <c r="G31" s="466"/>
      <c r="H31" s="466"/>
      <c r="I31" s="466"/>
      <c r="J31" s="466"/>
    </row>
    <row r="32" spans="1:10">
      <c r="A32" s="487" t="s">
        <v>298</v>
      </c>
      <c r="B32" s="442" t="s">
        <v>364</v>
      </c>
      <c r="C32" s="462"/>
      <c r="D32" s="462"/>
      <c r="E32" s="462"/>
      <c r="F32" s="462"/>
      <c r="G32" s="462"/>
      <c r="H32" s="462"/>
      <c r="I32" s="462"/>
      <c r="J32" s="462"/>
    </row>
    <row r="33" spans="1:10">
      <c r="A33" s="487" t="s">
        <v>298</v>
      </c>
      <c r="B33" s="441" t="s">
        <v>365</v>
      </c>
      <c r="C33" s="466"/>
      <c r="D33" s="466"/>
      <c r="E33" s="466"/>
      <c r="F33" s="466"/>
      <c r="G33" s="466"/>
      <c r="H33" s="466"/>
      <c r="I33" s="466"/>
      <c r="J33" s="466"/>
    </row>
    <row r="34" spans="1:10">
      <c r="A34" s="487" t="s">
        <v>298</v>
      </c>
      <c r="B34" s="442" t="s">
        <v>366</v>
      </c>
      <c r="C34" s="462"/>
      <c r="D34" s="462"/>
      <c r="E34" s="462"/>
      <c r="F34" s="462"/>
      <c r="G34" s="462"/>
      <c r="H34" s="462"/>
      <c r="I34" s="462"/>
      <c r="J34" s="462"/>
    </row>
    <row r="35" spans="1:10">
      <c r="A35" s="487" t="s">
        <v>298</v>
      </c>
      <c r="B35" s="441" t="s">
        <v>367</v>
      </c>
      <c r="C35" s="466"/>
      <c r="D35" s="466"/>
      <c r="E35" s="466"/>
      <c r="F35" s="466"/>
      <c r="G35" s="466"/>
      <c r="H35" s="466"/>
      <c r="I35" s="466"/>
      <c r="J35" s="466"/>
    </row>
    <row r="36" spans="1:10">
      <c r="A36" s="487" t="s">
        <v>298</v>
      </c>
      <c r="B36" s="442" t="s">
        <v>368</v>
      </c>
      <c r="C36" s="462"/>
      <c r="D36" s="462"/>
      <c r="E36" s="462"/>
      <c r="F36" s="462"/>
      <c r="G36" s="462"/>
      <c r="H36" s="462"/>
      <c r="I36" s="462"/>
      <c r="J36" s="462"/>
    </row>
    <row r="37" spans="1:10">
      <c r="A37" s="487" t="s">
        <v>298</v>
      </c>
      <c r="B37" s="441" t="s">
        <v>369</v>
      </c>
      <c r="C37" s="466"/>
      <c r="D37" s="466"/>
      <c r="E37" s="466"/>
      <c r="F37" s="466"/>
      <c r="G37" s="466"/>
      <c r="H37" s="466"/>
      <c r="I37" s="466"/>
      <c r="J37" s="466"/>
    </row>
    <row r="38" spans="1:10">
      <c r="A38" s="487" t="s">
        <v>298</v>
      </c>
      <c r="B38" s="442" t="s">
        <v>370</v>
      </c>
      <c r="C38" s="462"/>
      <c r="D38" s="462"/>
      <c r="E38" s="462"/>
      <c r="F38" s="462"/>
      <c r="G38" s="462"/>
      <c r="H38" s="462"/>
      <c r="I38" s="462"/>
      <c r="J38" s="462"/>
    </row>
    <row r="39" spans="1:10">
      <c r="A39" s="487" t="s">
        <v>298</v>
      </c>
      <c r="B39" s="441" t="s">
        <v>371</v>
      </c>
      <c r="C39" s="466"/>
      <c r="D39" s="466"/>
      <c r="E39" s="466"/>
      <c r="F39" s="466"/>
      <c r="G39" s="466"/>
      <c r="H39" s="466"/>
      <c r="I39" s="466"/>
      <c r="J39" s="466"/>
    </row>
    <row r="40" spans="1:10">
      <c r="A40" s="487" t="s">
        <v>298</v>
      </c>
      <c r="B40" s="442" t="s">
        <v>372</v>
      </c>
      <c r="C40" s="462"/>
      <c r="D40" s="462"/>
      <c r="E40" s="462"/>
      <c r="F40" s="462"/>
      <c r="G40" s="462"/>
      <c r="H40" s="462"/>
      <c r="I40" s="462"/>
      <c r="J40" s="462"/>
    </row>
    <row r="41" spans="1:10">
      <c r="A41" s="487" t="s">
        <v>298</v>
      </c>
      <c r="B41" s="441" t="s">
        <v>373</v>
      </c>
      <c r="C41" s="463">
        <v>408575309.04265791</v>
      </c>
      <c r="D41" s="463">
        <v>14453075.928358912</v>
      </c>
      <c r="E41" s="467">
        <v>3.6671556979043583E-2</v>
      </c>
      <c r="F41" s="468">
        <v>2301736311.0430603</v>
      </c>
      <c r="G41" s="468">
        <v>107151796.05361319</v>
      </c>
      <c r="H41" s="467">
        <v>4.882555003999399E-2</v>
      </c>
      <c r="I41" s="466"/>
      <c r="J41" s="466"/>
    </row>
    <row r="42" spans="1:10">
      <c r="A42" s="487" t="s">
        <v>298</v>
      </c>
      <c r="B42" s="442" t="s">
        <v>374</v>
      </c>
      <c r="C42" s="463">
        <v>24767758.487003572</v>
      </c>
      <c r="D42" s="463">
        <v>1372213.1023576483</v>
      </c>
      <c r="E42" s="464">
        <v>5.8652751188190175E-2</v>
      </c>
      <c r="F42" s="465">
        <v>118737635.56009334</v>
      </c>
      <c r="G42" s="465">
        <v>10033065.609066874</v>
      </c>
      <c r="H42" s="464">
        <v>9.2296631260184975E-2</v>
      </c>
      <c r="I42" s="462"/>
      <c r="J42" s="462"/>
    </row>
    <row r="43" spans="1:10">
      <c r="A43" s="487" t="s">
        <v>298</v>
      </c>
      <c r="B43" s="441" t="s">
        <v>375</v>
      </c>
      <c r="C43" s="463">
        <v>23613216.677503709</v>
      </c>
      <c r="D43" s="463">
        <v>1475224.5762124583</v>
      </c>
      <c r="E43" s="467">
        <v>6.6637686447020297E-2</v>
      </c>
      <c r="F43" s="468">
        <v>114303459.96088773</v>
      </c>
      <c r="G43" s="468">
        <v>11563085.872680575</v>
      </c>
      <c r="H43" s="467">
        <v>0.11254665923985398</v>
      </c>
      <c r="I43" s="466"/>
      <c r="J43" s="466"/>
    </row>
    <row r="44" spans="1:10">
      <c r="A44" s="487" t="s">
        <v>298</v>
      </c>
      <c r="B44" s="442" t="s">
        <v>376</v>
      </c>
      <c r="C44" s="463">
        <v>21555350.902399622</v>
      </c>
      <c r="D44" s="463">
        <v>720482.61987928301</v>
      </c>
      <c r="E44" s="464">
        <v>3.4580617938618816E-2</v>
      </c>
      <c r="F44" s="465">
        <v>111214778.31896847</v>
      </c>
      <c r="G44" s="465">
        <v>7994309.1537793875</v>
      </c>
      <c r="H44" s="464">
        <v>7.7448874418364427E-2</v>
      </c>
      <c r="I44" s="462"/>
      <c r="J44" s="462"/>
    </row>
    <row r="45" spans="1:10">
      <c r="A45" s="487" t="s">
        <v>298</v>
      </c>
      <c r="B45" s="441" t="s">
        <v>377</v>
      </c>
      <c r="C45" s="463">
        <v>17890928.254825424</v>
      </c>
      <c r="D45" s="463">
        <v>960757.79321620241</v>
      </c>
      <c r="E45" s="467">
        <v>5.67482646081333E-2</v>
      </c>
      <c r="F45" s="468">
        <v>83986483.232780159</v>
      </c>
      <c r="G45" s="468">
        <v>7563951.5861581266</v>
      </c>
      <c r="H45" s="467">
        <v>9.8975412397142984E-2</v>
      </c>
      <c r="I45" s="466"/>
      <c r="J45" s="466"/>
    </row>
    <row r="46" spans="1:10">
      <c r="A46" s="487" t="s">
        <v>298</v>
      </c>
      <c r="B46" s="442" t="s">
        <v>378</v>
      </c>
      <c r="C46" s="463">
        <v>28216239.719746146</v>
      </c>
      <c r="D46" s="463">
        <v>1370846.6928931437</v>
      </c>
      <c r="E46" s="464">
        <v>5.1064504495125417E-2</v>
      </c>
      <c r="F46" s="465">
        <v>131963476.36554977</v>
      </c>
      <c r="G46" s="465">
        <v>11931152.670083851</v>
      </c>
      <c r="H46" s="464">
        <v>9.9399497591618619E-2</v>
      </c>
      <c r="I46" s="462"/>
      <c r="J46" s="462"/>
    </row>
    <row r="47" spans="1:10">
      <c r="A47" s="487" t="s">
        <v>298</v>
      </c>
      <c r="B47" s="441" t="s">
        <v>379</v>
      </c>
      <c r="C47" s="463">
        <v>31137404.342111789</v>
      </c>
      <c r="D47" s="463">
        <v>1948548.9994047694</v>
      </c>
      <c r="E47" s="467">
        <v>6.6756608867556161E-2</v>
      </c>
      <c r="F47" s="468">
        <v>153204733.60146081</v>
      </c>
      <c r="G47" s="468">
        <v>15592884.211407572</v>
      </c>
      <c r="H47" s="467">
        <v>0.11331062172713337</v>
      </c>
      <c r="I47" s="466"/>
      <c r="J47" s="466"/>
    </row>
    <row r="48" spans="1:10">
      <c r="A48" s="487" t="s">
        <v>298</v>
      </c>
      <c r="B48" s="442" t="s">
        <v>380</v>
      </c>
      <c r="C48" s="463">
        <v>28237639.934740566</v>
      </c>
      <c r="D48" s="463">
        <v>1465028.352020558</v>
      </c>
      <c r="E48" s="464">
        <v>5.4721159625911849E-2</v>
      </c>
      <c r="F48" s="465">
        <v>130134055.64297819</v>
      </c>
      <c r="G48" s="465">
        <v>10365904.130316705</v>
      </c>
      <c r="H48" s="464">
        <v>8.6549754666797679E-2</v>
      </c>
      <c r="I48" s="462"/>
      <c r="J48" s="462"/>
    </row>
    <row r="49" spans="1:10">
      <c r="A49" s="487" t="s">
        <v>242</v>
      </c>
      <c r="B49" s="441" t="s">
        <v>336</v>
      </c>
      <c r="C49" s="463">
        <v>522679551.56185126</v>
      </c>
      <c r="D49" s="463">
        <v>13498778.957045972</v>
      </c>
      <c r="E49" s="467">
        <v>2.6510779046095074E-2</v>
      </c>
      <c r="F49" s="468">
        <v>3034651659.6322823</v>
      </c>
      <c r="G49" s="468">
        <v>43617262.267854214</v>
      </c>
      <c r="H49" s="467">
        <v>1.4582668225510173E-2</v>
      </c>
      <c r="I49" s="474">
        <v>80.175992386767234</v>
      </c>
      <c r="J49" s="474">
        <v>0.23465260687329703</v>
      </c>
    </row>
    <row r="50" spans="1:10">
      <c r="A50" s="487" t="s">
        <v>299</v>
      </c>
      <c r="B50" s="442" t="s">
        <v>337</v>
      </c>
      <c r="C50" s="463">
        <v>825027272.4382869</v>
      </c>
      <c r="D50" s="463">
        <v>18944750.489103675</v>
      </c>
      <c r="E50" s="464">
        <v>2.3502246945255045E-2</v>
      </c>
      <c r="F50" s="465">
        <v>4451610761.475666</v>
      </c>
      <c r="G50" s="465">
        <v>61674090.483431816</v>
      </c>
      <c r="H50" s="464">
        <v>1.4048970430703718E-2</v>
      </c>
      <c r="I50" s="473">
        <v>105.32545692401094</v>
      </c>
      <c r="J50" s="473">
        <v>-4.3461864805749428E-4</v>
      </c>
    </row>
    <row r="51" spans="1:10">
      <c r="A51" s="487" t="s">
        <v>299</v>
      </c>
      <c r="B51" s="441" t="s">
        <v>338</v>
      </c>
      <c r="C51" s="463">
        <v>706504411.95783949</v>
      </c>
      <c r="D51" s="463">
        <v>17678515.027164578</v>
      </c>
      <c r="E51" s="467">
        <v>2.5664707302582419E-2</v>
      </c>
      <c r="F51" s="468">
        <v>3959225612.9251404</v>
      </c>
      <c r="G51" s="468">
        <v>80762291.993641376</v>
      </c>
      <c r="H51" s="467">
        <v>2.0823270793300815E-2</v>
      </c>
      <c r="I51" s="474">
        <v>104.96689687662908</v>
      </c>
      <c r="J51" s="474">
        <v>0.22087474873573854</v>
      </c>
    </row>
    <row r="52" spans="1:10">
      <c r="A52" s="487" t="s">
        <v>299</v>
      </c>
      <c r="B52" s="442" t="s">
        <v>339</v>
      </c>
      <c r="C52" s="463">
        <v>930021099.99660516</v>
      </c>
      <c r="D52" s="463">
        <v>5986302.2784751654</v>
      </c>
      <c r="E52" s="464">
        <v>6.4784381424358899E-3</v>
      </c>
      <c r="F52" s="465">
        <v>5767124666.0500259</v>
      </c>
      <c r="G52" s="465">
        <v>6262570.7478456497</v>
      </c>
      <c r="H52" s="464">
        <v>1.0870891620461804E-3</v>
      </c>
      <c r="I52" s="473">
        <v>97.696213690819135</v>
      </c>
      <c r="J52" s="473">
        <v>-1.6528662823629077</v>
      </c>
    </row>
    <row r="53" spans="1:10">
      <c r="A53" s="487" t="s">
        <v>299</v>
      </c>
      <c r="B53" s="441" t="s">
        <v>340</v>
      </c>
      <c r="C53" s="463">
        <v>430262327.76409566</v>
      </c>
      <c r="D53" s="463">
        <v>11353820.794236779</v>
      </c>
      <c r="E53" s="467">
        <v>2.7103342628116416E-2</v>
      </c>
      <c r="F53" s="468">
        <v>2228650959.2614841</v>
      </c>
      <c r="G53" s="468">
        <v>27454304.261544704</v>
      </c>
      <c r="H53" s="467">
        <v>1.2472445021749072E-2</v>
      </c>
      <c r="I53" s="474">
        <v>119.51645453677631</v>
      </c>
      <c r="J53" s="474">
        <v>0.41854154589913151</v>
      </c>
    </row>
    <row r="54" spans="1:10">
      <c r="A54" s="487" t="s">
        <v>299</v>
      </c>
      <c r="B54" s="442" t="s">
        <v>341</v>
      </c>
      <c r="C54" s="463">
        <v>576019693.84430373</v>
      </c>
      <c r="D54" s="463">
        <v>15080778.386258841</v>
      </c>
      <c r="E54" s="464">
        <v>2.6884885271231996E-2</v>
      </c>
      <c r="F54" s="465">
        <v>2910885072.2413697</v>
      </c>
      <c r="G54" s="465">
        <v>65265842.964455128</v>
      </c>
      <c r="H54" s="464">
        <v>2.2935550298849888E-2</v>
      </c>
      <c r="I54" s="473">
        <v>83.365609311888832</v>
      </c>
      <c r="J54" s="473">
        <v>0.27426990265752238</v>
      </c>
    </row>
    <row r="55" spans="1:10">
      <c r="A55" s="487" t="s">
        <v>299</v>
      </c>
      <c r="B55" s="441" t="s">
        <v>342</v>
      </c>
      <c r="C55" s="463">
        <v>806680940.10449505</v>
      </c>
      <c r="D55" s="463">
        <v>24860467.685845613</v>
      </c>
      <c r="E55" s="467">
        <v>3.179817945792205E-2</v>
      </c>
      <c r="F55" s="468">
        <v>4717905593.1204796</v>
      </c>
      <c r="G55" s="468">
        <v>122358355.04247475</v>
      </c>
      <c r="H55" s="467">
        <v>2.6625415582421184E-2</v>
      </c>
      <c r="I55" s="474">
        <v>104.92312361644846</v>
      </c>
      <c r="J55" s="474">
        <v>0.84318041640196384</v>
      </c>
    </row>
    <row r="56" spans="1:10">
      <c r="A56" s="487" t="s">
        <v>299</v>
      </c>
      <c r="B56" s="442" t="s">
        <v>343</v>
      </c>
      <c r="C56" s="463">
        <v>704903755.13226628</v>
      </c>
      <c r="D56" s="463">
        <v>18961130.319997668</v>
      </c>
      <c r="E56" s="464">
        <v>2.7642443601149619E-2</v>
      </c>
      <c r="F56" s="465">
        <v>3903762151.4414515</v>
      </c>
      <c r="G56" s="465">
        <v>96574851.518472195</v>
      </c>
      <c r="H56" s="464">
        <v>2.5366456628079719E-2</v>
      </c>
      <c r="I56" s="473">
        <v>113.31823021661576</v>
      </c>
      <c r="J56" s="473">
        <v>0.45607416348745744</v>
      </c>
    </row>
    <row r="57" spans="1:10">
      <c r="A57" s="487" t="s">
        <v>299</v>
      </c>
      <c r="B57" s="441" t="s">
        <v>344</v>
      </c>
      <c r="C57" s="463">
        <v>521969069.53333408</v>
      </c>
      <c r="D57" s="463">
        <v>13488646.768617809</v>
      </c>
      <c r="E57" s="467">
        <v>2.6527366963859034E-2</v>
      </c>
      <c r="F57" s="468">
        <v>3022189795.9305296</v>
      </c>
      <c r="G57" s="468">
        <v>42057891.033191204</v>
      </c>
      <c r="H57" s="467">
        <v>1.4112761574102219E-2</v>
      </c>
      <c r="I57" s="474">
        <v>80.293855518388625</v>
      </c>
      <c r="J57" s="474">
        <v>0.21228977318395437</v>
      </c>
    </row>
    <row r="58" spans="1:10">
      <c r="A58" s="487" t="s">
        <v>299</v>
      </c>
      <c r="B58" s="442" t="s">
        <v>345</v>
      </c>
      <c r="C58" s="463">
        <v>821876089.48015594</v>
      </c>
      <c r="D58" s="463">
        <v>19337596.984807372</v>
      </c>
      <c r="E58" s="464">
        <v>2.409553830207023E-2</v>
      </c>
      <c r="F58" s="465">
        <v>4414600641.8133516</v>
      </c>
      <c r="G58" s="465">
        <v>65661818.091862679</v>
      </c>
      <c r="H58" s="464">
        <v>1.5098354047591389E-2</v>
      </c>
      <c r="I58" s="473">
        <v>105.22043718516298</v>
      </c>
      <c r="J58" s="473">
        <v>2.8996406018009679E-2</v>
      </c>
    </row>
    <row r="59" spans="1:10">
      <c r="A59" s="487" t="s">
        <v>299</v>
      </c>
      <c r="B59" s="441" t="s">
        <v>346</v>
      </c>
      <c r="C59" s="463">
        <v>704872106.53388751</v>
      </c>
      <c r="D59" s="463">
        <v>17861913.70523262</v>
      </c>
      <c r="E59" s="467">
        <v>2.5999488641775516E-2</v>
      </c>
      <c r="F59" s="468">
        <v>3938803036.1900082</v>
      </c>
      <c r="G59" s="468">
        <v>81965531.455900669</v>
      </c>
      <c r="H59" s="467">
        <v>2.1252005394391489E-2</v>
      </c>
      <c r="I59" s="474">
        <v>105.02108823973447</v>
      </c>
      <c r="J59" s="474">
        <v>0.22377571271969998</v>
      </c>
    </row>
    <row r="60" spans="1:10">
      <c r="A60" s="487" t="s">
        <v>299</v>
      </c>
      <c r="B60" s="442" t="s">
        <v>347</v>
      </c>
      <c r="C60" s="463">
        <v>925754255.48607373</v>
      </c>
      <c r="D60" s="463">
        <v>6312803.1293820143</v>
      </c>
      <c r="E60" s="464">
        <v>6.865910943215774E-3</v>
      </c>
      <c r="F60" s="465">
        <v>5714888639.9716721</v>
      </c>
      <c r="G60" s="465">
        <v>7779382.6903305054</v>
      </c>
      <c r="H60" s="464">
        <v>1.363103865657606E-3</v>
      </c>
      <c r="I60" s="473">
        <v>97.523517482691176</v>
      </c>
      <c r="J60" s="473">
        <v>-1.6415005865383847</v>
      </c>
    </row>
    <row r="61" spans="1:10">
      <c r="A61" s="487" t="s">
        <v>299</v>
      </c>
      <c r="B61" s="441" t="s">
        <v>348</v>
      </c>
      <c r="C61" s="463">
        <v>428675737.8984794</v>
      </c>
      <c r="D61" s="463">
        <v>11415232.538498044</v>
      </c>
      <c r="E61" s="467">
        <v>2.7357567734932951E-2</v>
      </c>
      <c r="F61" s="468">
        <v>2208330681.0766644</v>
      </c>
      <c r="G61" s="468">
        <v>28187018.568391323</v>
      </c>
      <c r="H61" s="467">
        <v>1.2928973009036445E-2</v>
      </c>
      <c r="I61" s="474">
        <v>119.41310528273441</v>
      </c>
      <c r="J61" s="474">
        <v>0.41195937257187154</v>
      </c>
    </row>
    <row r="62" spans="1:10">
      <c r="A62" s="487" t="s">
        <v>299</v>
      </c>
      <c r="B62" s="442" t="s">
        <v>349</v>
      </c>
      <c r="C62" s="463">
        <v>575029980.24861825</v>
      </c>
      <c r="D62" s="463">
        <v>15175543.095672846</v>
      </c>
      <c r="E62" s="464">
        <v>2.7106229920844715E-2</v>
      </c>
      <c r="F62" s="465">
        <v>2897600272.4248028</v>
      </c>
      <c r="G62" s="465">
        <v>65758490.363945007</v>
      </c>
      <c r="H62" s="464">
        <v>2.3221103234125465E-2</v>
      </c>
      <c r="I62" s="473">
        <v>83.458157763310325</v>
      </c>
      <c r="J62" s="473">
        <v>0.26756741755237101</v>
      </c>
    </row>
    <row r="63" spans="1:10">
      <c r="A63" s="487" t="s">
        <v>299</v>
      </c>
      <c r="B63" s="441" t="s">
        <v>350</v>
      </c>
      <c r="C63" s="463">
        <v>804981715.87236524</v>
      </c>
      <c r="D63" s="463">
        <v>24998213.620062947</v>
      </c>
      <c r="E63" s="467">
        <v>3.2049669701830104E-2</v>
      </c>
      <c r="F63" s="468">
        <v>4696068874.5985594</v>
      </c>
      <c r="G63" s="468">
        <v>123578817.82819557</v>
      </c>
      <c r="H63" s="467">
        <v>2.7026590827729787E-2</v>
      </c>
      <c r="I63" s="474">
        <v>104.99875287929889</v>
      </c>
      <c r="J63" s="474">
        <v>0.83795037133721451</v>
      </c>
    </row>
    <row r="64" spans="1:10">
      <c r="A64" s="487" t="s">
        <v>299</v>
      </c>
      <c r="B64" s="442" t="s">
        <v>351</v>
      </c>
      <c r="C64" s="463">
        <v>703395517.67321146</v>
      </c>
      <c r="D64" s="463">
        <v>19024212.854768395</v>
      </c>
      <c r="E64" s="464">
        <v>2.7798086683098629E-2</v>
      </c>
      <c r="F64" s="465">
        <v>3881337909.1977406</v>
      </c>
      <c r="G64" s="465">
        <v>96980256.578034878</v>
      </c>
      <c r="H64" s="464">
        <v>2.5626609712985426E-2</v>
      </c>
      <c r="I64" s="473">
        <v>113.39613824724246</v>
      </c>
      <c r="J64" s="473">
        <v>0.43963606577017345</v>
      </c>
    </row>
    <row r="65" spans="1:10">
      <c r="A65" s="487" t="s">
        <v>299</v>
      </c>
      <c r="B65" s="441" t="s">
        <v>352</v>
      </c>
      <c r="C65" s="463">
        <v>261192069.35830203</v>
      </c>
      <c r="D65" s="463">
        <v>-2579992.3225477934</v>
      </c>
      <c r="E65" s="467">
        <v>-9.7811432572015421E-3</v>
      </c>
      <c r="F65" s="468">
        <v>1884614611.1101923</v>
      </c>
      <c r="G65" s="468">
        <v>-17609195.67646575</v>
      </c>
      <c r="H65" s="467">
        <v>-9.2571629130287145E-3</v>
      </c>
      <c r="I65" s="474">
        <v>74.094187662852804</v>
      </c>
      <c r="J65" s="474">
        <v>-1.160939857571833</v>
      </c>
    </row>
    <row r="66" spans="1:10">
      <c r="A66" s="487" t="s">
        <v>299</v>
      </c>
      <c r="B66" s="442" t="s">
        <v>353</v>
      </c>
      <c r="C66" s="463">
        <v>503588559.20254594</v>
      </c>
      <c r="D66" s="463">
        <v>4629358.4072018862</v>
      </c>
      <c r="E66" s="464">
        <v>9.2780299467825431E-3</v>
      </c>
      <c r="F66" s="465">
        <v>2932702868.7485628</v>
      </c>
      <c r="G66" s="465">
        <v>7824759.0152535439</v>
      </c>
      <c r="H66" s="464">
        <v>2.6752427696780179E-3</v>
      </c>
      <c r="I66" s="473">
        <v>118.89298265859709</v>
      </c>
      <c r="J66" s="473">
        <v>0.41748269817165351</v>
      </c>
    </row>
    <row r="67" spans="1:10">
      <c r="A67" s="487" t="s">
        <v>299</v>
      </c>
      <c r="B67" s="441" t="s">
        <v>354</v>
      </c>
      <c r="C67" s="463">
        <v>404471269.74294871</v>
      </c>
      <c r="D67" s="463">
        <v>5146565.8843608499</v>
      </c>
      <c r="E67" s="467">
        <v>1.2888173044719502E-2</v>
      </c>
      <c r="F67" s="468">
        <v>2535076756.466413</v>
      </c>
      <c r="G67" s="468">
        <v>24878401.645012856</v>
      </c>
      <c r="H67" s="467">
        <v>9.9109305833255338E-3</v>
      </c>
      <c r="I67" s="474">
        <v>111.13234512336095</v>
      </c>
      <c r="J67" s="474">
        <v>0.7849396860926845</v>
      </c>
    </row>
    <row r="68" spans="1:10">
      <c r="A68" s="487" t="s">
        <v>299</v>
      </c>
      <c r="B68" s="442" t="s">
        <v>355</v>
      </c>
      <c r="C68" s="463">
        <v>637668261.64731622</v>
      </c>
      <c r="D68" s="463">
        <v>-2602503.1088702679</v>
      </c>
      <c r="E68" s="464">
        <v>-4.0646914588725516E-3</v>
      </c>
      <c r="F68" s="465">
        <v>4276273939.6872382</v>
      </c>
      <c r="G68" s="465">
        <v>-35417155.115744114</v>
      </c>
      <c r="H68" s="464">
        <v>-8.214214408456471E-3</v>
      </c>
      <c r="I68" s="473">
        <v>123.87824750148644</v>
      </c>
      <c r="J68" s="473">
        <v>-1.2188031353806679</v>
      </c>
    </row>
    <row r="69" spans="1:10">
      <c r="A69" s="487" t="s">
        <v>299</v>
      </c>
      <c r="B69" s="441" t="s">
        <v>356</v>
      </c>
      <c r="C69" s="463">
        <v>201787678.01005906</v>
      </c>
      <c r="D69" s="463">
        <v>879752.07081454992</v>
      </c>
      <c r="E69" s="467">
        <v>4.3788818519812454E-3</v>
      </c>
      <c r="F69" s="468">
        <v>1176033665.8164592</v>
      </c>
      <c r="G69" s="468">
        <v>-16400271.142427444</v>
      </c>
      <c r="H69" s="467">
        <v>-1.3753609851337955E-2</v>
      </c>
      <c r="I69" s="474">
        <v>103.65836206346069</v>
      </c>
      <c r="J69" s="474">
        <v>-0.13986053563874634</v>
      </c>
    </row>
    <row r="70" spans="1:10">
      <c r="A70" s="487" t="s">
        <v>299</v>
      </c>
      <c r="B70" s="442" t="s">
        <v>357</v>
      </c>
      <c r="C70" s="463">
        <v>219185844.53487194</v>
      </c>
      <c r="D70" s="463">
        <v>939921.75659683347</v>
      </c>
      <c r="E70" s="464">
        <v>4.3067093516873543E-3</v>
      </c>
      <c r="F70" s="465">
        <v>1292368428.4105532</v>
      </c>
      <c r="G70" s="465">
        <v>2452757.9580383301</v>
      </c>
      <c r="H70" s="464">
        <v>1.901487061691311E-3</v>
      </c>
      <c r="I70" s="473">
        <v>58.664776476210093</v>
      </c>
      <c r="J70" s="473">
        <v>-8.3374676821854621E-2</v>
      </c>
    </row>
    <row r="71" spans="1:10">
      <c r="A71" s="487" t="s">
        <v>299</v>
      </c>
      <c r="B71" s="441" t="s">
        <v>358</v>
      </c>
      <c r="C71" s="463">
        <v>409089674.16910762</v>
      </c>
      <c r="D71" s="463">
        <v>7217362.0370211601</v>
      </c>
      <c r="E71" s="467">
        <v>1.795934136076778E-2</v>
      </c>
      <c r="F71" s="468">
        <v>2820485569.7524519</v>
      </c>
      <c r="G71" s="468">
        <v>39222420.162220478</v>
      </c>
      <c r="H71" s="467">
        <v>1.410237652916776E-2</v>
      </c>
      <c r="I71" s="474">
        <v>98.401847764350933</v>
      </c>
      <c r="J71" s="474">
        <v>1.1817689316461752</v>
      </c>
    </row>
    <row r="72" spans="1:10">
      <c r="A72" s="487" t="s">
        <v>299</v>
      </c>
      <c r="B72" s="442" t="s">
        <v>359</v>
      </c>
      <c r="C72" s="463">
        <v>338195535.38205427</v>
      </c>
      <c r="D72" s="463">
        <v>3332051.8731659055</v>
      </c>
      <c r="E72" s="464">
        <v>9.9504784404999529E-3</v>
      </c>
      <c r="F72" s="465">
        <v>2231083786.9355268</v>
      </c>
      <c r="G72" s="465">
        <v>22670704.202298164</v>
      </c>
      <c r="H72" s="464">
        <v>1.0265608540155862E-2</v>
      </c>
      <c r="I72" s="473">
        <v>100.54330326919046</v>
      </c>
      <c r="J72" s="473">
        <v>0.41975834286598968</v>
      </c>
    </row>
    <row r="73" spans="1:10">
      <c r="A73" s="487" t="s">
        <v>299</v>
      </c>
      <c r="B73" s="441" t="s">
        <v>360</v>
      </c>
      <c r="C73" s="466"/>
      <c r="D73" s="466"/>
      <c r="E73" s="466"/>
      <c r="F73" s="466"/>
      <c r="G73" s="466"/>
      <c r="H73" s="466"/>
      <c r="I73" s="466"/>
      <c r="J73" s="466"/>
    </row>
    <row r="74" spans="1:10">
      <c r="A74" s="487" t="s">
        <v>299</v>
      </c>
      <c r="B74" s="442" t="s">
        <v>361</v>
      </c>
      <c r="C74" s="462"/>
      <c r="D74" s="462"/>
      <c r="E74" s="462"/>
      <c r="F74" s="462"/>
      <c r="G74" s="462"/>
      <c r="H74" s="462"/>
      <c r="I74" s="462"/>
      <c r="J74" s="462"/>
    </row>
    <row r="75" spans="1:10">
      <c r="A75" s="487" t="s">
        <v>299</v>
      </c>
      <c r="B75" s="441" t="s">
        <v>362</v>
      </c>
      <c r="C75" s="466"/>
      <c r="D75" s="466"/>
      <c r="E75" s="466"/>
      <c r="F75" s="466"/>
      <c r="G75" s="466"/>
      <c r="H75" s="466"/>
      <c r="I75" s="466"/>
      <c r="J75" s="466"/>
    </row>
    <row r="76" spans="1:10">
      <c r="A76" s="487" t="s">
        <v>299</v>
      </c>
      <c r="B76" s="442" t="s">
        <v>363</v>
      </c>
      <c r="C76" s="462"/>
      <c r="D76" s="462"/>
      <c r="E76" s="462"/>
      <c r="F76" s="462"/>
      <c r="G76" s="462"/>
      <c r="H76" s="462"/>
      <c r="I76" s="462"/>
      <c r="J76" s="462"/>
    </row>
    <row r="77" spans="1:10">
      <c r="A77" s="487" t="s">
        <v>299</v>
      </c>
      <c r="B77" s="441" t="s">
        <v>364</v>
      </c>
      <c r="C77" s="466"/>
      <c r="D77" s="466"/>
      <c r="E77" s="466"/>
      <c r="F77" s="466"/>
      <c r="G77" s="466"/>
      <c r="H77" s="466"/>
      <c r="I77" s="466"/>
      <c r="J77" s="466"/>
    </row>
    <row r="78" spans="1:10">
      <c r="A78" s="487" t="s">
        <v>299</v>
      </c>
      <c r="B78" s="442" t="s">
        <v>365</v>
      </c>
      <c r="C78" s="462"/>
      <c r="D78" s="462"/>
      <c r="E78" s="462"/>
      <c r="F78" s="462"/>
      <c r="G78" s="462"/>
      <c r="H78" s="462"/>
      <c r="I78" s="462"/>
      <c r="J78" s="462"/>
    </row>
    <row r="79" spans="1:10">
      <c r="A79" s="487" t="s">
        <v>299</v>
      </c>
      <c r="B79" s="441" t="s">
        <v>366</v>
      </c>
      <c r="C79" s="466"/>
      <c r="D79" s="466"/>
      <c r="E79" s="466"/>
      <c r="F79" s="466"/>
      <c r="G79" s="466"/>
      <c r="H79" s="466"/>
      <c r="I79" s="466"/>
      <c r="J79" s="466"/>
    </row>
    <row r="80" spans="1:10">
      <c r="A80" s="487" t="s">
        <v>299</v>
      </c>
      <c r="B80" s="442" t="s">
        <v>367</v>
      </c>
      <c r="C80" s="462"/>
      <c r="D80" s="462"/>
      <c r="E80" s="462"/>
      <c r="F80" s="462"/>
      <c r="G80" s="462"/>
      <c r="H80" s="462"/>
      <c r="I80" s="462"/>
      <c r="J80" s="462"/>
    </row>
    <row r="81" spans="1:10">
      <c r="A81" s="487" t="s">
        <v>299</v>
      </c>
      <c r="B81" s="441" t="s">
        <v>368</v>
      </c>
      <c r="C81" s="466"/>
      <c r="D81" s="466"/>
      <c r="E81" s="466"/>
      <c r="F81" s="466"/>
      <c r="G81" s="466"/>
      <c r="H81" s="466"/>
      <c r="I81" s="466"/>
      <c r="J81" s="466"/>
    </row>
    <row r="82" spans="1:10">
      <c r="A82" s="487" t="s">
        <v>299</v>
      </c>
      <c r="B82" s="442" t="s">
        <v>369</v>
      </c>
      <c r="C82" s="462"/>
      <c r="D82" s="462"/>
      <c r="E82" s="462"/>
      <c r="F82" s="462"/>
      <c r="G82" s="462"/>
      <c r="H82" s="462"/>
      <c r="I82" s="462"/>
      <c r="J82" s="462"/>
    </row>
    <row r="83" spans="1:10">
      <c r="A83" s="487" t="s">
        <v>299</v>
      </c>
      <c r="B83" s="441" t="s">
        <v>370</v>
      </c>
      <c r="C83" s="466"/>
      <c r="D83" s="466"/>
      <c r="E83" s="466"/>
      <c r="F83" s="466"/>
      <c r="G83" s="466"/>
      <c r="H83" s="466"/>
      <c r="I83" s="466"/>
      <c r="J83" s="466"/>
    </row>
    <row r="84" spans="1:10">
      <c r="A84" s="487" t="s">
        <v>299</v>
      </c>
      <c r="B84" s="442" t="s">
        <v>371</v>
      </c>
      <c r="C84" s="462"/>
      <c r="D84" s="462"/>
      <c r="E84" s="462"/>
      <c r="F84" s="462"/>
      <c r="G84" s="462"/>
      <c r="H84" s="462"/>
      <c r="I84" s="462"/>
      <c r="J84" s="462"/>
    </row>
    <row r="85" spans="1:10">
      <c r="A85" s="487" t="s">
        <v>299</v>
      </c>
      <c r="B85" s="441" t="s">
        <v>372</v>
      </c>
      <c r="C85" s="466"/>
      <c r="D85" s="466"/>
      <c r="E85" s="466"/>
      <c r="F85" s="466"/>
      <c r="G85" s="466"/>
      <c r="H85" s="466"/>
      <c r="I85" s="466"/>
      <c r="J85" s="466"/>
    </row>
    <row r="86" spans="1:10">
      <c r="A86" s="487" t="s">
        <v>299</v>
      </c>
      <c r="B86" s="442" t="s">
        <v>373</v>
      </c>
      <c r="C86" s="463">
        <v>5225362403.3552227</v>
      </c>
      <c r="D86" s="463">
        <v>130194154.98165798</v>
      </c>
      <c r="E86" s="464">
        <v>2.555247415494423E-2</v>
      </c>
      <c r="F86" s="465">
        <v>28889205239.977791</v>
      </c>
      <c r="G86" s="465">
        <v>529578402.0499382</v>
      </c>
      <c r="H86" s="464">
        <v>1.8673673143741295E-2</v>
      </c>
      <c r="I86" s="462"/>
      <c r="J86" s="462"/>
    </row>
    <row r="87" spans="1:10">
      <c r="A87" s="487" t="s">
        <v>299</v>
      </c>
      <c r="B87" s="441" t="s">
        <v>374</v>
      </c>
      <c r="C87" s="463">
        <v>318287530.27761012</v>
      </c>
      <c r="D87" s="463">
        <v>14708238.577605903</v>
      </c>
      <c r="E87" s="467">
        <v>4.8449413315518643E-2</v>
      </c>
      <c r="F87" s="468">
        <v>1481897773.0647883</v>
      </c>
      <c r="G87" s="468">
        <v>57837059.076607704</v>
      </c>
      <c r="H87" s="467">
        <v>4.0614180637446991E-2</v>
      </c>
      <c r="I87" s="466"/>
      <c r="J87" s="466"/>
    </row>
    <row r="88" spans="1:10">
      <c r="A88" s="487" t="s">
        <v>299</v>
      </c>
      <c r="B88" s="442" t="s">
        <v>375</v>
      </c>
      <c r="C88" s="463">
        <v>300400836.79093856</v>
      </c>
      <c r="D88" s="463">
        <v>12715347.82087177</v>
      </c>
      <c r="E88" s="464">
        <v>4.4198780641990537E-2</v>
      </c>
      <c r="F88" s="465">
        <v>1403726279.7235966</v>
      </c>
      <c r="G88" s="465">
        <v>57087129.810887814</v>
      </c>
      <c r="H88" s="464">
        <v>4.2392299239620568E-2</v>
      </c>
      <c r="I88" s="462"/>
      <c r="J88" s="462"/>
    </row>
    <row r="89" spans="1:10">
      <c r="A89" s="487" t="s">
        <v>299</v>
      </c>
      <c r="B89" s="441" t="s">
        <v>376</v>
      </c>
      <c r="C89" s="463">
        <v>288085993.83875728</v>
      </c>
      <c r="D89" s="463">
        <v>8915306.2382528782</v>
      </c>
      <c r="E89" s="467">
        <v>3.1934965360728547E-2</v>
      </c>
      <c r="F89" s="468">
        <v>1438614700.2844372</v>
      </c>
      <c r="G89" s="468">
        <v>43196537.80607605</v>
      </c>
      <c r="H89" s="467">
        <v>3.0955980771639056E-2</v>
      </c>
      <c r="I89" s="466"/>
      <c r="J89" s="466"/>
    </row>
    <row r="90" spans="1:10">
      <c r="A90" s="487" t="s">
        <v>299</v>
      </c>
      <c r="B90" s="442" t="s">
        <v>377</v>
      </c>
      <c r="C90" s="463">
        <v>226888059.88842052</v>
      </c>
      <c r="D90" s="463">
        <v>10535480.467683554</v>
      </c>
      <c r="E90" s="464">
        <v>4.8695885650595336E-2</v>
      </c>
      <c r="F90" s="465">
        <v>1032297015.2602072</v>
      </c>
      <c r="G90" s="465">
        <v>44587289.710821152</v>
      </c>
      <c r="H90" s="464">
        <v>4.5142098490546616E-2</v>
      </c>
      <c r="I90" s="462"/>
      <c r="J90" s="462"/>
    </row>
    <row r="91" spans="1:10">
      <c r="A91" s="487" t="s">
        <v>299</v>
      </c>
      <c r="B91" s="441" t="s">
        <v>378</v>
      </c>
      <c r="C91" s="463">
        <v>355844135.71374643</v>
      </c>
      <c r="D91" s="463">
        <v>14235621.339076221</v>
      </c>
      <c r="E91" s="467">
        <v>4.1672325893677351E-2</v>
      </c>
      <c r="F91" s="468">
        <v>1605231844.0142496</v>
      </c>
      <c r="G91" s="468">
        <v>63305732.405907154</v>
      </c>
      <c r="H91" s="467">
        <v>4.1056268474417762E-2</v>
      </c>
      <c r="I91" s="466"/>
      <c r="J91" s="466"/>
    </row>
    <row r="92" spans="1:10">
      <c r="A92" s="487" t="s">
        <v>299</v>
      </c>
      <c r="B92" s="442" t="s">
        <v>379</v>
      </c>
      <c r="C92" s="463">
        <v>395892041.70325786</v>
      </c>
      <c r="D92" s="463">
        <v>17780851.583042026</v>
      </c>
      <c r="E92" s="464">
        <v>4.7025457187312603E-2</v>
      </c>
      <c r="F92" s="465">
        <v>1875583304.8461094</v>
      </c>
      <c r="G92" s="465">
        <v>84356397.665974617</v>
      </c>
      <c r="H92" s="464">
        <v>4.7094199695098322E-2</v>
      </c>
      <c r="I92" s="462"/>
      <c r="J92" s="462"/>
    </row>
    <row r="93" spans="1:10">
      <c r="A93" s="487" t="s">
        <v>299</v>
      </c>
      <c r="B93" s="441" t="s">
        <v>380</v>
      </c>
      <c r="C93" s="463">
        <v>365199982.29115707</v>
      </c>
      <c r="D93" s="463">
        <v>15692160.981602669</v>
      </c>
      <c r="E93" s="467">
        <v>4.489788217844868E-2</v>
      </c>
      <c r="F93" s="468">
        <v>1650254122.2622132</v>
      </c>
      <c r="G93" s="468">
        <v>74309552.375736237</v>
      </c>
      <c r="H93" s="467">
        <v>4.7152389618049267E-2</v>
      </c>
      <c r="I93" s="466"/>
      <c r="J93" s="466"/>
    </row>
    <row r="94" spans="1:10">
      <c r="A94" s="487" t="s">
        <v>241</v>
      </c>
      <c r="B94" s="442" t="s">
        <v>336</v>
      </c>
      <c r="C94" s="463">
        <v>521807411.00515896</v>
      </c>
      <c r="D94" s="463">
        <v>12663993.609229922</v>
      </c>
      <c r="E94" s="464">
        <v>2.4873136284470364E-2</v>
      </c>
      <c r="F94" s="465">
        <v>3028254962.258388</v>
      </c>
      <c r="G94" s="465">
        <v>30650194.655170918</v>
      </c>
      <c r="H94" s="464">
        <v>1.022489521848398E-2</v>
      </c>
      <c r="I94" s="473">
        <v>80.244010213614317</v>
      </c>
      <c r="J94" s="473">
        <v>-0.56768022294116349</v>
      </c>
    </row>
    <row r="95" spans="1:10">
      <c r="A95" s="487" t="s">
        <v>300</v>
      </c>
      <c r="B95" s="441" t="s">
        <v>337</v>
      </c>
      <c r="C95" s="463">
        <v>823174907.74676466</v>
      </c>
      <c r="D95" s="463">
        <v>19549932.417638779</v>
      </c>
      <c r="E95" s="467">
        <v>2.432718372102867E-2</v>
      </c>
      <c r="F95" s="468">
        <v>4438243521.7295618</v>
      </c>
      <c r="G95" s="468">
        <v>59823929.346351624</v>
      </c>
      <c r="H95" s="467">
        <v>1.3663361421646883E-2</v>
      </c>
      <c r="I95" s="474">
        <v>105.35392445695038</v>
      </c>
      <c r="J95" s="474">
        <v>0.80707052654463496</v>
      </c>
    </row>
    <row r="96" spans="1:10">
      <c r="A96" s="487" t="s">
        <v>300</v>
      </c>
      <c r="B96" s="442" t="s">
        <v>338</v>
      </c>
      <c r="C96" s="463">
        <v>703627508.33779585</v>
      </c>
      <c r="D96" s="463">
        <v>17451388.118494868</v>
      </c>
      <c r="E96" s="464">
        <v>2.5432811787325718E-2</v>
      </c>
      <c r="F96" s="465">
        <v>3938079073.5036941</v>
      </c>
      <c r="G96" s="465">
        <v>70484269.718813896</v>
      </c>
      <c r="H96" s="464">
        <v>1.8224315962426324E-2</v>
      </c>
      <c r="I96" s="473">
        <v>104.80302961629677</v>
      </c>
      <c r="J96" s="473">
        <v>0.66803782408545942</v>
      </c>
    </row>
    <row r="97" spans="1:10">
      <c r="A97" s="487" t="s">
        <v>300</v>
      </c>
      <c r="B97" s="441" t="s">
        <v>339</v>
      </c>
      <c r="C97" s="463">
        <v>929323197.13679218</v>
      </c>
      <c r="D97" s="463">
        <v>7700997.6992405653</v>
      </c>
      <c r="E97" s="467">
        <v>8.3559160184513096E-3</v>
      </c>
      <c r="F97" s="468">
        <v>5761285419.5848131</v>
      </c>
      <c r="G97" s="468">
        <v>10879060.891746521</v>
      </c>
      <c r="H97" s="467">
        <v>1.8918768888915667E-3</v>
      </c>
      <c r="I97" s="474">
        <v>97.869023675943453</v>
      </c>
      <c r="J97" s="474">
        <v>-1.7202177352260435</v>
      </c>
    </row>
    <row r="98" spans="1:10">
      <c r="A98" s="487" t="s">
        <v>300</v>
      </c>
      <c r="B98" s="442" t="s">
        <v>340</v>
      </c>
      <c r="C98" s="463">
        <v>428839079.63302875</v>
      </c>
      <c r="D98" s="463">
        <v>11023923.476049781</v>
      </c>
      <c r="E98" s="464">
        <v>2.638469024782801E-2</v>
      </c>
      <c r="F98" s="465">
        <v>2219917429.3788395</v>
      </c>
      <c r="G98" s="465">
        <v>23480049.330029488</v>
      </c>
      <c r="H98" s="464">
        <v>1.0690060888286151E-2</v>
      </c>
      <c r="I98" s="473">
        <v>119.42143387012226</v>
      </c>
      <c r="J98" s="473">
        <v>1.4673534652134492</v>
      </c>
    </row>
    <row r="99" spans="1:10">
      <c r="A99" s="487" t="s">
        <v>300</v>
      </c>
      <c r="B99" s="441" t="s">
        <v>341</v>
      </c>
      <c r="C99" s="463">
        <v>574359131.56131816</v>
      </c>
      <c r="D99" s="463">
        <v>15357557.604040027</v>
      </c>
      <c r="E99" s="467">
        <v>2.7473192061555327E-2</v>
      </c>
      <c r="F99" s="468">
        <v>2896951974.2280359</v>
      </c>
      <c r="G99" s="468">
        <v>55909578.80940485</v>
      </c>
      <c r="H99" s="467">
        <v>1.9679248327854153E-2</v>
      </c>
      <c r="I99" s="474">
        <v>83.334853099557421</v>
      </c>
      <c r="J99" s="474">
        <v>0.41606060404728851</v>
      </c>
    </row>
    <row r="100" spans="1:10">
      <c r="A100" s="487" t="s">
        <v>300</v>
      </c>
      <c r="B100" s="442" t="s">
        <v>342</v>
      </c>
      <c r="C100" s="463">
        <v>803675892.89858758</v>
      </c>
      <c r="D100" s="463">
        <v>24120251.664182544</v>
      </c>
      <c r="E100" s="464">
        <v>3.0941026385222208E-2</v>
      </c>
      <c r="F100" s="465">
        <v>4693221458.1246881</v>
      </c>
      <c r="G100" s="465">
        <v>102834464.94027805</v>
      </c>
      <c r="H100" s="464">
        <v>2.2402134088686163E-2</v>
      </c>
      <c r="I100" s="473">
        <v>104.79580648042817</v>
      </c>
      <c r="J100" s="473">
        <v>0.13119384810643453</v>
      </c>
    </row>
    <row r="101" spans="1:10">
      <c r="A101" s="487" t="s">
        <v>300</v>
      </c>
      <c r="B101" s="441" t="s">
        <v>343</v>
      </c>
      <c r="C101" s="463">
        <v>703455145.61522043</v>
      </c>
      <c r="D101" s="463">
        <v>18075603.656888604</v>
      </c>
      <c r="E101" s="467">
        <v>2.6373129850420198E-2</v>
      </c>
      <c r="F101" s="468">
        <v>3892150765.981885</v>
      </c>
      <c r="G101" s="468">
        <v>88380598.022072315</v>
      </c>
      <c r="H101" s="467">
        <v>2.3234999518773784E-2</v>
      </c>
      <c r="I101" s="474">
        <v>113.37046216308417</v>
      </c>
      <c r="J101" s="474">
        <v>0.28411836499581966</v>
      </c>
    </row>
    <row r="102" spans="1:10">
      <c r="A102" s="487" t="s">
        <v>300</v>
      </c>
      <c r="B102" s="442" t="s">
        <v>344</v>
      </c>
      <c r="C102" s="463">
        <v>521113152.12916607</v>
      </c>
      <c r="D102" s="463">
        <v>12672316.626345336</v>
      </c>
      <c r="E102" s="464">
        <v>2.4923876568279758E-2</v>
      </c>
      <c r="F102" s="465">
        <v>3016095028.8104358</v>
      </c>
      <c r="G102" s="465">
        <v>29446171.733671188</v>
      </c>
      <c r="H102" s="464">
        <v>9.859268076961733E-3</v>
      </c>
      <c r="I102" s="473">
        <v>80.365530421529556</v>
      </c>
      <c r="J102" s="473">
        <v>-0.58926555275691328</v>
      </c>
    </row>
    <row r="103" spans="1:10">
      <c r="A103" s="487" t="s">
        <v>300</v>
      </c>
      <c r="B103" s="441" t="s">
        <v>345</v>
      </c>
      <c r="C103" s="463">
        <v>819988389.3320235</v>
      </c>
      <c r="D103" s="463">
        <v>19940870.709977508</v>
      </c>
      <c r="E103" s="467">
        <v>2.4924607908693313E-2</v>
      </c>
      <c r="F103" s="468">
        <v>4401012764.5556097</v>
      </c>
      <c r="G103" s="468">
        <v>64066039.120024681</v>
      </c>
      <c r="H103" s="467">
        <v>1.4772152663136565E-2</v>
      </c>
      <c r="I103" s="474">
        <v>105.24505434856847</v>
      </c>
      <c r="J103" s="474">
        <v>0.83521534321195645</v>
      </c>
    </row>
    <row r="104" spans="1:10">
      <c r="A104" s="487" t="s">
        <v>300</v>
      </c>
      <c r="B104" s="442" t="s">
        <v>346</v>
      </c>
      <c r="C104" s="463">
        <v>701991535.39721203</v>
      </c>
      <c r="D104" s="463">
        <v>17632733.695508242</v>
      </c>
      <c r="E104" s="464">
        <v>2.5765334867708684E-2</v>
      </c>
      <c r="F104" s="465">
        <v>3917768253.7893028</v>
      </c>
      <c r="G104" s="465">
        <v>71923528.578670025</v>
      </c>
      <c r="H104" s="464">
        <v>1.8701620506722576E-2</v>
      </c>
      <c r="I104" s="473">
        <v>104.85721107121553</v>
      </c>
      <c r="J104" s="473">
        <v>0.67032815158367498</v>
      </c>
    </row>
    <row r="105" spans="1:10">
      <c r="A105" s="487" t="s">
        <v>300</v>
      </c>
      <c r="B105" s="441" t="s">
        <v>347</v>
      </c>
      <c r="C105" s="463">
        <v>925031683.84339023</v>
      </c>
      <c r="D105" s="463">
        <v>8010218.9254390001</v>
      </c>
      <c r="E105" s="467">
        <v>8.7350397257666152E-3</v>
      </c>
      <c r="F105" s="468">
        <v>5709051419.7330847</v>
      </c>
      <c r="G105" s="468">
        <v>12606416.119419098</v>
      </c>
      <c r="H105" s="467">
        <v>2.2130321826019455E-3</v>
      </c>
      <c r="I105" s="474">
        <v>97.694583541942052</v>
      </c>
      <c r="J105" s="474">
        <v>-1.7101576867118098</v>
      </c>
    </row>
    <row r="106" spans="1:10">
      <c r="A106" s="487" t="s">
        <v>300</v>
      </c>
      <c r="B106" s="442" t="s">
        <v>348</v>
      </c>
      <c r="C106" s="463">
        <v>427252345.45211476</v>
      </c>
      <c r="D106" s="463">
        <v>11095971.227437377</v>
      </c>
      <c r="E106" s="464">
        <v>2.6662985153380846E-2</v>
      </c>
      <c r="F106" s="465">
        <v>2199600886.3330321</v>
      </c>
      <c r="G106" s="465">
        <v>24306796.938045979</v>
      </c>
      <c r="H106" s="464">
        <v>1.1174027942496006E-2</v>
      </c>
      <c r="I106" s="473">
        <v>119.31849893937606</v>
      </c>
      <c r="J106" s="473">
        <v>1.4620284531082177</v>
      </c>
    </row>
    <row r="107" spans="1:10">
      <c r="A107" s="487" t="s">
        <v>300</v>
      </c>
      <c r="B107" s="441" t="s">
        <v>349</v>
      </c>
      <c r="C107" s="463">
        <v>573369726.2719723</v>
      </c>
      <c r="D107" s="463">
        <v>15455946.940127254</v>
      </c>
      <c r="E107" s="467">
        <v>2.7703110252335447E-2</v>
      </c>
      <c r="F107" s="468">
        <v>2883761338.8463717</v>
      </c>
      <c r="G107" s="468">
        <v>56573852.177122593</v>
      </c>
      <c r="H107" s="467">
        <v>2.001064748761076E-2</v>
      </c>
      <c r="I107" s="474">
        <v>83.428282335627429</v>
      </c>
      <c r="J107" s="474">
        <v>0.4097355965506182</v>
      </c>
    </row>
    <row r="108" spans="1:10">
      <c r="A108" s="487" t="s">
        <v>300</v>
      </c>
      <c r="B108" s="442" t="s">
        <v>350</v>
      </c>
      <c r="C108" s="463">
        <v>801982039.55617738</v>
      </c>
      <c r="D108" s="463">
        <v>24264035.723469734</v>
      </c>
      <c r="E108" s="464">
        <v>3.119901507216373E-2</v>
      </c>
      <c r="F108" s="465">
        <v>4671525813.6807079</v>
      </c>
      <c r="G108" s="465">
        <v>104261941.43476772</v>
      </c>
      <c r="H108" s="464">
        <v>2.2828096722928598E-2</v>
      </c>
      <c r="I108" s="473">
        <v>104.87283412808929</v>
      </c>
      <c r="J108" s="473">
        <v>0.1254936268914264</v>
      </c>
    </row>
    <row r="109" spans="1:10">
      <c r="A109" s="487" t="s">
        <v>300</v>
      </c>
      <c r="B109" s="441" t="s">
        <v>351</v>
      </c>
      <c r="C109" s="463">
        <v>701943605.79028082</v>
      </c>
      <c r="D109" s="463">
        <v>18147384.288992643</v>
      </c>
      <c r="E109" s="467">
        <v>2.6539170177263777E-2</v>
      </c>
      <c r="F109" s="468">
        <v>3869799569.2450438</v>
      </c>
      <c r="G109" s="468">
        <v>89043393.770495415</v>
      </c>
      <c r="H109" s="467">
        <v>2.355174193673544E-2</v>
      </c>
      <c r="I109" s="474">
        <v>113.44911912675717</v>
      </c>
      <c r="J109" s="474">
        <v>0.26804182300293178</v>
      </c>
    </row>
    <row r="110" spans="1:10">
      <c r="A110" s="487" t="s">
        <v>300</v>
      </c>
      <c r="B110" s="442" t="s">
        <v>352</v>
      </c>
      <c r="C110" s="463">
        <v>261763150.33924237</v>
      </c>
      <c r="D110" s="463">
        <v>-2273060.706553638</v>
      </c>
      <c r="E110" s="464">
        <v>-8.6088976112423648E-3</v>
      </c>
      <c r="F110" s="465">
        <v>1886561630.988641</v>
      </c>
      <c r="G110" s="465">
        <v>-20142571.295014143</v>
      </c>
      <c r="H110" s="464">
        <v>-1.0564077674391987E-2</v>
      </c>
      <c r="I110" s="473">
        <v>74.334690282640423</v>
      </c>
      <c r="J110" s="473">
        <v>-1.8049495090179022</v>
      </c>
    </row>
    <row r="111" spans="1:10">
      <c r="A111" s="487" t="s">
        <v>300</v>
      </c>
      <c r="B111" s="441" t="s">
        <v>353</v>
      </c>
      <c r="C111" s="463">
        <v>503073072.15677124</v>
      </c>
      <c r="D111" s="463">
        <v>5477834.9611237645</v>
      </c>
      <c r="E111" s="467">
        <v>1.1008616143506126E-2</v>
      </c>
      <c r="F111" s="468">
        <v>2929148057.0998907</v>
      </c>
      <c r="G111" s="468">
        <v>13688622.428133965</v>
      </c>
      <c r="H111" s="467">
        <v>4.6951853506667389E-3</v>
      </c>
      <c r="I111" s="474">
        <v>118.89683982414306</v>
      </c>
      <c r="J111" s="474">
        <v>1.2860882219010392</v>
      </c>
    </row>
    <row r="112" spans="1:10">
      <c r="A112" s="487" t="s">
        <v>300</v>
      </c>
      <c r="B112" s="442" t="s">
        <v>354</v>
      </c>
      <c r="C112" s="463">
        <v>403065923.1824857</v>
      </c>
      <c r="D112" s="463">
        <v>5254493.237903595</v>
      </c>
      <c r="E112" s="464">
        <v>1.3208502426980498E-2</v>
      </c>
      <c r="F112" s="465">
        <v>2525605059.9383874</v>
      </c>
      <c r="G112" s="465">
        <v>23548414.012175083</v>
      </c>
      <c r="H112" s="464">
        <v>9.4116230543844943E-3</v>
      </c>
      <c r="I112" s="473">
        <v>110.86328829563202</v>
      </c>
      <c r="J112" s="473">
        <v>1.1771840116815184</v>
      </c>
    </row>
    <row r="113" spans="1:10">
      <c r="A113" s="487" t="s">
        <v>300</v>
      </c>
      <c r="B113" s="441" t="s">
        <v>355</v>
      </c>
      <c r="C113" s="463">
        <v>637666172.62451231</v>
      </c>
      <c r="D113" s="463">
        <v>-988108.62860763073</v>
      </c>
      <c r="E113" s="467">
        <v>-1.5471729503931883E-3</v>
      </c>
      <c r="F113" s="468">
        <v>4278431028.6024151</v>
      </c>
      <c r="G113" s="468">
        <v>-24364817.963519096</v>
      </c>
      <c r="H113" s="467">
        <v>-5.6625549601579828E-3</v>
      </c>
      <c r="I113" s="474">
        <v>124.008799362587</v>
      </c>
      <c r="J113" s="474">
        <v>-1.3741820777910903</v>
      </c>
    </row>
    <row r="114" spans="1:10">
      <c r="A114" s="487" t="s">
        <v>300</v>
      </c>
      <c r="B114" s="442" t="s">
        <v>356</v>
      </c>
      <c r="C114" s="463">
        <v>201325043.35691068</v>
      </c>
      <c r="D114" s="463">
        <v>614141.780954808</v>
      </c>
      <c r="E114" s="464">
        <v>3.0598327053122012E-3</v>
      </c>
      <c r="F114" s="465">
        <v>1174867822.6589861</v>
      </c>
      <c r="G114" s="465">
        <v>-15379938.907109261</v>
      </c>
      <c r="H114" s="464">
        <v>-1.292162808764518E-2</v>
      </c>
      <c r="I114" s="473">
        <v>103.53003796112866</v>
      </c>
      <c r="J114" s="473">
        <v>0.58320072323319039</v>
      </c>
    </row>
    <row r="115" spans="1:10">
      <c r="A115" s="487" t="s">
        <v>300</v>
      </c>
      <c r="B115" s="441" t="s">
        <v>357</v>
      </c>
      <c r="C115" s="463">
        <v>218896437.25111943</v>
      </c>
      <c r="D115" s="463">
        <v>1381629.6121167541</v>
      </c>
      <c r="E115" s="467">
        <v>6.3518876122207208E-3</v>
      </c>
      <c r="F115" s="468">
        <v>1290460647.5022025</v>
      </c>
      <c r="G115" s="468">
        <v>3340071.9176001549</v>
      </c>
      <c r="H115" s="467">
        <v>2.5949953570457954E-3</v>
      </c>
      <c r="I115" s="474">
        <v>58.649252723414271</v>
      </c>
      <c r="J115" s="474">
        <v>2.9763013659405146E-2</v>
      </c>
    </row>
    <row r="116" spans="1:10">
      <c r="A116" s="487" t="s">
        <v>300</v>
      </c>
      <c r="B116" s="442" t="s">
        <v>358</v>
      </c>
      <c r="C116" s="463">
        <v>408038546.85232389</v>
      </c>
      <c r="D116" s="463">
        <v>7335514.3770256042</v>
      </c>
      <c r="E116" s="464">
        <v>1.8306610588173698E-2</v>
      </c>
      <c r="F116" s="465">
        <v>2811535393.04601</v>
      </c>
      <c r="G116" s="465">
        <v>33200910.653805256</v>
      </c>
      <c r="H116" s="464">
        <v>1.1949932905565269E-2</v>
      </c>
      <c r="I116" s="473">
        <v>98.252769505558518</v>
      </c>
      <c r="J116" s="473">
        <v>0.50909791875791655</v>
      </c>
    </row>
    <row r="117" spans="1:10">
      <c r="A117" s="487" t="s">
        <v>300</v>
      </c>
      <c r="B117" s="441" t="s">
        <v>359</v>
      </c>
      <c r="C117" s="463">
        <v>338208651.85114431</v>
      </c>
      <c r="D117" s="463">
        <v>3757926.5447165966</v>
      </c>
      <c r="E117" s="467">
        <v>1.1236114202693206E-2</v>
      </c>
      <c r="F117" s="468">
        <v>2229911351.1131477</v>
      </c>
      <c r="G117" s="468">
        <v>26317391.166239262</v>
      </c>
      <c r="H117" s="467">
        <v>1.194294032593615E-2</v>
      </c>
      <c r="I117" s="474">
        <v>100.65349637110057</v>
      </c>
      <c r="J117" s="474">
        <v>0.39424996544286728</v>
      </c>
    </row>
    <row r="118" spans="1:10">
      <c r="A118" s="487" t="s">
        <v>300</v>
      </c>
      <c r="B118" s="442" t="s">
        <v>360</v>
      </c>
      <c r="C118" s="462"/>
      <c r="D118" s="462"/>
      <c r="E118" s="462"/>
      <c r="F118" s="462"/>
      <c r="G118" s="462"/>
      <c r="H118" s="462"/>
      <c r="I118" s="462"/>
      <c r="J118" s="462"/>
    </row>
    <row r="119" spans="1:10">
      <c r="A119" s="487" t="s">
        <v>300</v>
      </c>
      <c r="B119" s="441" t="s">
        <v>361</v>
      </c>
      <c r="C119" s="466"/>
      <c r="D119" s="466"/>
      <c r="E119" s="466"/>
      <c r="F119" s="466"/>
      <c r="G119" s="466"/>
      <c r="H119" s="466"/>
      <c r="I119" s="466"/>
      <c r="J119" s="466"/>
    </row>
    <row r="120" spans="1:10">
      <c r="A120" s="487" t="s">
        <v>300</v>
      </c>
      <c r="B120" s="442" t="s">
        <v>362</v>
      </c>
      <c r="C120" s="462"/>
      <c r="D120" s="462"/>
      <c r="E120" s="462"/>
      <c r="F120" s="462"/>
      <c r="G120" s="462"/>
      <c r="H120" s="462"/>
      <c r="I120" s="462"/>
      <c r="J120" s="462"/>
    </row>
    <row r="121" spans="1:10">
      <c r="A121" s="487" t="s">
        <v>300</v>
      </c>
      <c r="B121" s="441" t="s">
        <v>363</v>
      </c>
      <c r="C121" s="466"/>
      <c r="D121" s="466"/>
      <c r="E121" s="466"/>
      <c r="F121" s="466"/>
      <c r="G121" s="466"/>
      <c r="H121" s="466"/>
      <c r="I121" s="466"/>
      <c r="J121" s="466"/>
    </row>
    <row r="122" spans="1:10">
      <c r="A122" s="487" t="s">
        <v>300</v>
      </c>
      <c r="B122" s="442" t="s">
        <v>364</v>
      </c>
      <c r="C122" s="462"/>
      <c r="D122" s="462"/>
      <c r="E122" s="462"/>
      <c r="F122" s="462"/>
      <c r="G122" s="462"/>
      <c r="H122" s="462"/>
      <c r="I122" s="462"/>
      <c r="J122" s="462"/>
    </row>
    <row r="123" spans="1:10">
      <c r="A123" s="487" t="s">
        <v>300</v>
      </c>
      <c r="B123" s="441" t="s">
        <v>365</v>
      </c>
      <c r="C123" s="466"/>
      <c r="D123" s="466"/>
      <c r="E123" s="466"/>
      <c r="F123" s="466"/>
      <c r="G123" s="466"/>
      <c r="H123" s="466"/>
      <c r="I123" s="466"/>
      <c r="J123" s="466"/>
    </row>
    <row r="124" spans="1:10">
      <c r="A124" s="487" t="s">
        <v>300</v>
      </c>
      <c r="B124" s="442" t="s">
        <v>366</v>
      </c>
      <c r="C124" s="462"/>
      <c r="D124" s="462"/>
      <c r="E124" s="462"/>
      <c r="F124" s="462"/>
      <c r="G124" s="462"/>
      <c r="H124" s="462"/>
      <c r="I124" s="462"/>
      <c r="J124" s="462"/>
    </row>
    <row r="125" spans="1:10">
      <c r="A125" s="487" t="s">
        <v>300</v>
      </c>
      <c r="B125" s="441" t="s">
        <v>367</v>
      </c>
      <c r="C125" s="466"/>
      <c r="D125" s="466"/>
      <c r="E125" s="466"/>
      <c r="F125" s="466"/>
      <c r="G125" s="466"/>
      <c r="H125" s="466"/>
      <c r="I125" s="466"/>
      <c r="J125" s="466"/>
    </row>
    <row r="126" spans="1:10">
      <c r="A126" s="487" t="s">
        <v>300</v>
      </c>
      <c r="B126" s="442" t="s">
        <v>368</v>
      </c>
      <c r="C126" s="462"/>
      <c r="D126" s="462"/>
      <c r="E126" s="462"/>
      <c r="F126" s="462"/>
      <c r="G126" s="462"/>
      <c r="H126" s="462"/>
      <c r="I126" s="462"/>
      <c r="J126" s="462"/>
    </row>
    <row r="127" spans="1:10">
      <c r="A127" s="487" t="s">
        <v>300</v>
      </c>
      <c r="B127" s="441" t="s">
        <v>369</v>
      </c>
      <c r="C127" s="466"/>
      <c r="D127" s="466"/>
      <c r="E127" s="466"/>
      <c r="F127" s="466"/>
      <c r="G127" s="466"/>
      <c r="H127" s="466"/>
      <c r="I127" s="466"/>
      <c r="J127" s="466"/>
    </row>
    <row r="128" spans="1:10">
      <c r="A128" s="487" t="s">
        <v>300</v>
      </c>
      <c r="B128" s="442" t="s">
        <v>370</v>
      </c>
      <c r="C128" s="462"/>
      <c r="D128" s="462"/>
      <c r="E128" s="462"/>
      <c r="F128" s="462"/>
      <c r="G128" s="462"/>
      <c r="H128" s="462"/>
      <c r="I128" s="462"/>
      <c r="J128" s="462"/>
    </row>
    <row r="129" spans="1:11">
      <c r="A129" s="487" t="s">
        <v>300</v>
      </c>
      <c r="B129" s="441" t="s">
        <v>371</v>
      </c>
      <c r="C129" s="466"/>
      <c r="D129" s="466"/>
      <c r="E129" s="466"/>
      <c r="F129" s="466"/>
      <c r="G129" s="466"/>
      <c r="H129" s="466"/>
      <c r="I129" s="466"/>
      <c r="J129" s="466"/>
    </row>
    <row r="130" spans="1:11">
      <c r="A130" s="487" t="s">
        <v>300</v>
      </c>
      <c r="B130" s="442" t="s">
        <v>372</v>
      </c>
      <c r="C130" s="462"/>
      <c r="D130" s="462"/>
      <c r="E130" s="462"/>
      <c r="F130" s="462"/>
      <c r="G130" s="462"/>
      <c r="H130" s="462"/>
      <c r="I130" s="462"/>
      <c r="J130" s="462"/>
    </row>
    <row r="131" spans="1:11">
      <c r="A131" s="487" t="s">
        <v>300</v>
      </c>
      <c r="B131" s="441" t="s">
        <v>373</v>
      </c>
      <c r="C131" s="463">
        <v>5210909327.426837</v>
      </c>
      <c r="D131" s="463">
        <v>129492538.81335735</v>
      </c>
      <c r="E131" s="467">
        <v>2.5483550001945583E-2</v>
      </c>
      <c r="F131" s="468">
        <v>28782053443.924175</v>
      </c>
      <c r="G131" s="468">
        <v>472370710.96803284</v>
      </c>
      <c r="H131" s="467">
        <v>1.6685835564597552E-2</v>
      </c>
      <c r="I131" s="466"/>
      <c r="J131" s="466"/>
    </row>
    <row r="132" spans="1:11">
      <c r="A132" s="487" t="s">
        <v>300</v>
      </c>
      <c r="B132" s="442" t="s">
        <v>374</v>
      </c>
      <c r="C132" s="463">
        <v>316915317.17525202</v>
      </c>
      <c r="D132" s="463">
        <v>14463035.74885267</v>
      </c>
      <c r="E132" s="464">
        <v>4.781923178308773E-2</v>
      </c>
      <c r="F132" s="465">
        <v>1471864707.4557161</v>
      </c>
      <c r="G132" s="465">
        <v>50377416.691889286</v>
      </c>
      <c r="H132" s="464">
        <v>3.5439934650994528E-2</v>
      </c>
      <c r="I132" s="462"/>
      <c r="J132" s="462"/>
    </row>
    <row r="133" spans="1:11">
      <c r="A133" s="487" t="s">
        <v>300</v>
      </c>
      <c r="B133" s="441" t="s">
        <v>375</v>
      </c>
      <c r="C133" s="463">
        <v>298925612.21472633</v>
      </c>
      <c r="D133" s="463">
        <v>12378240.457604527</v>
      </c>
      <c r="E133" s="467">
        <v>4.3197885158396607E-2</v>
      </c>
      <c r="F133" s="468">
        <v>1392163193.8509121</v>
      </c>
      <c r="G133" s="468">
        <v>48375114.566492558</v>
      </c>
      <c r="H133" s="467">
        <v>3.5999065114681462E-2</v>
      </c>
      <c r="I133" s="466"/>
      <c r="J133" s="466"/>
    </row>
    <row r="134" spans="1:11">
      <c r="A134" s="487" t="s">
        <v>300</v>
      </c>
      <c r="B134" s="442" t="s">
        <v>376</v>
      </c>
      <c r="C134" s="463">
        <v>287365511.21887755</v>
      </c>
      <c r="D134" s="463">
        <v>8998327.5540460348</v>
      </c>
      <c r="E134" s="464">
        <v>3.2325389205648918E-2</v>
      </c>
      <c r="F134" s="465">
        <v>1430620391.1306691</v>
      </c>
      <c r="G134" s="465">
        <v>36971234.082939625</v>
      </c>
      <c r="H134" s="464">
        <v>2.652836540385712E-2</v>
      </c>
      <c r="I134" s="462"/>
      <c r="J134" s="462"/>
    </row>
    <row r="135" spans="1:11">
      <c r="A135" s="487" t="s">
        <v>300</v>
      </c>
      <c r="B135" s="441" t="s">
        <v>377</v>
      </c>
      <c r="C135" s="463">
        <v>225927302.09520435</v>
      </c>
      <c r="D135" s="463">
        <v>10481829.446482539</v>
      </c>
      <c r="E135" s="467">
        <v>4.8651890047245905E-2</v>
      </c>
      <c r="F135" s="468">
        <v>1024733063.674047</v>
      </c>
      <c r="G135" s="468">
        <v>39686735.845155716</v>
      </c>
      <c r="H135" s="467">
        <v>4.0289207445326929E-2</v>
      </c>
      <c r="I135" s="466"/>
      <c r="J135" s="466"/>
    </row>
    <row r="136" spans="1:11">
      <c r="A136" s="487" t="s">
        <v>300</v>
      </c>
      <c r="B136" s="442" t="s">
        <v>378</v>
      </c>
      <c r="C136" s="463">
        <v>354473289.02085292</v>
      </c>
      <c r="D136" s="463">
        <v>14074317.328010678</v>
      </c>
      <c r="E136" s="464">
        <v>4.1346533034508068E-2</v>
      </c>
      <c r="F136" s="465">
        <v>1593300691.3441677</v>
      </c>
      <c r="G136" s="465">
        <v>53233780.259520769</v>
      </c>
      <c r="H136" s="464">
        <v>3.4565887934069686E-2</v>
      </c>
      <c r="I136" s="462"/>
      <c r="J136" s="462"/>
    </row>
    <row r="137" spans="1:11">
      <c r="A137" s="487" t="s">
        <v>300</v>
      </c>
      <c r="B137" s="441" t="s">
        <v>379</v>
      </c>
      <c r="C137" s="463">
        <v>393943492.70385337</v>
      </c>
      <c r="D137" s="463">
        <v>16928521.34644419</v>
      </c>
      <c r="E137" s="467">
        <v>4.4901456527030058E-2</v>
      </c>
      <c r="F137" s="468">
        <v>1859990420.6346998</v>
      </c>
      <c r="G137" s="468">
        <v>71061030.780963898</v>
      </c>
      <c r="H137" s="467">
        <v>3.9722658246882453E-2</v>
      </c>
      <c r="I137" s="466"/>
      <c r="J137" s="466"/>
    </row>
    <row r="138" spans="1:11">
      <c r="A138" s="487" t="s">
        <v>300</v>
      </c>
      <c r="B138" s="442" t="s">
        <v>380</v>
      </c>
      <c r="C138" s="463">
        <v>363734953.93913692</v>
      </c>
      <c r="D138" s="463">
        <v>14389457.744276941</v>
      </c>
      <c r="E138" s="464">
        <v>4.1189761714433851E-2</v>
      </c>
      <c r="F138" s="465">
        <v>1639888218.131896</v>
      </c>
      <c r="G138" s="465">
        <v>62726002.604255676</v>
      </c>
      <c r="H138" s="464">
        <v>3.9771433773076195E-2</v>
      </c>
      <c r="I138" s="462"/>
      <c r="J138" s="462"/>
      <c r="K138" s="368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66"/>
  </sheetPr>
  <dimension ref="A1:I219"/>
  <sheetViews>
    <sheetView topLeftCell="A203" zoomScale="90" zoomScaleNormal="70" workbookViewId="0">
      <selection activeCell="D3" sqref="D3:Q884"/>
    </sheetView>
  </sheetViews>
  <sheetFormatPr defaultRowHeight="14.5"/>
  <cols>
    <col min="1" max="1" width="31.54296875" bestFit="1" customWidth="1"/>
    <col min="2" max="2" width="41.6328125" bestFit="1" customWidth="1"/>
    <col min="3" max="3" width="11.26953125" bestFit="1" customWidth="1"/>
    <col min="4" max="4" width="10.90625" bestFit="1" customWidth="1"/>
    <col min="5" max="5" width="8.453125" bestFit="1" customWidth="1"/>
    <col min="6" max="6" width="13.6328125" bestFit="1" customWidth="1"/>
    <col min="7" max="7" width="12.6328125" bestFit="1" customWidth="1"/>
    <col min="8" max="8" width="8.453125" bestFit="1" customWidth="1"/>
  </cols>
  <sheetData>
    <row r="1" spans="1:8" ht="15" customHeight="1">
      <c r="A1" s="488" t="s">
        <v>1</v>
      </c>
      <c r="B1" s="488" t="s">
        <v>0</v>
      </c>
      <c r="C1" s="488" t="s">
        <v>152</v>
      </c>
      <c r="D1" s="488"/>
      <c r="E1" s="488"/>
      <c r="F1" s="488"/>
      <c r="G1" s="488"/>
      <c r="H1" s="488"/>
    </row>
    <row r="2" spans="1:8" ht="15" customHeight="1">
      <c r="A2" s="489"/>
      <c r="B2" s="489"/>
      <c r="C2" s="488" t="s">
        <v>2</v>
      </c>
      <c r="D2" s="488"/>
      <c r="E2" s="488"/>
      <c r="F2" s="488" t="s">
        <v>5</v>
      </c>
      <c r="G2" s="488"/>
      <c r="H2" s="488"/>
    </row>
    <row r="3" spans="1:8" ht="29">
      <c r="A3" s="489"/>
      <c r="B3" s="489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</row>
    <row r="4" spans="1:8">
      <c r="A4" s="490" t="s">
        <v>298</v>
      </c>
      <c r="B4" s="442" t="s">
        <v>381</v>
      </c>
      <c r="C4" s="463">
        <v>64292082.561568528</v>
      </c>
      <c r="D4" s="463">
        <v>1887700.1481326148</v>
      </c>
      <c r="E4" s="464">
        <v>3.0249480487225932E-2</v>
      </c>
      <c r="F4" s="465">
        <v>351742287.20342308</v>
      </c>
      <c r="G4" s="465">
        <v>13587877.257736802</v>
      </c>
      <c r="H4" s="464">
        <v>4.0182463567218482E-2</v>
      </c>
    </row>
    <row r="5" spans="1:8">
      <c r="A5" s="490" t="s">
        <v>298</v>
      </c>
      <c r="B5" s="441" t="s">
        <v>382</v>
      </c>
      <c r="C5" s="463">
        <v>9493648.3405739665</v>
      </c>
      <c r="D5" s="463">
        <v>34240.316179176793</v>
      </c>
      <c r="E5" s="467">
        <v>3.6197102494019417E-3</v>
      </c>
      <c r="F5" s="468">
        <v>56987529.405327126</v>
      </c>
      <c r="G5" s="468">
        <v>673958.94683559239</v>
      </c>
      <c r="H5" s="467">
        <v>1.1967966892320641E-2</v>
      </c>
    </row>
    <row r="6" spans="1:8">
      <c r="A6" s="490" t="s">
        <v>298</v>
      </c>
      <c r="B6" s="442" t="s">
        <v>383</v>
      </c>
      <c r="C6" s="463">
        <v>4926002.7966814321</v>
      </c>
      <c r="D6" s="463">
        <v>317260.75284497906</v>
      </c>
      <c r="E6" s="464">
        <v>6.8838904375060628E-2</v>
      </c>
      <c r="F6" s="465">
        <v>27250852.873542916</v>
      </c>
      <c r="G6" s="465">
        <v>2103082.9892170429</v>
      </c>
      <c r="H6" s="464">
        <v>8.3629005629157385E-2</v>
      </c>
    </row>
    <row r="7" spans="1:8">
      <c r="A7" s="490" t="s">
        <v>298</v>
      </c>
      <c r="B7" s="441" t="s">
        <v>384</v>
      </c>
      <c r="C7" s="466"/>
      <c r="D7" s="466"/>
      <c r="E7" s="466"/>
      <c r="F7" s="466"/>
      <c r="G7" s="466"/>
      <c r="H7" s="466"/>
    </row>
    <row r="8" spans="1:8">
      <c r="A8" s="490" t="s">
        <v>298</v>
      </c>
      <c r="B8" s="442" t="s">
        <v>385</v>
      </c>
      <c r="C8" s="463">
        <v>3288715.6513649505</v>
      </c>
      <c r="D8" s="463">
        <v>199838.55524777994</v>
      </c>
      <c r="E8" s="464">
        <v>6.4696182149488621E-2</v>
      </c>
      <c r="F8" s="465">
        <v>18168006.790937413</v>
      </c>
      <c r="G8" s="465">
        <v>1211553.6150615476</v>
      </c>
      <c r="H8" s="464">
        <v>7.1450886721123874E-2</v>
      </c>
    </row>
    <row r="9" spans="1:8">
      <c r="A9" s="490" t="s">
        <v>298</v>
      </c>
      <c r="B9" s="441" t="s">
        <v>386</v>
      </c>
      <c r="C9" s="463">
        <v>6239522.4215693269</v>
      </c>
      <c r="D9" s="463">
        <v>117158.78056239802</v>
      </c>
      <c r="E9" s="467">
        <v>1.9136200891054753E-2</v>
      </c>
      <c r="F9" s="468">
        <v>35534629.528095417</v>
      </c>
      <c r="G9" s="468">
        <v>687191.96950826049</v>
      </c>
      <c r="H9" s="467">
        <v>1.9720014372733172E-2</v>
      </c>
    </row>
    <row r="10" spans="1:8">
      <c r="A10" s="490" t="s">
        <v>298</v>
      </c>
      <c r="B10" s="442" t="s">
        <v>387</v>
      </c>
      <c r="C10" s="463">
        <v>3073384.2433154467</v>
      </c>
      <c r="D10" s="463">
        <v>92388.301877438091</v>
      </c>
      <c r="E10" s="464">
        <v>3.0992427930938649E-2</v>
      </c>
      <c r="F10" s="465">
        <v>16177785.638276415</v>
      </c>
      <c r="G10" s="465">
        <v>754442.76596963406</v>
      </c>
      <c r="H10" s="464">
        <v>4.8915645085234133E-2</v>
      </c>
    </row>
    <row r="11" spans="1:8">
      <c r="A11" s="490" t="s">
        <v>298</v>
      </c>
      <c r="B11" s="441" t="s">
        <v>388</v>
      </c>
      <c r="C11" s="466"/>
      <c r="D11" s="466"/>
      <c r="E11" s="466"/>
      <c r="F11" s="466"/>
      <c r="G11" s="466"/>
      <c r="H11" s="466"/>
    </row>
    <row r="12" spans="1:8">
      <c r="A12" s="490" t="s">
        <v>298</v>
      </c>
      <c r="B12" s="442" t="s">
        <v>389</v>
      </c>
      <c r="C12" s="463">
        <v>3738802.2932248954</v>
      </c>
      <c r="D12" s="463">
        <v>207330.18452835316</v>
      </c>
      <c r="E12" s="464">
        <v>5.8709279911282726E-2</v>
      </c>
      <c r="F12" s="465">
        <v>19999190.762934078</v>
      </c>
      <c r="G12" s="465">
        <v>1307522.8409358822</v>
      </c>
      <c r="H12" s="464">
        <v>6.995217582466573E-2</v>
      </c>
    </row>
    <row r="13" spans="1:8">
      <c r="A13" s="490" t="s">
        <v>298</v>
      </c>
      <c r="B13" s="441" t="s">
        <v>390</v>
      </c>
      <c r="C13" s="466"/>
      <c r="D13" s="466"/>
      <c r="E13" s="466"/>
      <c r="F13" s="466"/>
      <c r="G13" s="466"/>
      <c r="H13" s="466"/>
    </row>
    <row r="14" spans="1:8">
      <c r="A14" s="490" t="s">
        <v>298</v>
      </c>
      <c r="B14" s="442" t="s">
        <v>391</v>
      </c>
      <c r="C14" s="463">
        <v>2801528.137459721</v>
      </c>
      <c r="D14" s="463">
        <v>62274.823551984504</v>
      </c>
      <c r="E14" s="464">
        <v>2.273423317069757E-2</v>
      </c>
      <c r="F14" s="465">
        <v>14597373.956921555</v>
      </c>
      <c r="G14" s="465">
        <v>408870.31519969553</v>
      </c>
      <c r="H14" s="464">
        <v>2.8817014501613551E-2</v>
      </c>
    </row>
    <row r="15" spans="1:8">
      <c r="A15" s="490" t="s">
        <v>298</v>
      </c>
      <c r="B15" s="441" t="s">
        <v>392</v>
      </c>
      <c r="C15" s="463">
        <v>3010687.9085844937</v>
      </c>
      <c r="D15" s="463">
        <v>126694.63704540581</v>
      </c>
      <c r="E15" s="467">
        <v>4.3930281771355606E-2</v>
      </c>
      <c r="F15" s="468">
        <v>15390773.065296121</v>
      </c>
      <c r="G15" s="468">
        <v>757218.08950918727</v>
      </c>
      <c r="H15" s="467">
        <v>5.1745327144504555E-2</v>
      </c>
    </row>
    <row r="16" spans="1:8">
      <c r="A16" s="490" t="s">
        <v>298</v>
      </c>
      <c r="B16" s="442" t="s">
        <v>393</v>
      </c>
      <c r="C16" s="463">
        <v>45734392.819076478</v>
      </c>
      <c r="D16" s="463">
        <v>1660253.9766457751</v>
      </c>
      <c r="E16" s="464">
        <v>3.7669572684819623E-2</v>
      </c>
      <c r="F16" s="465">
        <v>235934662.18865645</v>
      </c>
      <c r="G16" s="465">
        <v>13838933.578433782</v>
      </c>
      <c r="H16" s="464">
        <v>6.2310669660473605E-2</v>
      </c>
    </row>
    <row r="17" spans="1:8">
      <c r="A17" s="490" t="s">
        <v>298</v>
      </c>
      <c r="B17" s="441" t="s">
        <v>394</v>
      </c>
      <c r="C17" s="463">
        <v>9804812.6020797119</v>
      </c>
      <c r="D17" s="463">
        <v>218520.37546619959</v>
      </c>
      <c r="E17" s="467">
        <v>2.2795088059129078E-2</v>
      </c>
      <c r="F17" s="468">
        <v>52403502.616897866</v>
      </c>
      <c r="G17" s="468">
        <v>1841367.3116944879</v>
      </c>
      <c r="H17" s="467">
        <v>3.6417910370668063E-2</v>
      </c>
    </row>
    <row r="18" spans="1:8">
      <c r="A18" s="490" t="s">
        <v>298</v>
      </c>
      <c r="B18" s="442" t="s">
        <v>395</v>
      </c>
      <c r="C18" s="463">
        <v>6361237.8020055778</v>
      </c>
      <c r="D18" s="463">
        <v>325362.19326637592</v>
      </c>
      <c r="E18" s="464">
        <v>5.3904721428535023E-2</v>
      </c>
      <c r="F18" s="465">
        <v>33548717.678733684</v>
      </c>
      <c r="G18" s="465">
        <v>2502146.3151158094</v>
      </c>
      <c r="H18" s="464">
        <v>8.0593321749143798E-2</v>
      </c>
    </row>
    <row r="19" spans="1:8">
      <c r="A19" s="490" t="s">
        <v>298</v>
      </c>
      <c r="B19" s="441" t="s">
        <v>396</v>
      </c>
      <c r="C19" s="466"/>
      <c r="D19" s="466"/>
      <c r="E19" s="466"/>
      <c r="F19" s="466"/>
      <c r="G19" s="466"/>
      <c r="H19" s="466"/>
    </row>
    <row r="20" spans="1:8">
      <c r="A20" s="490" t="s">
        <v>298</v>
      </c>
      <c r="B20" s="442" t="s">
        <v>397</v>
      </c>
      <c r="C20" s="463">
        <v>3641574.6294340231</v>
      </c>
      <c r="D20" s="463">
        <v>200733.25631180778</v>
      </c>
      <c r="E20" s="464">
        <v>5.8338422073105529E-2</v>
      </c>
      <c r="F20" s="465">
        <v>19849342.421594836</v>
      </c>
      <c r="G20" s="465">
        <v>1419399.1839805841</v>
      </c>
      <c r="H20" s="464">
        <v>7.7015928138274875E-2</v>
      </c>
    </row>
    <row r="21" spans="1:8">
      <c r="A21" s="490" t="s">
        <v>298</v>
      </c>
      <c r="B21" s="441" t="s">
        <v>398</v>
      </c>
      <c r="C21" s="466"/>
      <c r="D21" s="466"/>
      <c r="E21" s="466"/>
      <c r="F21" s="466"/>
      <c r="G21" s="466"/>
      <c r="H21" s="466"/>
    </row>
    <row r="22" spans="1:8">
      <c r="A22" s="490" t="s">
        <v>298</v>
      </c>
      <c r="B22" s="442" t="s">
        <v>399</v>
      </c>
      <c r="C22" s="462"/>
      <c r="D22" s="462"/>
      <c r="E22" s="462"/>
      <c r="F22" s="462"/>
      <c r="G22" s="462"/>
      <c r="H22" s="462"/>
    </row>
    <row r="23" spans="1:8">
      <c r="A23" s="490" t="s">
        <v>298</v>
      </c>
      <c r="B23" s="441" t="s">
        <v>400</v>
      </c>
      <c r="C23" s="463">
        <v>34184984.461448401</v>
      </c>
      <c r="D23" s="463">
        <v>1423392.4463647604</v>
      </c>
      <c r="E23" s="467">
        <v>4.3446986511199506E-2</v>
      </c>
      <c r="F23" s="468">
        <v>179459200.29277784</v>
      </c>
      <c r="G23" s="468">
        <v>8729794.7436304092</v>
      </c>
      <c r="H23" s="467">
        <v>5.1132344282176896E-2</v>
      </c>
    </row>
    <row r="24" spans="1:8">
      <c r="A24" s="490" t="s">
        <v>298</v>
      </c>
      <c r="B24" s="442" t="s">
        <v>401</v>
      </c>
      <c r="C24" s="462"/>
      <c r="D24" s="462"/>
      <c r="E24" s="462"/>
      <c r="F24" s="462"/>
      <c r="G24" s="462"/>
      <c r="H24" s="462"/>
    </row>
    <row r="25" spans="1:8">
      <c r="A25" s="490" t="s">
        <v>298</v>
      </c>
      <c r="B25" s="441" t="s">
        <v>402</v>
      </c>
      <c r="C25" s="466"/>
      <c r="D25" s="466"/>
      <c r="E25" s="466"/>
      <c r="F25" s="466"/>
      <c r="G25" s="466"/>
      <c r="H25" s="466"/>
    </row>
    <row r="26" spans="1:8">
      <c r="A26" s="490" t="s">
        <v>298</v>
      </c>
      <c r="B26" s="442" t="s">
        <v>403</v>
      </c>
      <c r="C26" s="462"/>
      <c r="D26" s="462"/>
      <c r="E26" s="462"/>
      <c r="F26" s="462"/>
      <c r="G26" s="462"/>
      <c r="H26" s="462"/>
    </row>
    <row r="27" spans="1:8">
      <c r="A27" s="490" t="s">
        <v>298</v>
      </c>
      <c r="B27" s="441" t="s">
        <v>404</v>
      </c>
      <c r="C27" s="466"/>
      <c r="D27" s="466"/>
      <c r="E27" s="466"/>
      <c r="F27" s="466"/>
      <c r="G27" s="466"/>
      <c r="H27" s="466"/>
    </row>
    <row r="28" spans="1:8">
      <c r="A28" s="490" t="s">
        <v>298</v>
      </c>
      <c r="B28" s="442" t="s">
        <v>405</v>
      </c>
      <c r="C28" s="463">
        <v>3970863.4323900668</v>
      </c>
      <c r="D28" s="463">
        <v>223634.21204084018</v>
      </c>
      <c r="E28" s="464">
        <v>5.9679885827747248E-2</v>
      </c>
      <c r="F28" s="465">
        <v>21855108.936297752</v>
      </c>
      <c r="G28" s="465">
        <v>1476778.2450797185</v>
      </c>
      <c r="H28" s="464">
        <v>7.2468067549621748E-2</v>
      </c>
    </row>
    <row r="29" spans="1:8">
      <c r="A29" s="490" t="s">
        <v>298</v>
      </c>
      <c r="B29" s="441" t="s">
        <v>406</v>
      </c>
      <c r="C29" s="463">
        <v>1492009.321659216</v>
      </c>
      <c r="D29" s="463">
        <v>69941.885056562023</v>
      </c>
      <c r="E29" s="467">
        <v>4.9183240721448848E-2</v>
      </c>
      <c r="F29" s="468">
        <v>7276790.2386176586</v>
      </c>
      <c r="G29" s="468">
        <v>508737.19776299223</v>
      </c>
      <c r="H29" s="467">
        <v>7.5167436586571004E-2</v>
      </c>
    </row>
    <row r="30" spans="1:8">
      <c r="A30" s="490" t="s">
        <v>298</v>
      </c>
      <c r="B30" s="442" t="s">
        <v>407</v>
      </c>
      <c r="C30" s="463">
        <v>56243848.159695677</v>
      </c>
      <c r="D30" s="463">
        <v>2880571.1366758868</v>
      </c>
      <c r="E30" s="464">
        <v>5.3980401830143777E-2</v>
      </c>
      <c r="F30" s="465">
        <v>320401134.44889647</v>
      </c>
      <c r="G30" s="465">
        <v>21034782.40070498</v>
      </c>
      <c r="H30" s="464">
        <v>7.0264350875741829E-2</v>
      </c>
    </row>
    <row r="31" spans="1:8">
      <c r="A31" s="490" t="s">
        <v>298</v>
      </c>
      <c r="B31" s="441" t="s">
        <v>408</v>
      </c>
      <c r="C31" s="463">
        <v>10122102.806161016</v>
      </c>
      <c r="D31" s="463">
        <v>329749.30542985536</v>
      </c>
      <c r="E31" s="467">
        <v>3.3674162743944462E-2</v>
      </c>
      <c r="F31" s="468">
        <v>64555930.245611623</v>
      </c>
      <c r="G31" s="468">
        <v>2514279.035343498</v>
      </c>
      <c r="H31" s="467">
        <v>4.0525662781318354E-2</v>
      </c>
    </row>
    <row r="32" spans="1:8">
      <c r="A32" s="490" t="s">
        <v>298</v>
      </c>
      <c r="B32" s="442" t="s">
        <v>409</v>
      </c>
      <c r="C32" s="463">
        <v>4467085.8014959786</v>
      </c>
      <c r="D32" s="463">
        <v>266445.73180128727</v>
      </c>
      <c r="E32" s="464">
        <v>6.3429793407806287E-2</v>
      </c>
      <c r="F32" s="465">
        <v>25615170.054527756</v>
      </c>
      <c r="G32" s="465">
        <v>2021432.3136859275</v>
      </c>
      <c r="H32" s="464">
        <v>8.567664589179258E-2</v>
      </c>
    </row>
    <row r="33" spans="1:8">
      <c r="A33" s="490" t="s">
        <v>298</v>
      </c>
      <c r="B33" s="441" t="s">
        <v>410</v>
      </c>
      <c r="C33" s="463">
        <v>1855417.1980558163</v>
      </c>
      <c r="D33" s="463">
        <v>85084.961535795126</v>
      </c>
      <c r="E33" s="467">
        <v>4.8061578375281917E-2</v>
      </c>
      <c r="F33" s="468">
        <v>10236570.773690967</v>
      </c>
      <c r="G33" s="468">
        <v>593146.13566971198</v>
      </c>
      <c r="H33" s="467">
        <v>6.1507831287560134E-2</v>
      </c>
    </row>
    <row r="34" spans="1:8">
      <c r="A34" s="490" t="s">
        <v>298</v>
      </c>
      <c r="B34" s="442" t="s">
        <v>411</v>
      </c>
      <c r="C34" s="463">
        <v>2092457.2013887202</v>
      </c>
      <c r="D34" s="463">
        <v>166152.70801142231</v>
      </c>
      <c r="E34" s="464">
        <v>8.6254643844034584E-2</v>
      </c>
      <c r="F34" s="465">
        <v>11312225.7389978</v>
      </c>
      <c r="G34" s="465">
        <v>1009747.1915726811</v>
      </c>
      <c r="H34" s="464">
        <v>9.8010123187788192E-2</v>
      </c>
    </row>
    <row r="35" spans="1:8">
      <c r="A35" s="490" t="s">
        <v>298</v>
      </c>
      <c r="B35" s="441" t="s">
        <v>412</v>
      </c>
      <c r="C35" s="466"/>
      <c r="D35" s="466"/>
      <c r="E35" s="466"/>
      <c r="F35" s="466"/>
      <c r="G35" s="466"/>
      <c r="H35" s="466"/>
    </row>
    <row r="36" spans="1:8">
      <c r="A36" s="490" t="s">
        <v>298</v>
      </c>
      <c r="B36" s="442" t="s">
        <v>413</v>
      </c>
      <c r="C36" s="463">
        <v>3334239.9652142255</v>
      </c>
      <c r="D36" s="463">
        <v>118889.96811475791</v>
      </c>
      <c r="E36" s="464">
        <v>3.6975747032829166E-2</v>
      </c>
      <c r="F36" s="465">
        <v>19168196.904456194</v>
      </c>
      <c r="G36" s="465">
        <v>969834.1454722248</v>
      </c>
      <c r="H36" s="464">
        <v>5.3292384502745864E-2</v>
      </c>
    </row>
    <row r="37" spans="1:8">
      <c r="A37" s="490" t="s">
        <v>298</v>
      </c>
      <c r="B37" s="441" t="s">
        <v>414</v>
      </c>
      <c r="C37" s="463">
        <v>5492184.2266505798</v>
      </c>
      <c r="D37" s="463">
        <v>354809.70217903145</v>
      </c>
      <c r="E37" s="467">
        <v>6.9064402544318809E-2</v>
      </c>
      <c r="F37" s="468">
        <v>31341132.895595733</v>
      </c>
      <c r="G37" s="468">
        <v>2557782.0734717958</v>
      </c>
      <c r="H37" s="467">
        <v>8.8863249080290918E-2</v>
      </c>
    </row>
    <row r="38" spans="1:8">
      <c r="A38" s="490" t="s">
        <v>298</v>
      </c>
      <c r="B38" s="442" t="s">
        <v>415</v>
      </c>
      <c r="C38" s="463">
        <v>4296842.8328166474</v>
      </c>
      <c r="D38" s="463">
        <v>276139.90628402261</v>
      </c>
      <c r="E38" s="464">
        <v>6.867950985927733E-2</v>
      </c>
      <c r="F38" s="465">
        <v>25035395.747334633</v>
      </c>
      <c r="G38" s="465">
        <v>2022933.1076595113</v>
      </c>
      <c r="H38" s="464">
        <v>8.7905981177861026E-2</v>
      </c>
    </row>
    <row r="39" spans="1:8">
      <c r="A39" s="490" t="s">
        <v>298</v>
      </c>
      <c r="B39" s="441" t="s">
        <v>416</v>
      </c>
      <c r="C39" s="463">
        <v>3790353.3169365288</v>
      </c>
      <c r="D39" s="463">
        <v>165311.32316758158</v>
      </c>
      <c r="E39" s="467">
        <v>4.5602595349718361E-2</v>
      </c>
      <c r="F39" s="468">
        <v>19999126.326359533</v>
      </c>
      <c r="G39" s="468">
        <v>1200919.2059874199</v>
      </c>
      <c r="H39" s="467">
        <v>6.3884773600879852E-2</v>
      </c>
    </row>
    <row r="40" spans="1:8">
      <c r="A40" s="490" t="s">
        <v>298</v>
      </c>
      <c r="B40" s="442" t="s">
        <v>417</v>
      </c>
      <c r="C40" s="463">
        <v>70524891.865583196</v>
      </c>
      <c r="D40" s="463">
        <v>722571.64268298447</v>
      </c>
      <c r="E40" s="464">
        <v>1.0351685164269491E-2</v>
      </c>
      <c r="F40" s="465">
        <v>440665956.11571658</v>
      </c>
      <c r="G40" s="465">
        <v>5837220.2386236191</v>
      </c>
      <c r="H40" s="464">
        <v>1.3424182343536619E-2</v>
      </c>
    </row>
    <row r="41" spans="1:8">
      <c r="A41" s="490" t="s">
        <v>298</v>
      </c>
      <c r="B41" s="441" t="s">
        <v>418</v>
      </c>
      <c r="C41" s="463">
        <v>1727704.1443439862</v>
      </c>
      <c r="D41" s="463">
        <v>16013.429493627045</v>
      </c>
      <c r="E41" s="467">
        <v>9.355328830551601E-3</v>
      </c>
      <c r="F41" s="468">
        <v>10548059.59034952</v>
      </c>
      <c r="G41" s="468">
        <v>368569.64148456231</v>
      </c>
      <c r="H41" s="467">
        <v>3.620708339376659E-2</v>
      </c>
    </row>
    <row r="42" spans="1:8">
      <c r="A42" s="490" t="s">
        <v>298</v>
      </c>
      <c r="B42" s="442" t="s">
        <v>419</v>
      </c>
      <c r="C42" s="463">
        <v>7062076.8493572343</v>
      </c>
      <c r="D42" s="463">
        <v>-106132.7306792438</v>
      </c>
      <c r="E42" s="464">
        <v>-1.4806030640457879E-2</v>
      </c>
      <c r="F42" s="465">
        <v>45483868.104824737</v>
      </c>
      <c r="G42" s="465">
        <v>-1408588.1702090204</v>
      </c>
      <c r="H42" s="464">
        <v>-3.0038694538570668E-2</v>
      </c>
    </row>
    <row r="43" spans="1:8">
      <c r="A43" s="490" t="s">
        <v>298</v>
      </c>
      <c r="B43" s="441" t="s">
        <v>420</v>
      </c>
      <c r="C43" s="463">
        <v>3806593.3141472549</v>
      </c>
      <c r="D43" s="463">
        <v>88997.778399304952</v>
      </c>
      <c r="E43" s="467">
        <v>2.3939607615598053E-2</v>
      </c>
      <c r="F43" s="468">
        <v>22284935.42712082</v>
      </c>
      <c r="G43" s="468">
        <v>945110.16528882831</v>
      </c>
      <c r="H43" s="467">
        <v>4.4288561583455628E-2</v>
      </c>
    </row>
    <row r="44" spans="1:8">
      <c r="A44" s="490" t="s">
        <v>298</v>
      </c>
      <c r="B44" s="442" t="s">
        <v>421</v>
      </c>
      <c r="C44" s="463">
        <v>6728862.5672216499</v>
      </c>
      <c r="D44" s="463">
        <v>202762.95861406811</v>
      </c>
      <c r="E44" s="464">
        <v>3.1069547014978816E-2</v>
      </c>
      <c r="F44" s="465">
        <v>39346662.851326868</v>
      </c>
      <c r="G44" s="465">
        <v>1820063.1011427939</v>
      </c>
      <c r="H44" s="464">
        <v>4.8500613251907167E-2</v>
      </c>
    </row>
    <row r="45" spans="1:8">
      <c r="A45" s="490" t="s">
        <v>298</v>
      </c>
      <c r="B45" s="441" t="s">
        <v>422</v>
      </c>
      <c r="C45" s="463">
        <v>4502990.4874665225</v>
      </c>
      <c r="D45" s="463">
        <v>-10141.350281618536</v>
      </c>
      <c r="E45" s="467">
        <v>-2.2470760097889437E-3</v>
      </c>
      <c r="F45" s="468">
        <v>28425040.736388087</v>
      </c>
      <c r="G45" s="468">
        <v>-471848.57958463207</v>
      </c>
      <c r="H45" s="467">
        <v>-1.6328698027846835E-2</v>
      </c>
    </row>
    <row r="46" spans="1:8">
      <c r="A46" s="490" t="s">
        <v>298</v>
      </c>
      <c r="B46" s="442" t="s">
        <v>423</v>
      </c>
      <c r="C46" s="463">
        <v>5985759.0513647413</v>
      </c>
      <c r="D46" s="463">
        <v>113692.35806904174</v>
      </c>
      <c r="E46" s="464">
        <v>1.9361557694643938E-2</v>
      </c>
      <c r="F46" s="465">
        <v>36099226.755527176</v>
      </c>
      <c r="G46" s="465">
        <v>995315.49669673294</v>
      </c>
      <c r="H46" s="464">
        <v>2.8353407384094836E-2</v>
      </c>
    </row>
    <row r="47" spans="1:8">
      <c r="A47" s="490" t="s">
        <v>298</v>
      </c>
      <c r="B47" s="441" t="s">
        <v>424</v>
      </c>
      <c r="C47" s="463">
        <v>18889017.716949895</v>
      </c>
      <c r="D47" s="463">
        <v>130303.09499547258</v>
      </c>
      <c r="E47" s="467">
        <v>6.946269913556403E-3</v>
      </c>
      <c r="F47" s="468">
        <v>125693457.09852414</v>
      </c>
      <c r="G47" s="468">
        <v>128568.91547487676</v>
      </c>
      <c r="H47" s="467">
        <v>1.0239241027909666E-3</v>
      </c>
    </row>
    <row r="48" spans="1:8">
      <c r="A48" s="490" t="s">
        <v>298</v>
      </c>
      <c r="B48" s="442" t="s">
        <v>425</v>
      </c>
      <c r="C48" s="463">
        <v>8752824.2082055658</v>
      </c>
      <c r="D48" s="463">
        <v>213920.09523670189</v>
      </c>
      <c r="E48" s="464">
        <v>2.5052406304902831E-2</v>
      </c>
      <c r="F48" s="465">
        <v>56111561.649162047</v>
      </c>
      <c r="G48" s="465">
        <v>2102184.1555896774</v>
      </c>
      <c r="H48" s="464">
        <v>3.8922577025440767E-2</v>
      </c>
    </row>
    <row r="49" spans="1:8">
      <c r="A49" s="490" t="s">
        <v>298</v>
      </c>
      <c r="B49" s="441" t="s">
        <v>426</v>
      </c>
      <c r="C49" s="463">
        <v>3553257.6469462784</v>
      </c>
      <c r="D49" s="463">
        <v>-16496.801273115445</v>
      </c>
      <c r="E49" s="467">
        <v>-4.621270597854177E-3</v>
      </c>
      <c r="F49" s="468">
        <v>20735354.603006598</v>
      </c>
      <c r="G49" s="468">
        <v>623477.17583576217</v>
      </c>
      <c r="H49" s="467">
        <v>3.1000446283222377E-2</v>
      </c>
    </row>
    <row r="50" spans="1:8">
      <c r="A50" s="490" t="s">
        <v>298</v>
      </c>
      <c r="B50" s="442" t="s">
        <v>427</v>
      </c>
      <c r="C50" s="463">
        <v>1124567.1638022268</v>
      </c>
      <c r="D50" s="463">
        <v>-14272.822223581839</v>
      </c>
      <c r="E50" s="464">
        <v>-1.2532772293489163E-2</v>
      </c>
      <c r="F50" s="465">
        <v>7169890.1470603738</v>
      </c>
      <c r="G50" s="465">
        <v>-277578.62759502418</v>
      </c>
      <c r="H50" s="464">
        <v>-3.7271539632318634E-2</v>
      </c>
    </row>
    <row r="51" spans="1:8">
      <c r="A51" s="490" t="s">
        <v>298</v>
      </c>
      <c r="B51" s="441" t="s">
        <v>428</v>
      </c>
      <c r="C51" s="463">
        <v>1836720.7399920302</v>
      </c>
      <c r="D51" s="463">
        <v>50313.864700594451</v>
      </c>
      <c r="E51" s="467">
        <v>2.8164840494350543E-2</v>
      </c>
      <c r="F51" s="468">
        <v>10345241.703699445</v>
      </c>
      <c r="G51" s="468">
        <v>443737.61548176967</v>
      </c>
      <c r="H51" s="467">
        <v>4.4815172677633547E-2</v>
      </c>
    </row>
    <row r="52" spans="1:8">
      <c r="A52" s="490" t="s">
        <v>298</v>
      </c>
      <c r="B52" s="442" t="s">
        <v>429</v>
      </c>
      <c r="C52" s="463">
        <v>63098973.776129842</v>
      </c>
      <c r="D52" s="463">
        <v>2999676.3161882386</v>
      </c>
      <c r="E52" s="464">
        <v>4.9912003017799557E-2</v>
      </c>
      <c r="F52" s="465">
        <v>379302922.82488555</v>
      </c>
      <c r="G52" s="465">
        <v>24543060.917849123</v>
      </c>
      <c r="H52" s="464">
        <v>6.918218083048118E-2</v>
      </c>
    </row>
    <row r="53" spans="1:8">
      <c r="A53" s="490" t="s">
        <v>298</v>
      </c>
      <c r="B53" s="441" t="s">
        <v>430</v>
      </c>
      <c r="C53" s="463">
        <v>6974441.9315550905</v>
      </c>
      <c r="D53" s="463">
        <v>487603.60569995549</v>
      </c>
      <c r="E53" s="467">
        <v>7.5168145282189777E-2</v>
      </c>
      <c r="F53" s="468">
        <v>42022684.823676437</v>
      </c>
      <c r="G53" s="468">
        <v>3873273.73495543</v>
      </c>
      <c r="H53" s="467">
        <v>0.10152905705274637</v>
      </c>
    </row>
    <row r="54" spans="1:8">
      <c r="A54" s="490" t="s">
        <v>298</v>
      </c>
      <c r="B54" s="442" t="s">
        <v>431</v>
      </c>
      <c r="C54" s="463">
        <v>5586143.7254059799</v>
      </c>
      <c r="D54" s="463">
        <v>296932.49722108711</v>
      </c>
      <c r="E54" s="464">
        <v>5.6139277561615915E-2</v>
      </c>
      <c r="F54" s="465">
        <v>30724266.181925364</v>
      </c>
      <c r="G54" s="465">
        <v>2281173.360451147</v>
      </c>
      <c r="H54" s="464">
        <v>8.0201311958905064E-2</v>
      </c>
    </row>
    <row r="55" spans="1:8">
      <c r="A55" s="490" t="s">
        <v>298</v>
      </c>
      <c r="B55" s="441" t="s">
        <v>432</v>
      </c>
      <c r="C55" s="463">
        <v>2709710.4916151068</v>
      </c>
      <c r="D55" s="463">
        <v>123950.56202305574</v>
      </c>
      <c r="E55" s="467">
        <v>4.7935835266273583E-2</v>
      </c>
      <c r="F55" s="468">
        <v>16760411.129626017</v>
      </c>
      <c r="G55" s="468">
        <v>981172.52695014514</v>
      </c>
      <c r="H55" s="467">
        <v>6.2181233940131697E-2</v>
      </c>
    </row>
    <row r="56" spans="1:8">
      <c r="A56" s="490" t="s">
        <v>298</v>
      </c>
      <c r="B56" s="442" t="s">
        <v>433</v>
      </c>
      <c r="C56" s="463">
        <v>7637755.4531704998</v>
      </c>
      <c r="D56" s="463">
        <v>53074.697286478244</v>
      </c>
      <c r="E56" s="464">
        <v>6.9976178292414102E-3</v>
      </c>
      <c r="F56" s="465">
        <v>52359131.243394226</v>
      </c>
      <c r="G56" s="465">
        <v>1143476.1800560802</v>
      </c>
      <c r="H56" s="464">
        <v>2.2326692466238085E-2</v>
      </c>
    </row>
    <row r="57" spans="1:8">
      <c r="A57" s="490" t="s">
        <v>298</v>
      </c>
      <c r="B57" s="441" t="s">
        <v>434</v>
      </c>
      <c r="C57" s="466"/>
      <c r="D57" s="466"/>
      <c r="E57" s="466"/>
      <c r="F57" s="466"/>
      <c r="G57" s="466"/>
      <c r="H57" s="466"/>
    </row>
    <row r="58" spans="1:8">
      <c r="A58" s="490" t="s">
        <v>298</v>
      </c>
      <c r="B58" s="442" t="s">
        <v>435</v>
      </c>
      <c r="C58" s="463">
        <v>6230071.8799530566</v>
      </c>
      <c r="D58" s="463">
        <v>277848.02747546043</v>
      </c>
      <c r="E58" s="464">
        <v>4.6679700623122058E-2</v>
      </c>
      <c r="F58" s="465">
        <v>37991940.55296322</v>
      </c>
      <c r="G58" s="465">
        <v>2341519.8458690569</v>
      </c>
      <c r="H58" s="464">
        <v>6.5680005997884677E-2</v>
      </c>
    </row>
    <row r="59" spans="1:8">
      <c r="A59" s="490" t="s">
        <v>298</v>
      </c>
      <c r="B59" s="441" t="s">
        <v>436</v>
      </c>
      <c r="C59" s="463">
        <v>8202989.0075836787</v>
      </c>
      <c r="D59" s="463">
        <v>557808.98987085652</v>
      </c>
      <c r="E59" s="467">
        <v>7.2962178598605973E-2</v>
      </c>
      <c r="F59" s="468">
        <v>47114502.495954409</v>
      </c>
      <c r="G59" s="468">
        <v>4522142.631821163</v>
      </c>
      <c r="H59" s="467">
        <v>0.1061726245328151</v>
      </c>
    </row>
    <row r="60" spans="1:8">
      <c r="A60" s="490" t="s">
        <v>298</v>
      </c>
      <c r="B60" s="442" t="s">
        <v>437</v>
      </c>
      <c r="C60" s="463">
        <v>6153753.7116024811</v>
      </c>
      <c r="D60" s="463">
        <v>126137.57055900712</v>
      </c>
      <c r="E60" s="464">
        <v>2.0926609725544127E-2</v>
      </c>
      <c r="F60" s="465">
        <v>39340970.524645105</v>
      </c>
      <c r="G60" s="465">
        <v>1392563.8209718838</v>
      </c>
      <c r="H60" s="464">
        <v>3.6696239498168193E-2</v>
      </c>
    </row>
    <row r="61" spans="1:8">
      <c r="A61" s="490" t="s">
        <v>298</v>
      </c>
      <c r="B61" s="441" t="s">
        <v>438</v>
      </c>
      <c r="C61" s="463">
        <v>40011327.308317073</v>
      </c>
      <c r="D61" s="463">
        <v>855917.40416776389</v>
      </c>
      <c r="E61" s="467">
        <v>2.1859492883946598E-2</v>
      </c>
      <c r="F61" s="468">
        <v>233035359.50824735</v>
      </c>
      <c r="G61" s="468">
        <v>6094767.1200967729</v>
      </c>
      <c r="H61" s="467">
        <v>2.6856222837704214E-2</v>
      </c>
    </row>
    <row r="62" spans="1:8">
      <c r="A62" s="490" t="s">
        <v>298</v>
      </c>
      <c r="B62" s="442" t="s">
        <v>439</v>
      </c>
      <c r="C62" s="463">
        <v>17448727.681337811</v>
      </c>
      <c r="D62" s="463">
        <v>297210.42674755305</v>
      </c>
      <c r="E62" s="464">
        <v>1.7328520989477514E-2</v>
      </c>
      <c r="F62" s="465">
        <v>99693749.753500283</v>
      </c>
      <c r="G62" s="465">
        <v>2769685.4679175317</v>
      </c>
      <c r="H62" s="464">
        <v>2.857582880301808E-2</v>
      </c>
    </row>
    <row r="63" spans="1:8">
      <c r="A63" s="490" t="s">
        <v>298</v>
      </c>
      <c r="B63" s="441" t="s">
        <v>440</v>
      </c>
      <c r="C63" s="463">
        <v>3436457.9779341924</v>
      </c>
      <c r="D63" s="463">
        <v>106346.08700270904</v>
      </c>
      <c r="E63" s="467">
        <v>3.1934688829017815E-2</v>
      </c>
      <c r="F63" s="468">
        <v>20248594.619648203</v>
      </c>
      <c r="G63" s="468">
        <v>681348.68563860655</v>
      </c>
      <c r="H63" s="467">
        <v>3.4820878111127662E-2</v>
      </c>
    </row>
    <row r="64" spans="1:8">
      <c r="A64" s="490" t="s">
        <v>298</v>
      </c>
      <c r="B64" s="442" t="s">
        <v>441</v>
      </c>
      <c r="C64" s="463">
        <v>3884916.5952527146</v>
      </c>
      <c r="D64" s="463">
        <v>48515.384281151928</v>
      </c>
      <c r="E64" s="464">
        <v>1.2646066355730684E-2</v>
      </c>
      <c r="F64" s="465">
        <v>22611708.714647446</v>
      </c>
      <c r="G64" s="465">
        <v>537653.01244268566</v>
      </c>
      <c r="H64" s="464">
        <v>2.4356784258226946E-2</v>
      </c>
    </row>
    <row r="65" spans="1:8">
      <c r="A65" s="490" t="s">
        <v>298</v>
      </c>
      <c r="B65" s="441" t="s">
        <v>442</v>
      </c>
      <c r="C65" s="463">
        <v>5587169.6631330028</v>
      </c>
      <c r="D65" s="463">
        <v>75685.850233149715</v>
      </c>
      <c r="E65" s="467">
        <v>1.3732390913678071E-2</v>
      </c>
      <c r="F65" s="468">
        <v>35873234.386085987</v>
      </c>
      <c r="G65" s="468">
        <v>-137005.64837430418</v>
      </c>
      <c r="H65" s="467">
        <v>-3.8046302452634448E-3</v>
      </c>
    </row>
    <row r="66" spans="1:8">
      <c r="A66" s="490" t="s">
        <v>298</v>
      </c>
      <c r="B66" s="442" t="s">
        <v>443</v>
      </c>
      <c r="C66" s="463">
        <v>54170657.392918952</v>
      </c>
      <c r="D66" s="463">
        <v>1451911.8829305843</v>
      </c>
      <c r="E66" s="464">
        <v>2.7540713817924545E-2</v>
      </c>
      <c r="F66" s="465">
        <v>304022381.49925667</v>
      </c>
      <c r="G66" s="465">
        <v>11538339.952697098</v>
      </c>
      <c r="H66" s="464">
        <v>3.9449468393852001E-2</v>
      </c>
    </row>
    <row r="67" spans="1:8">
      <c r="A67" s="490" t="s">
        <v>298</v>
      </c>
      <c r="B67" s="441" t="s">
        <v>444</v>
      </c>
      <c r="C67" s="463">
        <v>1131118.6657808018</v>
      </c>
      <c r="D67" s="463">
        <v>20371.590704038274</v>
      </c>
      <c r="E67" s="467">
        <v>1.834044055675807E-2</v>
      </c>
      <c r="F67" s="468">
        <v>6164479.1210752334</v>
      </c>
      <c r="G67" s="468">
        <v>214018.76485985052</v>
      </c>
      <c r="H67" s="467">
        <v>3.5966757536045654E-2</v>
      </c>
    </row>
    <row r="68" spans="1:8">
      <c r="A68" s="490" t="s">
        <v>298</v>
      </c>
      <c r="B68" s="442" t="s">
        <v>445</v>
      </c>
      <c r="C68" s="463">
        <v>6987923.5584518444</v>
      </c>
      <c r="D68" s="463">
        <v>347698.08341926057</v>
      </c>
      <c r="E68" s="464">
        <v>5.236239111557494E-2</v>
      </c>
      <c r="F68" s="465">
        <v>41060627.018126585</v>
      </c>
      <c r="G68" s="465">
        <v>2427742.7569728345</v>
      </c>
      <c r="H68" s="464">
        <v>6.2841354027868571E-2</v>
      </c>
    </row>
    <row r="69" spans="1:8">
      <c r="A69" s="490" t="s">
        <v>298</v>
      </c>
      <c r="B69" s="441" t="s">
        <v>446</v>
      </c>
      <c r="C69" s="463">
        <v>2769462.8632068168</v>
      </c>
      <c r="D69" s="463">
        <v>126203.44716430129</v>
      </c>
      <c r="E69" s="467">
        <v>4.7745388287787856E-2</v>
      </c>
      <c r="F69" s="468">
        <v>15109481.354563985</v>
      </c>
      <c r="G69" s="468">
        <v>784585.75670353882</v>
      </c>
      <c r="H69" s="467">
        <v>5.4770783587471582E-2</v>
      </c>
    </row>
    <row r="70" spans="1:8">
      <c r="A70" s="490" t="s">
        <v>298</v>
      </c>
      <c r="B70" s="442" t="s">
        <v>447</v>
      </c>
      <c r="C70" s="463">
        <v>8321436.3748315973</v>
      </c>
      <c r="D70" s="463">
        <v>194090.77739255875</v>
      </c>
      <c r="E70" s="464">
        <v>2.3881201440937565E-2</v>
      </c>
      <c r="F70" s="465">
        <v>45312764.353640147</v>
      </c>
      <c r="G70" s="465">
        <v>1428010.7910844907</v>
      </c>
      <c r="H70" s="464">
        <v>3.2540020739752554E-2</v>
      </c>
    </row>
    <row r="71" spans="1:8">
      <c r="A71" s="490" t="s">
        <v>298</v>
      </c>
      <c r="B71" s="441" t="s">
        <v>448</v>
      </c>
      <c r="C71" s="463">
        <v>4697996.7804057747</v>
      </c>
      <c r="D71" s="463">
        <v>-31821.164912518114</v>
      </c>
      <c r="E71" s="467">
        <v>-6.727777956869482E-3</v>
      </c>
      <c r="F71" s="468">
        <v>27814840.952593032</v>
      </c>
      <c r="G71" s="468">
        <v>-856319.33367969841</v>
      </c>
      <c r="H71" s="467">
        <v>-2.9866922898467058E-2</v>
      </c>
    </row>
    <row r="72" spans="1:8">
      <c r="A72" s="490" t="s">
        <v>298</v>
      </c>
      <c r="B72" s="442" t="s">
        <v>449</v>
      </c>
      <c r="C72" s="462"/>
      <c r="D72" s="462"/>
      <c r="E72" s="462"/>
      <c r="F72" s="462"/>
      <c r="G72" s="462"/>
      <c r="H72" s="462"/>
    </row>
    <row r="73" spans="1:8">
      <c r="A73" s="490" t="s">
        <v>298</v>
      </c>
      <c r="B73" s="441" t="s">
        <v>450</v>
      </c>
      <c r="C73" s="463">
        <v>5016907.5565296402</v>
      </c>
      <c r="D73" s="463">
        <v>72964.628794155084</v>
      </c>
      <c r="E73" s="467">
        <v>1.4758388165207982E-2</v>
      </c>
      <c r="F73" s="468">
        <v>30507771.093068298</v>
      </c>
      <c r="G73" s="468">
        <v>454132.69746175781</v>
      </c>
      <c r="H73" s="467">
        <v>1.5110739388151627E-2</v>
      </c>
    </row>
    <row r="74" spans="1:8">
      <c r="A74" s="490" t="s">
        <v>298</v>
      </c>
      <c r="B74" s="442" t="s">
        <v>451</v>
      </c>
      <c r="C74" s="463">
        <v>1168205.2553155895</v>
      </c>
      <c r="D74" s="463">
        <v>25810.133633934194</v>
      </c>
      <c r="E74" s="464">
        <v>2.2593000568787928E-2</v>
      </c>
      <c r="F74" s="465">
        <v>6342225.2977117188</v>
      </c>
      <c r="G74" s="465">
        <v>271944.03684193175</v>
      </c>
      <c r="H74" s="464">
        <v>4.4799248198750835E-2</v>
      </c>
    </row>
    <row r="75" spans="1:8">
      <c r="A75" s="490" t="s">
        <v>298</v>
      </c>
      <c r="B75" s="441" t="s">
        <v>452</v>
      </c>
      <c r="C75" s="463">
        <v>5386115.8227528837</v>
      </c>
      <c r="D75" s="463">
        <v>225987.40990260802</v>
      </c>
      <c r="E75" s="467">
        <v>4.3794919781420791E-2</v>
      </c>
      <c r="F75" s="468">
        <v>27375124.430394683</v>
      </c>
      <c r="G75" s="468">
        <v>1880474.7827081718</v>
      </c>
      <c r="H75" s="467">
        <v>7.3759585195116176E-2</v>
      </c>
    </row>
    <row r="76" spans="1:8">
      <c r="A76" s="490" t="s">
        <v>299</v>
      </c>
      <c r="B76" s="442" t="s">
        <v>381</v>
      </c>
      <c r="C76" s="463">
        <v>821876089.48015594</v>
      </c>
      <c r="D76" s="463">
        <v>19337596.984807372</v>
      </c>
      <c r="E76" s="464">
        <v>2.409553830207023E-2</v>
      </c>
      <c r="F76" s="465">
        <v>4414600641.8133516</v>
      </c>
      <c r="G76" s="465">
        <v>65661818.091862679</v>
      </c>
      <c r="H76" s="464">
        <v>1.5098354047591389E-2</v>
      </c>
    </row>
    <row r="77" spans="1:8">
      <c r="A77" s="490" t="s">
        <v>299</v>
      </c>
      <c r="B77" s="441" t="s">
        <v>382</v>
      </c>
      <c r="C77" s="463">
        <v>125172873.37995392</v>
      </c>
      <c r="D77" s="463">
        <v>3055720.9170612246</v>
      </c>
      <c r="E77" s="467">
        <v>2.5022864154892209E-2</v>
      </c>
      <c r="F77" s="468">
        <v>729784068.47105968</v>
      </c>
      <c r="G77" s="468">
        <v>4542382.4925310612</v>
      </c>
      <c r="H77" s="467">
        <v>6.2632672395303299E-3</v>
      </c>
    </row>
    <row r="78" spans="1:8">
      <c r="A78" s="490" t="s">
        <v>299</v>
      </c>
      <c r="B78" s="442" t="s">
        <v>383</v>
      </c>
      <c r="C78" s="463">
        <v>60371347.873882949</v>
      </c>
      <c r="D78" s="463">
        <v>1568911.267008625</v>
      </c>
      <c r="E78" s="464">
        <v>2.6681058771384495E-2</v>
      </c>
      <c r="F78" s="465">
        <v>325930703.91962862</v>
      </c>
      <c r="G78" s="465">
        <v>5939808.7556429505</v>
      </c>
      <c r="H78" s="464">
        <v>1.856243051102744E-2</v>
      </c>
    </row>
    <row r="79" spans="1:8">
      <c r="A79" s="490" t="s">
        <v>299</v>
      </c>
      <c r="B79" s="441" t="s">
        <v>384</v>
      </c>
      <c r="C79" s="466"/>
      <c r="D79" s="466"/>
      <c r="E79" s="466"/>
      <c r="F79" s="466"/>
      <c r="G79" s="466"/>
      <c r="H79" s="466"/>
    </row>
    <row r="80" spans="1:8">
      <c r="A80" s="490" t="s">
        <v>299</v>
      </c>
      <c r="B80" s="442" t="s">
        <v>385</v>
      </c>
      <c r="C80" s="463">
        <v>40870584.397013478</v>
      </c>
      <c r="D80" s="463">
        <v>1002640.339809373</v>
      </c>
      <c r="E80" s="464">
        <v>2.5149035485018865E-2</v>
      </c>
      <c r="F80" s="465">
        <v>222446752.16757908</v>
      </c>
      <c r="G80" s="465">
        <v>4223876.239834398</v>
      </c>
      <c r="H80" s="464">
        <v>1.9355790367426726E-2</v>
      </c>
    </row>
    <row r="81" spans="1:8">
      <c r="A81" s="490" t="s">
        <v>299</v>
      </c>
      <c r="B81" s="441" t="s">
        <v>386</v>
      </c>
      <c r="C81" s="463">
        <v>80140962.882509351</v>
      </c>
      <c r="D81" s="463">
        <v>1518841.5175928771</v>
      </c>
      <c r="E81" s="467">
        <v>1.9318246458186122E-2</v>
      </c>
      <c r="F81" s="468">
        <v>449384578.98294276</v>
      </c>
      <c r="G81" s="468">
        <v>2542737.5493323803</v>
      </c>
      <c r="H81" s="467">
        <v>5.6904643065082529E-3</v>
      </c>
    </row>
    <row r="82" spans="1:8">
      <c r="A82" s="490" t="s">
        <v>299</v>
      </c>
      <c r="B82" s="442" t="s">
        <v>387</v>
      </c>
      <c r="C82" s="463">
        <v>38397705.469538875</v>
      </c>
      <c r="D82" s="463">
        <v>874231.60407079011</v>
      </c>
      <c r="E82" s="464">
        <v>2.3298258770100805E-2</v>
      </c>
      <c r="F82" s="465">
        <v>200252438.81973904</v>
      </c>
      <c r="G82" s="465">
        <v>4275072.0966918766</v>
      </c>
      <c r="H82" s="464">
        <v>2.1814111334261147E-2</v>
      </c>
    </row>
    <row r="83" spans="1:8">
      <c r="A83" s="490" t="s">
        <v>299</v>
      </c>
      <c r="B83" s="441" t="s">
        <v>388</v>
      </c>
      <c r="C83" s="466"/>
      <c r="D83" s="466"/>
      <c r="E83" s="466"/>
      <c r="F83" s="466"/>
      <c r="G83" s="466"/>
      <c r="H83" s="466"/>
    </row>
    <row r="84" spans="1:8">
      <c r="A84" s="490" t="s">
        <v>299</v>
      </c>
      <c r="B84" s="442" t="s">
        <v>389</v>
      </c>
      <c r="C84" s="463">
        <v>46451768.218477249</v>
      </c>
      <c r="D84" s="463">
        <v>1561009.3521625474</v>
      </c>
      <c r="E84" s="464">
        <v>3.4773512223557075E-2</v>
      </c>
      <c r="F84" s="465">
        <v>243952083.39438805</v>
      </c>
      <c r="G84" s="465">
        <v>6248008.54584831</v>
      </c>
      <c r="H84" s="464">
        <v>2.628481884388989E-2</v>
      </c>
    </row>
    <row r="85" spans="1:8">
      <c r="A85" s="490" t="s">
        <v>299</v>
      </c>
      <c r="B85" s="441" t="s">
        <v>390</v>
      </c>
      <c r="C85" s="466"/>
      <c r="D85" s="466"/>
      <c r="E85" s="466"/>
      <c r="F85" s="466"/>
      <c r="G85" s="466"/>
      <c r="H85" s="466"/>
    </row>
    <row r="86" spans="1:8">
      <c r="A86" s="490" t="s">
        <v>299</v>
      </c>
      <c r="B86" s="442" t="s">
        <v>391</v>
      </c>
      <c r="C86" s="463">
        <v>35161984.503457502</v>
      </c>
      <c r="D86" s="463">
        <v>444293.78632459044</v>
      </c>
      <c r="E86" s="464">
        <v>1.2797331191885263E-2</v>
      </c>
      <c r="F86" s="465">
        <v>180308942.06756774</v>
      </c>
      <c r="G86" s="465">
        <v>266953.22859874368</v>
      </c>
      <c r="H86" s="464">
        <v>1.4827276143761598E-3</v>
      </c>
    </row>
    <row r="87" spans="1:8">
      <c r="A87" s="490" t="s">
        <v>299</v>
      </c>
      <c r="B87" s="441" t="s">
        <v>392</v>
      </c>
      <c r="C87" s="463">
        <v>38171024.850476332</v>
      </c>
      <c r="D87" s="463">
        <v>590229.92450709641</v>
      </c>
      <c r="E87" s="467">
        <v>1.5705626388952013E-2</v>
      </c>
      <c r="F87" s="468">
        <v>192138361.13783917</v>
      </c>
      <c r="G87" s="468">
        <v>2104283.9137057662</v>
      </c>
      <c r="H87" s="467">
        <v>1.1073192473915581E-2</v>
      </c>
    </row>
    <row r="88" spans="1:8">
      <c r="A88" s="490" t="s">
        <v>299</v>
      </c>
      <c r="B88" s="442" t="s">
        <v>393</v>
      </c>
      <c r="C88" s="463">
        <v>575029980.24861825</v>
      </c>
      <c r="D88" s="463">
        <v>15175543.095672846</v>
      </c>
      <c r="E88" s="464">
        <v>2.7106229920844715E-2</v>
      </c>
      <c r="F88" s="465">
        <v>2897600272.4248028</v>
      </c>
      <c r="G88" s="465">
        <v>65758490.363945007</v>
      </c>
      <c r="H88" s="464">
        <v>2.3221103234125465E-2</v>
      </c>
    </row>
    <row r="89" spans="1:8">
      <c r="A89" s="490" t="s">
        <v>299</v>
      </c>
      <c r="B89" s="441" t="s">
        <v>394</v>
      </c>
      <c r="C89" s="463">
        <v>122115700.24780864</v>
      </c>
      <c r="D89" s="463">
        <v>1253979.9678009748</v>
      </c>
      <c r="E89" s="467">
        <v>1.0375327811781958E-2</v>
      </c>
      <c r="F89" s="468">
        <v>639651566.951648</v>
      </c>
      <c r="G89" s="468">
        <v>1976250.7852419615</v>
      </c>
      <c r="H89" s="467">
        <v>3.0991489479675022E-3</v>
      </c>
    </row>
    <row r="90" spans="1:8">
      <c r="A90" s="490" t="s">
        <v>299</v>
      </c>
      <c r="B90" s="442" t="s">
        <v>395</v>
      </c>
      <c r="C90" s="463">
        <v>80574947.591851518</v>
      </c>
      <c r="D90" s="463">
        <v>3119705.3912702948</v>
      </c>
      <c r="E90" s="464">
        <v>4.0277524188632445E-2</v>
      </c>
      <c r="F90" s="465">
        <v>412534302.74142003</v>
      </c>
      <c r="G90" s="465">
        <v>14068859.202190459</v>
      </c>
      <c r="H90" s="464">
        <v>3.5307601776527343E-2</v>
      </c>
    </row>
    <row r="91" spans="1:8">
      <c r="A91" s="490" t="s">
        <v>299</v>
      </c>
      <c r="B91" s="441" t="s">
        <v>396</v>
      </c>
      <c r="C91" s="466"/>
      <c r="D91" s="466"/>
      <c r="E91" s="466"/>
      <c r="F91" s="466"/>
      <c r="G91" s="466"/>
      <c r="H91" s="466"/>
    </row>
    <row r="92" spans="1:8">
      <c r="A92" s="490" t="s">
        <v>299</v>
      </c>
      <c r="B92" s="442" t="s">
        <v>397</v>
      </c>
      <c r="C92" s="463">
        <v>46890465.099556506</v>
      </c>
      <c r="D92" s="463">
        <v>999226.09050966799</v>
      </c>
      <c r="E92" s="464">
        <v>2.1773787591846977E-2</v>
      </c>
      <c r="F92" s="465">
        <v>250434550.75331497</v>
      </c>
      <c r="G92" s="465">
        <v>4253190.9403389692</v>
      </c>
      <c r="H92" s="464">
        <v>1.7276657109905148E-2</v>
      </c>
    </row>
    <row r="93" spans="1:8">
      <c r="A93" s="490" t="s">
        <v>299</v>
      </c>
      <c r="B93" s="441" t="s">
        <v>398</v>
      </c>
      <c r="C93" s="466"/>
      <c r="D93" s="466"/>
      <c r="E93" s="466"/>
      <c r="F93" s="466"/>
      <c r="G93" s="466"/>
      <c r="H93" s="466"/>
    </row>
    <row r="94" spans="1:8">
      <c r="A94" s="490" t="s">
        <v>299</v>
      </c>
      <c r="B94" s="442" t="s">
        <v>399</v>
      </c>
      <c r="C94" s="462"/>
      <c r="D94" s="462"/>
      <c r="E94" s="462"/>
      <c r="F94" s="462"/>
      <c r="G94" s="462"/>
      <c r="H94" s="462"/>
    </row>
    <row r="95" spans="1:8">
      <c r="A95" s="490" t="s">
        <v>299</v>
      </c>
      <c r="B95" s="441" t="s">
        <v>400</v>
      </c>
      <c r="C95" s="463">
        <v>428675737.8984794</v>
      </c>
      <c r="D95" s="463">
        <v>11415232.538498044</v>
      </c>
      <c r="E95" s="467">
        <v>2.7357567734932951E-2</v>
      </c>
      <c r="F95" s="468">
        <v>2208330681.0766644</v>
      </c>
      <c r="G95" s="468">
        <v>28187018.568391323</v>
      </c>
      <c r="H95" s="467">
        <v>1.2928973009036445E-2</v>
      </c>
    </row>
    <row r="96" spans="1:8">
      <c r="A96" s="490" t="s">
        <v>299</v>
      </c>
      <c r="B96" s="442" t="s">
        <v>401</v>
      </c>
      <c r="C96" s="462"/>
      <c r="D96" s="462"/>
      <c r="E96" s="462"/>
      <c r="F96" s="462"/>
      <c r="G96" s="462"/>
      <c r="H96" s="462"/>
    </row>
    <row r="97" spans="1:8">
      <c r="A97" s="490" t="s">
        <v>299</v>
      </c>
      <c r="B97" s="441" t="s">
        <v>402</v>
      </c>
      <c r="C97" s="466"/>
      <c r="D97" s="466"/>
      <c r="E97" s="466"/>
      <c r="F97" s="466"/>
      <c r="G97" s="466"/>
      <c r="H97" s="466"/>
    </row>
    <row r="98" spans="1:8">
      <c r="A98" s="490" t="s">
        <v>299</v>
      </c>
      <c r="B98" s="442" t="s">
        <v>403</v>
      </c>
      <c r="C98" s="462"/>
      <c r="D98" s="462"/>
      <c r="E98" s="462"/>
      <c r="F98" s="462"/>
      <c r="G98" s="462"/>
      <c r="H98" s="462"/>
    </row>
    <row r="99" spans="1:8">
      <c r="A99" s="490" t="s">
        <v>299</v>
      </c>
      <c r="B99" s="441" t="s">
        <v>404</v>
      </c>
      <c r="C99" s="466"/>
      <c r="D99" s="466"/>
      <c r="E99" s="466"/>
      <c r="F99" s="466"/>
      <c r="G99" s="466"/>
      <c r="H99" s="466"/>
    </row>
    <row r="100" spans="1:8">
      <c r="A100" s="490" t="s">
        <v>299</v>
      </c>
      <c r="B100" s="442" t="s">
        <v>405</v>
      </c>
      <c r="C100" s="463">
        <v>48719433.791555658</v>
      </c>
      <c r="D100" s="463">
        <v>343642.06881427765</v>
      </c>
      <c r="E100" s="464">
        <v>7.1035957568159466E-3</v>
      </c>
      <c r="F100" s="465">
        <v>264674683.20576775</v>
      </c>
      <c r="G100" s="465">
        <v>1568533.2390029132</v>
      </c>
      <c r="H100" s="464">
        <v>5.961598538084526E-3</v>
      </c>
    </row>
    <row r="101" spans="1:8">
      <c r="A101" s="490" t="s">
        <v>299</v>
      </c>
      <c r="B101" s="441" t="s">
        <v>406</v>
      </c>
      <c r="C101" s="463">
        <v>18096190.060114507</v>
      </c>
      <c r="D101" s="463">
        <v>451384.10192063823</v>
      </c>
      <c r="E101" s="467">
        <v>2.5581698262373078E-2</v>
      </c>
      <c r="F101" s="468">
        <v>85604579.800289184</v>
      </c>
      <c r="G101" s="468">
        <v>1843459.930598706</v>
      </c>
      <c r="H101" s="467">
        <v>2.2008539683645925E-2</v>
      </c>
    </row>
    <row r="102" spans="1:8">
      <c r="A102" s="490" t="s">
        <v>299</v>
      </c>
      <c r="B102" s="442" t="s">
        <v>407</v>
      </c>
      <c r="C102" s="463">
        <v>704872106.53388751</v>
      </c>
      <c r="D102" s="463">
        <v>17861913.70523262</v>
      </c>
      <c r="E102" s="464">
        <v>2.5999488641775516E-2</v>
      </c>
      <c r="F102" s="465">
        <v>3938803036.1900082</v>
      </c>
      <c r="G102" s="465">
        <v>81965531.455900669</v>
      </c>
      <c r="H102" s="464">
        <v>2.1252005394391489E-2</v>
      </c>
    </row>
    <row r="103" spans="1:8">
      <c r="A103" s="490" t="s">
        <v>299</v>
      </c>
      <c r="B103" s="441" t="s">
        <v>408</v>
      </c>
      <c r="C103" s="463">
        <v>126068809.11984241</v>
      </c>
      <c r="D103" s="463">
        <v>1291667.1320491582</v>
      </c>
      <c r="E103" s="467">
        <v>1.0351792896294419E-2</v>
      </c>
      <c r="F103" s="468">
        <v>793872642.96083891</v>
      </c>
      <c r="G103" s="468">
        <v>1395048.2833411694</v>
      </c>
      <c r="H103" s="467">
        <v>1.7603630597391091E-3</v>
      </c>
    </row>
    <row r="104" spans="1:8">
      <c r="A104" s="490" t="s">
        <v>299</v>
      </c>
      <c r="B104" s="442" t="s">
        <v>409</v>
      </c>
      <c r="C104" s="463">
        <v>57372695.151684612</v>
      </c>
      <c r="D104" s="463">
        <v>2247993.6398510411</v>
      </c>
      <c r="E104" s="464">
        <v>4.0780150788997313E-2</v>
      </c>
      <c r="F104" s="465">
        <v>321413487.86686593</v>
      </c>
      <c r="G104" s="465">
        <v>11719495.612949193</v>
      </c>
      <c r="H104" s="464">
        <v>3.7842179396687908E-2</v>
      </c>
    </row>
    <row r="105" spans="1:8">
      <c r="A105" s="490" t="s">
        <v>299</v>
      </c>
      <c r="B105" s="441" t="s">
        <v>410</v>
      </c>
      <c r="C105" s="463">
        <v>23251867.769849438</v>
      </c>
      <c r="D105" s="463">
        <v>738609.75772077963</v>
      </c>
      <c r="E105" s="467">
        <v>3.2807768530119692E-2</v>
      </c>
      <c r="F105" s="468">
        <v>125700684.93592924</v>
      </c>
      <c r="G105" s="468">
        <v>3504837.0128608942</v>
      </c>
      <c r="H105" s="467">
        <v>2.8682128504623643E-2</v>
      </c>
    </row>
    <row r="106" spans="1:8">
      <c r="A106" s="490" t="s">
        <v>299</v>
      </c>
      <c r="B106" s="442" t="s">
        <v>411</v>
      </c>
      <c r="C106" s="463">
        <v>25531358.097789939</v>
      </c>
      <c r="D106" s="463">
        <v>707704.64655303583</v>
      </c>
      <c r="E106" s="464">
        <v>2.8509286432927244E-2</v>
      </c>
      <c r="F106" s="465">
        <v>135053581.46975711</v>
      </c>
      <c r="G106" s="465">
        <v>3410958.5276999921</v>
      </c>
      <c r="H106" s="464">
        <v>2.5910745710386943E-2</v>
      </c>
    </row>
    <row r="107" spans="1:8">
      <c r="A107" s="490" t="s">
        <v>299</v>
      </c>
      <c r="B107" s="441" t="s">
        <v>412</v>
      </c>
      <c r="C107" s="466"/>
      <c r="D107" s="466"/>
      <c r="E107" s="466"/>
      <c r="F107" s="466"/>
      <c r="G107" s="466"/>
      <c r="H107" s="466"/>
    </row>
    <row r="108" spans="1:8">
      <c r="A108" s="490" t="s">
        <v>299</v>
      </c>
      <c r="B108" s="442" t="s">
        <v>413</v>
      </c>
      <c r="C108" s="463">
        <v>41007661.652072802</v>
      </c>
      <c r="D108" s="463">
        <v>1505245.7897069082</v>
      </c>
      <c r="E108" s="464">
        <v>3.8105157794689759E-2</v>
      </c>
      <c r="F108" s="465">
        <v>228568305.32567254</v>
      </c>
      <c r="G108" s="465">
        <v>6350109.4232665598</v>
      </c>
      <c r="H108" s="464">
        <v>2.8576010157401365E-2</v>
      </c>
    </row>
    <row r="109" spans="1:8">
      <c r="A109" s="490" t="s">
        <v>299</v>
      </c>
      <c r="B109" s="441" t="s">
        <v>414</v>
      </c>
      <c r="C109" s="463">
        <v>69404591.799430907</v>
      </c>
      <c r="D109" s="463">
        <v>2078689.0485317558</v>
      </c>
      <c r="E109" s="467">
        <v>3.0875026751928616E-2</v>
      </c>
      <c r="F109" s="468">
        <v>387049821.54796159</v>
      </c>
      <c r="G109" s="468">
        <v>9621424.3219181895</v>
      </c>
      <c r="H109" s="467">
        <v>2.5492051982924539E-2</v>
      </c>
    </row>
    <row r="110" spans="1:8">
      <c r="A110" s="490" t="s">
        <v>299</v>
      </c>
      <c r="B110" s="442" t="s">
        <v>415</v>
      </c>
      <c r="C110" s="463">
        <v>54663775.192237288</v>
      </c>
      <c r="D110" s="463">
        <v>1419332.5907671526</v>
      </c>
      <c r="E110" s="464">
        <v>2.6656915190017658E-2</v>
      </c>
      <c r="F110" s="465">
        <v>311287304.84474075</v>
      </c>
      <c r="G110" s="465">
        <v>7339738.9830641747</v>
      </c>
      <c r="H110" s="464">
        <v>2.4148043305615464E-2</v>
      </c>
    </row>
    <row r="111" spans="1:8">
      <c r="A111" s="490" t="s">
        <v>299</v>
      </c>
      <c r="B111" s="441" t="s">
        <v>416</v>
      </c>
      <c r="C111" s="463">
        <v>47231852.756212704</v>
      </c>
      <c r="D111" s="463">
        <v>1147713.8607039303</v>
      </c>
      <c r="E111" s="467">
        <v>2.4904747885302964E-2</v>
      </c>
      <c r="F111" s="468">
        <v>243361557.98720038</v>
      </c>
      <c r="G111" s="468">
        <v>5320317.2296653986</v>
      </c>
      <c r="H111" s="467">
        <v>2.2350401185669288E-2</v>
      </c>
    </row>
    <row r="112" spans="1:8">
      <c r="A112" s="490" t="s">
        <v>299</v>
      </c>
      <c r="B112" s="442" t="s">
        <v>417</v>
      </c>
      <c r="C112" s="463">
        <v>925754255.48607373</v>
      </c>
      <c r="D112" s="463">
        <v>6312803.1293820143</v>
      </c>
      <c r="E112" s="464">
        <v>6.865910943215774E-3</v>
      </c>
      <c r="F112" s="465">
        <v>5714888639.9716721</v>
      </c>
      <c r="G112" s="465">
        <v>7779382.6903305054</v>
      </c>
      <c r="H112" s="464">
        <v>1.363103865657606E-3</v>
      </c>
    </row>
    <row r="113" spans="1:8">
      <c r="A113" s="490" t="s">
        <v>299</v>
      </c>
      <c r="B113" s="441" t="s">
        <v>418</v>
      </c>
      <c r="C113" s="463">
        <v>22760020.960079789</v>
      </c>
      <c r="D113" s="463">
        <v>39264.76486492902</v>
      </c>
      <c r="E113" s="467">
        <v>1.7281451606438361E-3</v>
      </c>
      <c r="F113" s="468">
        <v>138213064.54980344</v>
      </c>
      <c r="G113" s="468">
        <v>2401272.3473188281</v>
      </c>
      <c r="H113" s="467">
        <v>1.7680882553546762E-2</v>
      </c>
    </row>
    <row r="114" spans="1:8">
      <c r="A114" s="490" t="s">
        <v>299</v>
      </c>
      <c r="B114" s="442" t="s">
        <v>419</v>
      </c>
      <c r="C114" s="463">
        <v>92265321.215094209</v>
      </c>
      <c r="D114" s="463">
        <v>-21921.766705915332</v>
      </c>
      <c r="E114" s="464">
        <v>-2.3753842890548266E-4</v>
      </c>
      <c r="F114" s="465">
        <v>592316892.85969234</v>
      </c>
      <c r="G114" s="465">
        <v>-11340689.861288786</v>
      </c>
      <c r="H114" s="464">
        <v>-1.8786627031455033E-2</v>
      </c>
    </row>
    <row r="115" spans="1:8">
      <c r="A115" s="490" t="s">
        <v>299</v>
      </c>
      <c r="B115" s="441" t="s">
        <v>420</v>
      </c>
      <c r="C115" s="463">
        <v>48426969.975319363</v>
      </c>
      <c r="D115" s="463">
        <v>484919.09919509292</v>
      </c>
      <c r="E115" s="467">
        <v>1.0114692432496429E-2</v>
      </c>
      <c r="F115" s="468">
        <v>279500632.09476584</v>
      </c>
      <c r="G115" s="468">
        <v>1289539.880892992</v>
      </c>
      <c r="H115" s="467">
        <v>4.6351131100900436E-3</v>
      </c>
    </row>
    <row r="116" spans="1:8">
      <c r="A116" s="490" t="s">
        <v>299</v>
      </c>
      <c r="B116" s="442" t="s">
        <v>421</v>
      </c>
      <c r="C116" s="463">
        <v>85865115.613534778</v>
      </c>
      <c r="D116" s="463">
        <v>1954173.9185628146</v>
      </c>
      <c r="E116" s="464">
        <v>2.3288666282241365E-2</v>
      </c>
      <c r="F116" s="465">
        <v>493656545.98169416</v>
      </c>
      <c r="G116" s="465">
        <v>11575675.677306831</v>
      </c>
      <c r="H116" s="464">
        <v>2.4011895908663445E-2</v>
      </c>
    </row>
    <row r="117" spans="1:8">
      <c r="A117" s="490" t="s">
        <v>299</v>
      </c>
      <c r="B117" s="441" t="s">
        <v>422</v>
      </c>
      <c r="C117" s="463">
        <v>59850906.819143824</v>
      </c>
      <c r="D117" s="463">
        <v>149245.74483653903</v>
      </c>
      <c r="E117" s="467">
        <v>2.4998591689229764E-3</v>
      </c>
      <c r="F117" s="468">
        <v>372711681.57101732</v>
      </c>
      <c r="G117" s="468">
        <v>-7572100.7690427899</v>
      </c>
      <c r="H117" s="467">
        <v>-1.9911710992375719E-2</v>
      </c>
    </row>
    <row r="118" spans="1:8">
      <c r="A118" s="490" t="s">
        <v>299</v>
      </c>
      <c r="B118" s="442" t="s">
        <v>423</v>
      </c>
      <c r="C118" s="463">
        <v>79027821.813230261</v>
      </c>
      <c r="D118" s="463">
        <v>1360865.1478573084</v>
      </c>
      <c r="E118" s="464">
        <v>1.7521803432064137E-2</v>
      </c>
      <c r="F118" s="465">
        <v>480859666.54925513</v>
      </c>
      <c r="G118" s="465">
        <v>7735568.4647707343</v>
      </c>
      <c r="H118" s="464">
        <v>1.6349977724849297E-2</v>
      </c>
    </row>
    <row r="119" spans="1:8">
      <c r="A119" s="490" t="s">
        <v>299</v>
      </c>
      <c r="B119" s="441" t="s">
        <v>424</v>
      </c>
      <c r="C119" s="463">
        <v>251009308.07671842</v>
      </c>
      <c r="D119" s="463">
        <v>97548.735340952873</v>
      </c>
      <c r="E119" s="467">
        <v>3.8877705691040627E-4</v>
      </c>
      <c r="F119" s="468">
        <v>1636140649.0025427</v>
      </c>
      <c r="G119" s="468">
        <v>-10151988.136902571</v>
      </c>
      <c r="H119" s="467">
        <v>-6.1665756791225148E-3</v>
      </c>
    </row>
    <row r="120" spans="1:8">
      <c r="A120" s="490" t="s">
        <v>299</v>
      </c>
      <c r="B120" s="442" t="s">
        <v>425</v>
      </c>
      <c r="C120" s="463">
        <v>111286741.20822908</v>
      </c>
      <c r="D120" s="463">
        <v>821278.74758273363</v>
      </c>
      <c r="E120" s="464">
        <v>7.4347106261861409E-3</v>
      </c>
      <c r="F120" s="465">
        <v>699318333.4134016</v>
      </c>
      <c r="G120" s="465">
        <v>7264868.1316781044</v>
      </c>
      <c r="H120" s="464">
        <v>1.0497553290511588E-2</v>
      </c>
    </row>
    <row r="121" spans="1:8">
      <c r="A121" s="490" t="s">
        <v>299</v>
      </c>
      <c r="B121" s="441" t="s">
        <v>426</v>
      </c>
      <c r="C121" s="463">
        <v>46885507.322033435</v>
      </c>
      <c r="D121" s="463">
        <v>209516.99675177038</v>
      </c>
      <c r="E121" s="467">
        <v>4.4887531103606224E-3</v>
      </c>
      <c r="F121" s="468">
        <v>267533807.03951463</v>
      </c>
      <c r="G121" s="468">
        <v>3078666.0889724195</v>
      </c>
      <c r="H121" s="467">
        <v>1.1641543733680657E-2</v>
      </c>
    </row>
    <row r="122" spans="1:8">
      <c r="A122" s="490" t="s">
        <v>299</v>
      </c>
      <c r="B122" s="442" t="s">
        <v>427</v>
      </c>
      <c r="C122" s="463">
        <v>14956616.175880978</v>
      </c>
      <c r="D122" s="463">
        <v>278010.4540406242</v>
      </c>
      <c r="E122" s="464">
        <v>1.8939840698014757E-2</v>
      </c>
      <c r="F122" s="465">
        <v>95640933.894192711</v>
      </c>
      <c r="G122" s="465">
        <v>-1358639.2750546336</v>
      </c>
      <c r="H122" s="464">
        <v>-1.4006652098190627E-2</v>
      </c>
    </row>
    <row r="123" spans="1:8">
      <c r="A123" s="490" t="s">
        <v>299</v>
      </c>
      <c r="B123" s="441" t="s">
        <v>428</v>
      </c>
      <c r="C123" s="463">
        <v>24036506.772895027</v>
      </c>
      <c r="D123" s="463">
        <v>165708.84329128638</v>
      </c>
      <c r="E123" s="467">
        <v>6.9419063317435227E-3</v>
      </c>
      <c r="F123" s="468">
        <v>134528814.77011073</v>
      </c>
      <c r="G123" s="468">
        <v>749916.33703827858</v>
      </c>
      <c r="H123" s="467">
        <v>5.6056399463735333E-3</v>
      </c>
    </row>
    <row r="124" spans="1:8">
      <c r="A124" s="490" t="s">
        <v>299</v>
      </c>
      <c r="B124" s="442" t="s">
        <v>429</v>
      </c>
      <c r="C124" s="463">
        <v>804981715.87236524</v>
      </c>
      <c r="D124" s="463">
        <v>24998213.620062947</v>
      </c>
      <c r="E124" s="464">
        <v>3.2049669701830104E-2</v>
      </c>
      <c r="F124" s="465">
        <v>4696068874.5985594</v>
      </c>
      <c r="G124" s="465">
        <v>123578817.82819557</v>
      </c>
      <c r="H124" s="464">
        <v>2.7026590827729787E-2</v>
      </c>
    </row>
    <row r="125" spans="1:8">
      <c r="A125" s="490" t="s">
        <v>299</v>
      </c>
      <c r="B125" s="441" t="s">
        <v>430</v>
      </c>
      <c r="C125" s="463">
        <v>87840752.512083426</v>
      </c>
      <c r="D125" s="463">
        <v>2590508.6232939512</v>
      </c>
      <c r="E125" s="467">
        <v>3.038711099376229E-2</v>
      </c>
      <c r="F125" s="468">
        <v>509187377.97892839</v>
      </c>
      <c r="G125" s="468">
        <v>11424048.223641157</v>
      </c>
      <c r="H125" s="467">
        <v>2.2950763024784292E-2</v>
      </c>
    </row>
    <row r="126" spans="1:8">
      <c r="A126" s="490" t="s">
        <v>299</v>
      </c>
      <c r="B126" s="442" t="s">
        <v>431</v>
      </c>
      <c r="C126" s="463">
        <v>69976795.722711831</v>
      </c>
      <c r="D126" s="463">
        <v>1383306.8016079068</v>
      </c>
      <c r="E126" s="464">
        <v>2.0166736280158939E-2</v>
      </c>
      <c r="F126" s="465">
        <v>373818653.13947397</v>
      </c>
      <c r="G126" s="465">
        <v>6792671.8609536886</v>
      </c>
      <c r="H126" s="464">
        <v>1.85073324708286E-2</v>
      </c>
    </row>
    <row r="127" spans="1:8">
      <c r="A127" s="490" t="s">
        <v>299</v>
      </c>
      <c r="B127" s="441" t="s">
        <v>432</v>
      </c>
      <c r="C127" s="463">
        <v>35320910.643134348</v>
      </c>
      <c r="D127" s="463">
        <v>1372564.6025025919</v>
      </c>
      <c r="E127" s="467">
        <v>4.0430971242599284E-2</v>
      </c>
      <c r="F127" s="468">
        <v>213395958.71801704</v>
      </c>
      <c r="G127" s="468">
        <v>6772657.2073105872</v>
      </c>
      <c r="H127" s="467">
        <v>3.2777799782468642E-2</v>
      </c>
    </row>
    <row r="128" spans="1:8">
      <c r="A128" s="490" t="s">
        <v>299</v>
      </c>
      <c r="B128" s="442" t="s">
        <v>433</v>
      </c>
      <c r="C128" s="463">
        <v>99731664.487396821</v>
      </c>
      <c r="D128" s="463">
        <v>1016290.0356993973</v>
      </c>
      <c r="E128" s="464">
        <v>1.0295154542483956E-2</v>
      </c>
      <c r="F128" s="465">
        <v>661071051.6051054</v>
      </c>
      <c r="G128" s="465">
        <v>3581987.5969897509</v>
      </c>
      <c r="H128" s="464">
        <v>5.4479804959091105E-3</v>
      </c>
    </row>
    <row r="129" spans="1:8">
      <c r="A129" s="490" t="s">
        <v>299</v>
      </c>
      <c r="B129" s="441" t="s">
        <v>434</v>
      </c>
      <c r="C129" s="466"/>
      <c r="D129" s="466"/>
      <c r="E129" s="466"/>
      <c r="F129" s="466"/>
      <c r="G129" s="466"/>
      <c r="H129" s="466"/>
    </row>
    <row r="130" spans="1:8">
      <c r="A130" s="490" t="s">
        <v>299</v>
      </c>
      <c r="B130" s="442" t="s">
        <v>435</v>
      </c>
      <c r="C130" s="463">
        <v>80257032.870561674</v>
      </c>
      <c r="D130" s="463">
        <v>3551548.3155216277</v>
      </c>
      <c r="E130" s="464">
        <v>4.6301100059842698E-2</v>
      </c>
      <c r="F130" s="465">
        <v>475368355.14186335</v>
      </c>
      <c r="G130" s="465">
        <v>17034332.129898548</v>
      </c>
      <c r="H130" s="464">
        <v>3.7165759630839949E-2</v>
      </c>
    </row>
    <row r="131" spans="1:8">
      <c r="A131" s="490" t="s">
        <v>299</v>
      </c>
      <c r="B131" s="441" t="s">
        <v>436</v>
      </c>
      <c r="C131" s="463">
        <v>107465154.47175072</v>
      </c>
      <c r="D131" s="463">
        <v>4318975.1748262048</v>
      </c>
      <c r="E131" s="467">
        <v>4.1872371853864512E-2</v>
      </c>
      <c r="F131" s="468">
        <v>599447716.65758538</v>
      </c>
      <c r="G131" s="468">
        <v>24055074.321781278</v>
      </c>
      <c r="H131" s="467">
        <v>4.180636412751091E-2</v>
      </c>
    </row>
    <row r="132" spans="1:8">
      <c r="A132" s="490" t="s">
        <v>299</v>
      </c>
      <c r="B132" s="442" t="s">
        <v>437</v>
      </c>
      <c r="C132" s="463">
        <v>79132080.237226143</v>
      </c>
      <c r="D132" s="463">
        <v>2564895.5642460436</v>
      </c>
      <c r="E132" s="464">
        <v>3.3498627058063599E-2</v>
      </c>
      <c r="F132" s="465">
        <v>492560812.04337478</v>
      </c>
      <c r="G132" s="465">
        <v>12957121.020922482</v>
      </c>
      <c r="H132" s="464">
        <v>2.7016307971482863E-2</v>
      </c>
    </row>
    <row r="133" spans="1:8">
      <c r="A133" s="490" t="s">
        <v>299</v>
      </c>
      <c r="B133" s="441" t="s">
        <v>438</v>
      </c>
      <c r="C133" s="463">
        <v>521969069.53333408</v>
      </c>
      <c r="D133" s="463">
        <v>13488646.768617809</v>
      </c>
      <c r="E133" s="467">
        <v>2.6527366963859034E-2</v>
      </c>
      <c r="F133" s="468">
        <v>3022189795.9305296</v>
      </c>
      <c r="G133" s="468">
        <v>42057891.033191204</v>
      </c>
      <c r="H133" s="467">
        <v>1.4112761574102219E-2</v>
      </c>
    </row>
    <row r="134" spans="1:8">
      <c r="A134" s="490" t="s">
        <v>299</v>
      </c>
      <c r="B134" s="442" t="s">
        <v>439</v>
      </c>
      <c r="C134" s="463">
        <v>227083674.49842399</v>
      </c>
      <c r="D134" s="463">
        <v>5294084.4199177623</v>
      </c>
      <c r="E134" s="464">
        <v>2.3869850780840661E-2</v>
      </c>
      <c r="F134" s="465">
        <v>1277231699.4335678</v>
      </c>
      <c r="G134" s="465">
        <v>16812422.82120347</v>
      </c>
      <c r="H134" s="464">
        <v>1.3338754121874675E-2</v>
      </c>
    </row>
    <row r="135" spans="1:8">
      <c r="A135" s="490" t="s">
        <v>299</v>
      </c>
      <c r="B135" s="441" t="s">
        <v>440</v>
      </c>
      <c r="C135" s="463">
        <v>45108373.165147886</v>
      </c>
      <c r="D135" s="463">
        <v>1355827.3508034945</v>
      </c>
      <c r="E135" s="467">
        <v>3.0988536222707818E-2</v>
      </c>
      <c r="F135" s="468">
        <v>265632210.72737598</v>
      </c>
      <c r="G135" s="468">
        <v>4570535.598834455</v>
      </c>
      <c r="H135" s="467">
        <v>1.7507493570567242E-2</v>
      </c>
    </row>
    <row r="136" spans="1:8">
      <c r="A136" s="490" t="s">
        <v>299</v>
      </c>
      <c r="B136" s="442" t="s">
        <v>441</v>
      </c>
      <c r="C136" s="463">
        <v>51006011.993889637</v>
      </c>
      <c r="D136" s="463">
        <v>1314342.317254588</v>
      </c>
      <c r="E136" s="464">
        <v>2.6449952795057515E-2</v>
      </c>
      <c r="F136" s="465">
        <v>294778803.59235823</v>
      </c>
      <c r="G136" s="465">
        <v>3521012.5321820378</v>
      </c>
      <c r="H136" s="464">
        <v>1.2088990029642052E-2</v>
      </c>
    </row>
    <row r="137" spans="1:8">
      <c r="A137" s="490" t="s">
        <v>299</v>
      </c>
      <c r="B137" s="441" t="s">
        <v>442</v>
      </c>
      <c r="C137" s="463">
        <v>73378775.145251393</v>
      </c>
      <c r="D137" s="463">
        <v>1191431.7937176675</v>
      </c>
      <c r="E137" s="467">
        <v>1.6504718672298302E-2</v>
      </c>
      <c r="F137" s="468">
        <v>475493461.63756537</v>
      </c>
      <c r="G137" s="468">
        <v>1712959.6350771189</v>
      </c>
      <c r="H137" s="467">
        <v>3.6155131497330436E-3</v>
      </c>
    </row>
    <row r="138" spans="1:8">
      <c r="A138" s="490" t="s">
        <v>299</v>
      </c>
      <c r="B138" s="442" t="s">
        <v>443</v>
      </c>
      <c r="C138" s="463">
        <v>703395517.67321146</v>
      </c>
      <c r="D138" s="463">
        <v>19024212.854768395</v>
      </c>
      <c r="E138" s="464">
        <v>2.7798086683098629E-2</v>
      </c>
      <c r="F138" s="465">
        <v>3881337909.1977406</v>
      </c>
      <c r="G138" s="465">
        <v>96980256.578034878</v>
      </c>
      <c r="H138" s="464">
        <v>2.5626609712985426E-2</v>
      </c>
    </row>
    <row r="139" spans="1:8">
      <c r="A139" s="490" t="s">
        <v>299</v>
      </c>
      <c r="B139" s="441" t="s">
        <v>444</v>
      </c>
      <c r="C139" s="463">
        <v>14820173.191256816</v>
      </c>
      <c r="D139" s="463">
        <v>639227.8484194316</v>
      </c>
      <c r="E139" s="467">
        <v>4.507653283793929E-2</v>
      </c>
      <c r="F139" s="468">
        <v>80152069.129350677</v>
      </c>
      <c r="G139" s="468">
        <v>3396676.7009536177</v>
      </c>
      <c r="H139" s="467">
        <v>4.4253264734751781E-2</v>
      </c>
    </row>
    <row r="140" spans="1:8">
      <c r="A140" s="490" t="s">
        <v>299</v>
      </c>
      <c r="B140" s="442" t="s">
        <v>445</v>
      </c>
      <c r="C140" s="463">
        <v>88716853.739990249</v>
      </c>
      <c r="D140" s="463">
        <v>2502337.5965057462</v>
      </c>
      <c r="E140" s="464">
        <v>2.9024550718827594E-2</v>
      </c>
      <c r="F140" s="465">
        <v>514348064.90550643</v>
      </c>
      <c r="G140" s="465">
        <v>10673366.28002435</v>
      </c>
      <c r="H140" s="464">
        <v>2.1190991545042361E-2</v>
      </c>
    </row>
    <row r="141" spans="1:8">
      <c r="A141" s="490" t="s">
        <v>299</v>
      </c>
      <c r="B141" s="441" t="s">
        <v>446</v>
      </c>
      <c r="C141" s="463">
        <v>35511949.4613166</v>
      </c>
      <c r="D141" s="463">
        <v>1419634.4015419632</v>
      </c>
      <c r="E141" s="467">
        <v>4.164089176850836E-2</v>
      </c>
      <c r="F141" s="468">
        <v>191048569.73097783</v>
      </c>
      <c r="G141" s="468">
        <v>4797739.4316901267</v>
      </c>
      <c r="H141" s="467">
        <v>2.5759559965346769E-2</v>
      </c>
    </row>
    <row r="142" spans="1:8">
      <c r="A142" s="490" t="s">
        <v>299</v>
      </c>
      <c r="B142" s="442" t="s">
        <v>447</v>
      </c>
      <c r="C142" s="463">
        <v>105957725.28052877</v>
      </c>
      <c r="D142" s="463">
        <v>2900858.842234537</v>
      </c>
      <c r="E142" s="464">
        <v>2.8148137455464354E-2</v>
      </c>
      <c r="F142" s="465">
        <v>561551760.04573131</v>
      </c>
      <c r="G142" s="465">
        <v>12517491.843637347</v>
      </c>
      <c r="H142" s="464">
        <v>2.2799108486666966E-2</v>
      </c>
    </row>
    <row r="143" spans="1:8">
      <c r="A143" s="490" t="s">
        <v>299</v>
      </c>
      <c r="B143" s="441" t="s">
        <v>448</v>
      </c>
      <c r="C143" s="463">
        <v>61960992.977422483</v>
      </c>
      <c r="D143" s="463">
        <v>889119.07905684412</v>
      </c>
      <c r="E143" s="467">
        <v>1.4558568819035993E-2</v>
      </c>
      <c r="F143" s="468">
        <v>364307568.10564429</v>
      </c>
      <c r="G143" s="468">
        <v>3855016.8005109429</v>
      </c>
      <c r="H143" s="467">
        <v>1.0694935537431005E-2</v>
      </c>
    </row>
    <row r="144" spans="1:8">
      <c r="A144" s="490" t="s">
        <v>299</v>
      </c>
      <c r="B144" s="442" t="s">
        <v>449</v>
      </c>
      <c r="C144" s="462"/>
      <c r="D144" s="462"/>
      <c r="E144" s="462"/>
      <c r="F144" s="462"/>
      <c r="G144" s="462"/>
      <c r="H144" s="462"/>
    </row>
    <row r="145" spans="1:8">
      <c r="A145" s="490" t="s">
        <v>299</v>
      </c>
      <c r="B145" s="441" t="s">
        <v>450</v>
      </c>
      <c r="C145" s="463">
        <v>66184411.397951119</v>
      </c>
      <c r="D145" s="463">
        <v>1291066.0001967177</v>
      </c>
      <c r="E145" s="467">
        <v>1.9895198687682303E-2</v>
      </c>
      <c r="F145" s="468">
        <v>400890691.51533121</v>
      </c>
      <c r="G145" s="468">
        <v>4856433.9023955464</v>
      </c>
      <c r="H145" s="467">
        <v>1.2262661143678093E-2</v>
      </c>
    </row>
    <row r="146" spans="1:8">
      <c r="A146" s="490" t="s">
        <v>299</v>
      </c>
      <c r="B146" s="442" t="s">
        <v>451</v>
      </c>
      <c r="C146" s="463">
        <v>15653604.657868056</v>
      </c>
      <c r="D146" s="463">
        <v>365502.50654145516</v>
      </c>
      <c r="E146" s="464">
        <v>2.3907644187852267E-2</v>
      </c>
      <c r="F146" s="465">
        <v>84013356.272543609</v>
      </c>
      <c r="G146" s="465">
        <v>2352591.4487675577</v>
      </c>
      <c r="H146" s="464">
        <v>2.8809324206605837E-2</v>
      </c>
    </row>
    <row r="147" spans="1:8">
      <c r="A147" s="490" t="s">
        <v>299</v>
      </c>
      <c r="B147" s="441" t="s">
        <v>452</v>
      </c>
      <c r="C147" s="463">
        <v>69636945.079275399</v>
      </c>
      <c r="D147" s="463">
        <v>2289978.762374714</v>
      </c>
      <c r="E147" s="467">
        <v>3.4002701051139179E-2</v>
      </c>
      <c r="F147" s="468">
        <v>344752662.78837371</v>
      </c>
      <c r="G147" s="468">
        <v>9853321.9354569316</v>
      </c>
      <c r="H147" s="467">
        <v>2.9421741799678179E-2</v>
      </c>
    </row>
    <row r="148" spans="1:8">
      <c r="A148" s="490" t="s">
        <v>300</v>
      </c>
      <c r="B148" s="442" t="s">
        <v>381</v>
      </c>
      <c r="C148" s="463">
        <v>819988389.3320235</v>
      </c>
      <c r="D148" s="463">
        <v>19940870.709977508</v>
      </c>
      <c r="E148" s="464">
        <v>2.4924607908693313E-2</v>
      </c>
      <c r="F148" s="465">
        <v>4401012764.5556097</v>
      </c>
      <c r="G148" s="465">
        <v>64066039.120024681</v>
      </c>
      <c r="H148" s="464">
        <v>1.4772152663136565E-2</v>
      </c>
    </row>
    <row r="149" spans="1:8">
      <c r="A149" s="490" t="s">
        <v>300</v>
      </c>
      <c r="B149" s="441" t="s">
        <v>382</v>
      </c>
      <c r="C149" s="463">
        <v>125138633.06377484</v>
      </c>
      <c r="D149" s="463">
        <v>3361798.4972212315</v>
      </c>
      <c r="E149" s="467">
        <v>2.7606223377270804E-2</v>
      </c>
      <c r="F149" s="468">
        <v>729110109.52422404</v>
      </c>
      <c r="G149" s="468">
        <v>5600967.3780192137</v>
      </c>
      <c r="H149" s="467">
        <v>7.7413912993616121E-3</v>
      </c>
    </row>
    <row r="150" spans="1:8">
      <c r="A150" s="490" t="s">
        <v>300</v>
      </c>
      <c r="B150" s="442" t="s">
        <v>383</v>
      </c>
      <c r="C150" s="463">
        <v>60054087.121037945</v>
      </c>
      <c r="D150" s="463">
        <v>1306593.6747813672</v>
      </c>
      <c r="E150" s="464">
        <v>2.2240841236514475E-2</v>
      </c>
      <c r="F150" s="465">
        <v>323827620.9304117</v>
      </c>
      <c r="G150" s="465">
        <v>4118195.58950454</v>
      </c>
      <c r="H150" s="464">
        <v>1.2881057807768086E-2</v>
      </c>
    </row>
    <row r="151" spans="1:8">
      <c r="A151" s="490" t="s">
        <v>300</v>
      </c>
      <c r="B151" s="441" t="s">
        <v>384</v>
      </c>
      <c r="C151" s="466"/>
      <c r="D151" s="466"/>
      <c r="E151" s="466"/>
      <c r="F151" s="466"/>
      <c r="G151" s="466"/>
      <c r="H151" s="466"/>
    </row>
    <row r="152" spans="1:8">
      <c r="A152" s="490" t="s">
        <v>300</v>
      </c>
      <c r="B152" s="442" t="s">
        <v>385</v>
      </c>
      <c r="C152" s="463">
        <v>40670745.841765687</v>
      </c>
      <c r="D152" s="463">
        <v>903895.26167190075</v>
      </c>
      <c r="E152" s="464">
        <v>2.2729867929857296E-2</v>
      </c>
      <c r="F152" s="465">
        <v>221235198.5525175</v>
      </c>
      <c r="G152" s="465">
        <v>3529341.9564077258</v>
      </c>
      <c r="H152" s="464">
        <v>1.6211515903108653E-2</v>
      </c>
    </row>
    <row r="153" spans="1:8">
      <c r="A153" s="490" t="s">
        <v>300</v>
      </c>
      <c r="B153" s="441" t="s">
        <v>386</v>
      </c>
      <c r="C153" s="463">
        <v>80023804.101946905</v>
      </c>
      <c r="D153" s="463">
        <v>1668982.097981602</v>
      </c>
      <c r="E153" s="467">
        <v>2.1300311267341526E-2</v>
      </c>
      <c r="F153" s="468">
        <v>448697387.01343477</v>
      </c>
      <c r="G153" s="468">
        <v>3227279.5186652541</v>
      </c>
      <c r="H153" s="467">
        <v>7.2446601115724631E-3</v>
      </c>
    </row>
    <row r="154" spans="1:8">
      <c r="A154" s="490" t="s">
        <v>300</v>
      </c>
      <c r="B154" s="442" t="s">
        <v>387</v>
      </c>
      <c r="C154" s="463">
        <v>38305317.167661436</v>
      </c>
      <c r="D154" s="463">
        <v>977878.81688651443</v>
      </c>
      <c r="E154" s="464">
        <v>2.6197319186415952E-2</v>
      </c>
      <c r="F154" s="465">
        <v>199497996.0537695</v>
      </c>
      <c r="G154" s="465">
        <v>4472242.4531024098</v>
      </c>
      <c r="H154" s="464">
        <v>2.2931548118817844E-2</v>
      </c>
    </row>
    <row r="155" spans="1:8">
      <c r="A155" s="490" t="s">
        <v>300</v>
      </c>
      <c r="B155" s="441" t="s">
        <v>388</v>
      </c>
      <c r="C155" s="466"/>
      <c r="D155" s="466"/>
      <c r="E155" s="466"/>
      <c r="F155" s="466"/>
      <c r="G155" s="466"/>
      <c r="H155" s="466"/>
    </row>
    <row r="156" spans="1:8">
      <c r="A156" s="490" t="s">
        <v>300</v>
      </c>
      <c r="B156" s="442" t="s">
        <v>389</v>
      </c>
      <c r="C156" s="463">
        <v>46244438.033948883</v>
      </c>
      <c r="D156" s="463">
        <v>1509112.83712852</v>
      </c>
      <c r="E156" s="464">
        <v>3.3734254316671042E-2</v>
      </c>
      <c r="F156" s="465">
        <v>242644560.55345204</v>
      </c>
      <c r="G156" s="465">
        <v>5703957.5783937871</v>
      </c>
      <c r="H156" s="464">
        <v>2.4073364829725781E-2</v>
      </c>
    </row>
    <row r="157" spans="1:8">
      <c r="A157" s="490" t="s">
        <v>300</v>
      </c>
      <c r="B157" s="441" t="s">
        <v>390</v>
      </c>
      <c r="C157" s="466"/>
      <c r="D157" s="466"/>
      <c r="E157" s="466"/>
      <c r="F157" s="466"/>
      <c r="G157" s="466"/>
      <c r="H157" s="466"/>
    </row>
    <row r="158" spans="1:8">
      <c r="A158" s="490" t="s">
        <v>300</v>
      </c>
      <c r="B158" s="442" t="s">
        <v>391</v>
      </c>
      <c r="C158" s="463">
        <v>35099709.679905504</v>
      </c>
      <c r="D158" s="463">
        <v>475104.24778673798</v>
      </c>
      <c r="E158" s="464">
        <v>1.372157868248277E-2</v>
      </c>
      <c r="F158" s="465">
        <v>179900071.752368</v>
      </c>
      <c r="G158" s="465">
        <v>273765.07936671376</v>
      </c>
      <c r="H158" s="464">
        <v>1.524081213032378E-3</v>
      </c>
    </row>
    <row r="159" spans="1:8">
      <c r="A159" s="490" t="s">
        <v>300</v>
      </c>
      <c r="B159" s="441" t="s">
        <v>392</v>
      </c>
      <c r="C159" s="463">
        <v>38044330.213430934</v>
      </c>
      <c r="D159" s="463">
        <v>543381.89660128951</v>
      </c>
      <c r="E159" s="467">
        <v>1.4489817484360283E-2</v>
      </c>
      <c r="F159" s="468">
        <v>191381143.04833004</v>
      </c>
      <c r="G159" s="468">
        <v>1684177.9752590954</v>
      </c>
      <c r="H159" s="467">
        <v>8.8782547185736627E-3</v>
      </c>
    </row>
    <row r="160" spans="1:8">
      <c r="A160" s="490" t="s">
        <v>300</v>
      </c>
      <c r="B160" s="442" t="s">
        <v>393</v>
      </c>
      <c r="C160" s="463">
        <v>573369726.2719723</v>
      </c>
      <c r="D160" s="463">
        <v>15455946.940127254</v>
      </c>
      <c r="E160" s="464">
        <v>2.7703110252335447E-2</v>
      </c>
      <c r="F160" s="465">
        <v>2883761338.8463717</v>
      </c>
      <c r="G160" s="465">
        <v>56573852.177122593</v>
      </c>
      <c r="H160" s="464">
        <v>2.001064748761076E-2</v>
      </c>
    </row>
    <row r="161" spans="1:8">
      <c r="A161" s="490" t="s">
        <v>300</v>
      </c>
      <c r="B161" s="441" t="s">
        <v>394</v>
      </c>
      <c r="C161" s="463">
        <v>121897179.87234251</v>
      </c>
      <c r="D161" s="463">
        <v>1528170.282325983</v>
      </c>
      <c r="E161" s="467">
        <v>1.2695712023643089E-2</v>
      </c>
      <c r="F161" s="468">
        <v>637810199.63995397</v>
      </c>
      <c r="G161" s="468">
        <v>1820438.23389709</v>
      </c>
      <c r="H161" s="467">
        <v>2.8623703467685305E-3</v>
      </c>
    </row>
    <row r="162" spans="1:8">
      <c r="A162" s="490" t="s">
        <v>300</v>
      </c>
      <c r="B162" s="442" t="s">
        <v>395</v>
      </c>
      <c r="C162" s="463">
        <v>80249585.398585126</v>
      </c>
      <c r="D162" s="463">
        <v>3065745.4008942991</v>
      </c>
      <c r="E162" s="464">
        <v>3.9720042446527923E-2</v>
      </c>
      <c r="F162" s="465">
        <v>410032156.42630416</v>
      </c>
      <c r="G162" s="465">
        <v>12260396.336647034</v>
      </c>
      <c r="H162" s="464">
        <v>3.0822691721211076E-2</v>
      </c>
    </row>
    <row r="163" spans="1:8">
      <c r="A163" s="490" t="s">
        <v>300</v>
      </c>
      <c r="B163" s="441" t="s">
        <v>396</v>
      </c>
      <c r="C163" s="466"/>
      <c r="D163" s="466"/>
      <c r="E163" s="466"/>
      <c r="F163" s="466"/>
      <c r="G163" s="466"/>
      <c r="H163" s="466"/>
    </row>
    <row r="164" spans="1:8">
      <c r="A164" s="490" t="s">
        <v>300</v>
      </c>
      <c r="B164" s="442" t="s">
        <v>397</v>
      </c>
      <c r="C164" s="463">
        <v>46689731.843244731</v>
      </c>
      <c r="D164" s="463">
        <v>900412.18607660383</v>
      </c>
      <c r="E164" s="464">
        <v>1.9664240325432483E-2</v>
      </c>
      <c r="F164" s="465">
        <v>249015151.56933433</v>
      </c>
      <c r="G164" s="465">
        <v>2912376.4749681056</v>
      </c>
      <c r="H164" s="464">
        <v>1.1833984699487347E-2</v>
      </c>
    </row>
    <row r="165" spans="1:8">
      <c r="A165" s="490" t="s">
        <v>300</v>
      </c>
      <c r="B165" s="441" t="s">
        <v>398</v>
      </c>
      <c r="C165" s="466"/>
      <c r="D165" s="466"/>
      <c r="E165" s="466"/>
      <c r="F165" s="466"/>
      <c r="G165" s="466"/>
      <c r="H165" s="466"/>
    </row>
    <row r="166" spans="1:8">
      <c r="A166" s="490" t="s">
        <v>300</v>
      </c>
      <c r="B166" s="442" t="s">
        <v>399</v>
      </c>
      <c r="C166" s="462"/>
      <c r="D166" s="462"/>
      <c r="E166" s="462"/>
      <c r="F166" s="462"/>
      <c r="G166" s="462"/>
      <c r="H166" s="462"/>
    </row>
    <row r="167" spans="1:8">
      <c r="A167" s="490" t="s">
        <v>300</v>
      </c>
      <c r="B167" s="441" t="s">
        <v>400</v>
      </c>
      <c r="C167" s="463">
        <v>427252345.45211476</v>
      </c>
      <c r="D167" s="463">
        <v>11095971.227437377</v>
      </c>
      <c r="E167" s="467">
        <v>2.6662985153380846E-2</v>
      </c>
      <c r="F167" s="468">
        <v>2199600886.3330321</v>
      </c>
      <c r="G167" s="468">
        <v>24306796.938045979</v>
      </c>
      <c r="H167" s="467">
        <v>1.1174027942496006E-2</v>
      </c>
    </row>
    <row r="168" spans="1:8">
      <c r="A168" s="490" t="s">
        <v>300</v>
      </c>
      <c r="B168" s="442" t="s">
        <v>401</v>
      </c>
      <c r="C168" s="462"/>
      <c r="D168" s="462"/>
      <c r="E168" s="462"/>
      <c r="F168" s="462"/>
      <c r="G168" s="462"/>
      <c r="H168" s="462"/>
    </row>
    <row r="169" spans="1:8">
      <c r="A169" s="490" t="s">
        <v>300</v>
      </c>
      <c r="B169" s="441" t="s">
        <v>402</v>
      </c>
      <c r="C169" s="466"/>
      <c r="D169" s="466"/>
      <c r="E169" s="466"/>
      <c r="F169" s="466"/>
      <c r="G169" s="466"/>
      <c r="H169" s="466"/>
    </row>
    <row r="170" spans="1:8">
      <c r="A170" s="490" t="s">
        <v>300</v>
      </c>
      <c r="B170" s="442" t="s">
        <v>403</v>
      </c>
      <c r="C170" s="462"/>
      <c r="D170" s="462"/>
      <c r="E170" s="462"/>
      <c r="F170" s="462"/>
      <c r="G170" s="462"/>
      <c r="H170" s="462"/>
    </row>
    <row r="171" spans="1:8">
      <c r="A171" s="490" t="s">
        <v>300</v>
      </c>
      <c r="B171" s="441" t="s">
        <v>404</v>
      </c>
      <c r="C171" s="466"/>
      <c r="D171" s="466"/>
      <c r="E171" s="466"/>
      <c r="F171" s="466"/>
      <c r="G171" s="466"/>
      <c r="H171" s="466"/>
    </row>
    <row r="172" spans="1:8">
      <c r="A172" s="490" t="s">
        <v>300</v>
      </c>
      <c r="B172" s="442" t="s">
        <v>405</v>
      </c>
      <c r="C172" s="463">
        <v>48495799.579514839</v>
      </c>
      <c r="D172" s="463">
        <v>227370.08253118396</v>
      </c>
      <c r="E172" s="464">
        <v>4.7105340882365471E-3</v>
      </c>
      <c r="F172" s="465">
        <v>263197904.96068791</v>
      </c>
      <c r="G172" s="465">
        <v>550873.35689002275</v>
      </c>
      <c r="H172" s="464">
        <v>2.097390377976985E-3</v>
      </c>
    </row>
    <row r="173" spans="1:8">
      <c r="A173" s="490" t="s">
        <v>300</v>
      </c>
      <c r="B173" s="441" t="s">
        <v>406</v>
      </c>
      <c r="C173" s="463">
        <v>18026248.17505794</v>
      </c>
      <c r="D173" s="463">
        <v>464389.19569581002</v>
      </c>
      <c r="E173" s="467">
        <v>2.644305459015121E-2</v>
      </c>
      <c r="F173" s="468">
        <v>85095842.602526218</v>
      </c>
      <c r="G173" s="468">
        <v>1675485.8071729392</v>
      </c>
      <c r="H173" s="467">
        <v>2.0084855442218247E-2</v>
      </c>
    </row>
    <row r="174" spans="1:8">
      <c r="A174" s="490" t="s">
        <v>300</v>
      </c>
      <c r="B174" s="442" t="s">
        <v>407</v>
      </c>
      <c r="C174" s="463">
        <v>701991535.39721203</v>
      </c>
      <c r="D174" s="463">
        <v>17632733.695508242</v>
      </c>
      <c r="E174" s="464">
        <v>2.5765334867708684E-2</v>
      </c>
      <c r="F174" s="465">
        <v>3917768253.7893028</v>
      </c>
      <c r="G174" s="465">
        <v>71923528.578670025</v>
      </c>
      <c r="H174" s="464">
        <v>1.8701620506722576E-2</v>
      </c>
    </row>
    <row r="175" spans="1:8">
      <c r="A175" s="490" t="s">
        <v>300</v>
      </c>
      <c r="B175" s="441" t="s">
        <v>408</v>
      </c>
      <c r="C175" s="463">
        <v>125739059.81441265</v>
      </c>
      <c r="D175" s="463">
        <v>1379013.2974352986</v>
      </c>
      <c r="E175" s="467">
        <v>1.1088877304714089E-2</v>
      </c>
      <c r="F175" s="468">
        <v>791358363.92549586</v>
      </c>
      <c r="G175" s="468">
        <v>665554.68915843964</v>
      </c>
      <c r="H175" s="467">
        <v>8.4173610962927814E-4</v>
      </c>
    </row>
    <row r="176" spans="1:8">
      <c r="A176" s="490" t="s">
        <v>300</v>
      </c>
      <c r="B176" s="442" t="s">
        <v>409</v>
      </c>
      <c r="C176" s="463">
        <v>57106249.419883348</v>
      </c>
      <c r="D176" s="463">
        <v>2124319.1052458137</v>
      </c>
      <c r="E176" s="464">
        <v>3.8636677415457496E-2</v>
      </c>
      <c r="F176" s="465">
        <v>319392055.5531801</v>
      </c>
      <c r="G176" s="465">
        <v>10078886.207366765</v>
      </c>
      <c r="H176" s="464">
        <v>3.2584730319382332E-2</v>
      </c>
    </row>
    <row r="177" spans="1:8">
      <c r="A177" s="490" t="s">
        <v>300</v>
      </c>
      <c r="B177" s="441" t="s">
        <v>410</v>
      </c>
      <c r="C177" s="463">
        <v>23166782.808313649</v>
      </c>
      <c r="D177" s="463">
        <v>785244.6394765228</v>
      </c>
      <c r="E177" s="467">
        <v>3.508448050142756E-2</v>
      </c>
      <c r="F177" s="468">
        <v>125107538.8002595</v>
      </c>
      <c r="G177" s="468">
        <v>3634458.9588460773</v>
      </c>
      <c r="H177" s="467">
        <v>2.9919871658732677E-2</v>
      </c>
    </row>
    <row r="178" spans="1:8">
      <c r="A178" s="490" t="s">
        <v>300</v>
      </c>
      <c r="B178" s="442" t="s">
        <v>411</v>
      </c>
      <c r="C178" s="463">
        <v>25365205.38977851</v>
      </c>
      <c r="D178" s="463">
        <v>635164.63617907092</v>
      </c>
      <c r="E178" s="464">
        <v>2.5683930022906379E-2</v>
      </c>
      <c r="F178" s="465">
        <v>134043834.2781844</v>
      </c>
      <c r="G178" s="465">
        <v>2939938.9016444385</v>
      </c>
      <c r="H178" s="464">
        <v>2.2424496947254843E-2</v>
      </c>
    </row>
    <row r="179" spans="1:8">
      <c r="A179" s="490" t="s">
        <v>300</v>
      </c>
      <c r="B179" s="441" t="s">
        <v>412</v>
      </c>
      <c r="C179" s="466"/>
      <c r="D179" s="466"/>
      <c r="E179" s="466"/>
      <c r="F179" s="466"/>
      <c r="G179" s="466"/>
      <c r="H179" s="466"/>
    </row>
    <row r="180" spans="1:8">
      <c r="A180" s="490" t="s">
        <v>300</v>
      </c>
      <c r="B180" s="442" t="s">
        <v>413</v>
      </c>
      <c r="C180" s="463">
        <v>40888771.683958039</v>
      </c>
      <c r="D180" s="463">
        <v>1729266.7249357402</v>
      </c>
      <c r="E180" s="464">
        <v>4.4159565519158062E-2</v>
      </c>
      <c r="F180" s="465">
        <v>227598471.18020022</v>
      </c>
      <c r="G180" s="465">
        <v>7111688.3943080902</v>
      </c>
      <c r="H180" s="464">
        <v>3.2254488475229964E-2</v>
      </c>
    </row>
    <row r="181" spans="1:8">
      <c r="A181" s="490" t="s">
        <v>300</v>
      </c>
      <c r="B181" s="441" t="s">
        <v>414</v>
      </c>
      <c r="C181" s="463">
        <v>69049782.097251847</v>
      </c>
      <c r="D181" s="463">
        <v>1857370.2850470394</v>
      </c>
      <c r="E181" s="467">
        <v>2.7642560148580159E-2</v>
      </c>
      <c r="F181" s="468">
        <v>384492039.47448993</v>
      </c>
      <c r="G181" s="468">
        <v>7225914.469845295</v>
      </c>
      <c r="H181" s="467">
        <v>1.9153361489204296E-2</v>
      </c>
    </row>
    <row r="182" spans="1:8">
      <c r="A182" s="490" t="s">
        <v>300</v>
      </c>
      <c r="B182" s="442" t="s">
        <v>415</v>
      </c>
      <c r="C182" s="463">
        <v>54387635.28595338</v>
      </c>
      <c r="D182" s="463">
        <v>1231651.6522116214</v>
      </c>
      <c r="E182" s="464">
        <v>2.3170517560130471E-2</v>
      </c>
      <c r="F182" s="465">
        <v>309264371.73708135</v>
      </c>
      <c r="G182" s="465">
        <v>5644869.9228411317</v>
      </c>
      <c r="H182" s="464">
        <v>1.8591921431630444E-2</v>
      </c>
    </row>
    <row r="183" spans="1:8">
      <c r="A183" s="490" t="s">
        <v>300</v>
      </c>
      <c r="B183" s="441" t="s">
        <v>416</v>
      </c>
      <c r="C183" s="463">
        <v>47066541.433045126</v>
      </c>
      <c r="D183" s="463">
        <v>1141779.68977689</v>
      </c>
      <c r="E183" s="467">
        <v>2.4861962184142519E-2</v>
      </c>
      <c r="F183" s="468">
        <v>242160638.78121299</v>
      </c>
      <c r="G183" s="468">
        <v>4821678.3328158557</v>
      </c>
      <c r="H183" s="467">
        <v>2.0315578713694576E-2</v>
      </c>
    </row>
    <row r="184" spans="1:8">
      <c r="A184" s="490" t="s">
        <v>300</v>
      </c>
      <c r="B184" s="442" t="s">
        <v>417</v>
      </c>
      <c r="C184" s="463">
        <v>925031683.84339023</v>
      </c>
      <c r="D184" s="463">
        <v>8010218.9254390001</v>
      </c>
      <c r="E184" s="464">
        <v>8.7350397257666152E-3</v>
      </c>
      <c r="F184" s="465">
        <v>5709051419.7330847</v>
      </c>
      <c r="G184" s="465">
        <v>12606416.119419098</v>
      </c>
      <c r="H184" s="464">
        <v>2.2130321826019455E-3</v>
      </c>
    </row>
    <row r="185" spans="1:8">
      <c r="A185" s="490" t="s">
        <v>300</v>
      </c>
      <c r="B185" s="441" t="s">
        <v>418</v>
      </c>
      <c r="C185" s="463">
        <v>22744007.530586183</v>
      </c>
      <c r="D185" s="463">
        <v>66574.043743103743</v>
      </c>
      <c r="E185" s="467">
        <v>2.9356956898023076E-3</v>
      </c>
      <c r="F185" s="468">
        <v>137844494.90831888</v>
      </c>
      <c r="G185" s="468">
        <v>2249943.7019144297</v>
      </c>
      <c r="H185" s="467">
        <v>1.6593171937193296E-2</v>
      </c>
    </row>
    <row r="186" spans="1:8">
      <c r="A186" s="490" t="s">
        <v>300</v>
      </c>
      <c r="B186" s="442" t="s">
        <v>419</v>
      </c>
      <c r="C186" s="463">
        <v>92371453.945773453</v>
      </c>
      <c r="D186" s="463">
        <v>298439.66154186428</v>
      </c>
      <c r="E186" s="464">
        <v>3.2413369309336817E-3</v>
      </c>
      <c r="F186" s="465">
        <v>593725481.02990127</v>
      </c>
      <c r="G186" s="465">
        <v>-9074545.464228034</v>
      </c>
      <c r="H186" s="464">
        <v>-1.505398982313484E-2</v>
      </c>
    </row>
    <row r="187" spans="1:8">
      <c r="A187" s="490" t="s">
        <v>300</v>
      </c>
      <c r="B187" s="441" t="s">
        <v>420</v>
      </c>
      <c r="C187" s="463">
        <v>48337972.196920082</v>
      </c>
      <c r="D187" s="463">
        <v>559886.92963580787</v>
      </c>
      <c r="E187" s="467">
        <v>1.1718488225378649E-2</v>
      </c>
      <c r="F187" s="468">
        <v>278555521.92947692</v>
      </c>
      <c r="G187" s="468">
        <v>1161039.8569411635</v>
      </c>
      <c r="H187" s="467">
        <v>4.1855189341421855E-3</v>
      </c>
    </row>
    <row r="188" spans="1:8">
      <c r="A188" s="490" t="s">
        <v>300</v>
      </c>
      <c r="B188" s="442" t="s">
        <v>421</v>
      </c>
      <c r="C188" s="463">
        <v>85662352.654920727</v>
      </c>
      <c r="D188" s="463">
        <v>2086387.5423466116</v>
      </c>
      <c r="E188" s="464">
        <v>2.4963965890627948E-2</v>
      </c>
      <c r="F188" s="465">
        <v>491836482.88055176</v>
      </c>
      <c r="G188" s="465">
        <v>11219983.34744674</v>
      </c>
      <c r="H188" s="464">
        <v>2.3344981619121262E-2</v>
      </c>
    </row>
    <row r="189" spans="1:8">
      <c r="A189" s="490" t="s">
        <v>300</v>
      </c>
      <c r="B189" s="441" t="s">
        <v>422</v>
      </c>
      <c r="C189" s="463">
        <v>59861048.169425413</v>
      </c>
      <c r="D189" s="463">
        <v>323770.28136170655</v>
      </c>
      <c r="E189" s="467">
        <v>5.438110253720845E-3</v>
      </c>
      <c r="F189" s="468">
        <v>373183530.15060228</v>
      </c>
      <c r="G189" s="468">
        <v>-6468631.7875848413</v>
      </c>
      <c r="H189" s="467">
        <v>-1.7038311475855702E-2</v>
      </c>
    </row>
    <row r="190" spans="1:8">
      <c r="A190" s="490" t="s">
        <v>300</v>
      </c>
      <c r="B190" s="442" t="s">
        <v>423</v>
      </c>
      <c r="C190" s="463">
        <v>78914129.455161244</v>
      </c>
      <c r="D190" s="463">
        <v>1416206.6935495436</v>
      </c>
      <c r="E190" s="464">
        <v>1.827412455822695E-2</v>
      </c>
      <c r="F190" s="465">
        <v>479864351.0525583</v>
      </c>
      <c r="G190" s="465">
        <v>7273201.8561629057</v>
      </c>
      <c r="H190" s="464">
        <v>1.5390050932038024E-2</v>
      </c>
    </row>
    <row r="191" spans="1:8">
      <c r="A191" s="490" t="s">
        <v>300</v>
      </c>
      <c r="B191" s="441" t="s">
        <v>424</v>
      </c>
      <c r="C191" s="463">
        <v>250879004.98172265</v>
      </c>
      <c r="D191" s="463">
        <v>584688.17659336329</v>
      </c>
      <c r="E191" s="467">
        <v>2.3360026070770984E-3</v>
      </c>
      <c r="F191" s="468">
        <v>1636012080.0870755</v>
      </c>
      <c r="G191" s="468">
        <v>-6857527.2531292439</v>
      </c>
      <c r="H191" s="467">
        <v>-4.1741153543107638E-3</v>
      </c>
    </row>
    <row r="192" spans="1:8">
      <c r="A192" s="490" t="s">
        <v>300</v>
      </c>
      <c r="B192" s="442" t="s">
        <v>425</v>
      </c>
      <c r="C192" s="463">
        <v>111072821.11299238</v>
      </c>
      <c r="D192" s="463">
        <v>973611.80680891871</v>
      </c>
      <c r="E192" s="464">
        <v>8.8430408623673754E-3</v>
      </c>
      <c r="F192" s="465">
        <v>697216149.25781214</v>
      </c>
      <c r="G192" s="465">
        <v>6898572.9649670124</v>
      </c>
      <c r="H192" s="464">
        <v>9.9933323471406346E-3</v>
      </c>
    </row>
    <row r="193" spans="1:8">
      <c r="A193" s="490" t="s">
        <v>300</v>
      </c>
      <c r="B193" s="441" t="s">
        <v>426</v>
      </c>
      <c r="C193" s="463">
        <v>46902004.123306572</v>
      </c>
      <c r="D193" s="463">
        <v>366934.78335176408</v>
      </c>
      <c r="E193" s="467">
        <v>7.8851238121335609E-3</v>
      </c>
      <c r="F193" s="468">
        <v>266910329.86367878</v>
      </c>
      <c r="G193" s="468">
        <v>2812120.2336956859</v>
      </c>
      <c r="H193" s="467">
        <v>1.0648009456919945E-2</v>
      </c>
    </row>
    <row r="194" spans="1:8">
      <c r="A194" s="490" t="s">
        <v>300</v>
      </c>
      <c r="B194" s="442" t="s">
        <v>427</v>
      </c>
      <c r="C194" s="463">
        <v>14970888.998104548</v>
      </c>
      <c r="D194" s="463">
        <v>340903.25694241188</v>
      </c>
      <c r="E194" s="464">
        <v>2.330168073802457E-2</v>
      </c>
      <c r="F194" s="465">
        <v>95918512.521787718</v>
      </c>
      <c r="G194" s="465">
        <v>-918129.57067461312</v>
      </c>
      <c r="H194" s="464">
        <v>-9.4812206499060286E-3</v>
      </c>
    </row>
    <row r="195" spans="1:8">
      <c r="A195" s="490" t="s">
        <v>300</v>
      </c>
      <c r="B195" s="441" t="s">
        <v>428</v>
      </c>
      <c r="C195" s="463">
        <v>23986192.90819443</v>
      </c>
      <c r="D195" s="463">
        <v>145014.30440469459</v>
      </c>
      <c r="E195" s="467">
        <v>6.0825140742682693E-3</v>
      </c>
      <c r="F195" s="468">
        <v>134085077.15462895</v>
      </c>
      <c r="G195" s="468">
        <v>430937.29602885246</v>
      </c>
      <c r="H195" s="467">
        <v>3.224271964076565E-3</v>
      </c>
    </row>
    <row r="196" spans="1:8">
      <c r="A196" s="490" t="s">
        <v>300</v>
      </c>
      <c r="B196" s="442" t="s">
        <v>429</v>
      </c>
      <c r="C196" s="463">
        <v>801982039.55617738</v>
      </c>
      <c r="D196" s="463">
        <v>24264035.723469734</v>
      </c>
      <c r="E196" s="464">
        <v>3.119901507216373E-2</v>
      </c>
      <c r="F196" s="465">
        <v>4671525813.6807079</v>
      </c>
      <c r="G196" s="465">
        <v>104261941.43476772</v>
      </c>
      <c r="H196" s="464">
        <v>2.2828096722928598E-2</v>
      </c>
    </row>
    <row r="197" spans="1:8">
      <c r="A197" s="490" t="s">
        <v>300</v>
      </c>
      <c r="B197" s="441" t="s">
        <v>430</v>
      </c>
      <c r="C197" s="463">
        <v>87353148.906383544</v>
      </c>
      <c r="D197" s="463">
        <v>2351248.3603550345</v>
      </c>
      <c r="E197" s="467">
        <v>2.7661126930707085E-2</v>
      </c>
      <c r="F197" s="468">
        <v>505314104.24397326</v>
      </c>
      <c r="G197" s="468">
        <v>8046474.7325291634</v>
      </c>
      <c r="H197" s="467">
        <v>1.6181376496263531E-2</v>
      </c>
    </row>
    <row r="198" spans="1:8">
      <c r="A198" s="490" t="s">
        <v>300</v>
      </c>
      <c r="B198" s="442" t="s">
        <v>431</v>
      </c>
      <c r="C198" s="463">
        <v>69679863.22549063</v>
      </c>
      <c r="D198" s="463">
        <v>1390617.9510941207</v>
      </c>
      <c r="E198" s="464">
        <v>2.0363645044053535E-2</v>
      </c>
      <c r="F198" s="465">
        <v>371537479.77902281</v>
      </c>
      <c r="G198" s="465">
        <v>5631138.9257854223</v>
      </c>
      <c r="H198" s="464">
        <v>1.5389563658980249E-2</v>
      </c>
    </row>
    <row r="199" spans="1:8">
      <c r="A199" s="490" t="s">
        <v>300</v>
      </c>
      <c r="B199" s="441" t="s">
        <v>432</v>
      </c>
      <c r="C199" s="463">
        <v>35196960.081111297</v>
      </c>
      <c r="D199" s="463">
        <v>1345896.8633888587</v>
      </c>
      <c r="E199" s="467">
        <v>3.9759367519192894E-2</v>
      </c>
      <c r="F199" s="468">
        <v>212414786.19106686</v>
      </c>
      <c r="G199" s="468">
        <v>5906779.1433842182</v>
      </c>
      <c r="H199" s="467">
        <v>2.8603148264465816E-2</v>
      </c>
    </row>
    <row r="200" spans="1:8">
      <c r="A200" s="490" t="s">
        <v>300</v>
      </c>
      <c r="B200" s="442" t="s">
        <v>433</v>
      </c>
      <c r="C200" s="463">
        <v>99678589.79011026</v>
      </c>
      <c r="D200" s="463">
        <v>1139231.24504444</v>
      </c>
      <c r="E200" s="464">
        <v>1.1561179835805669E-2</v>
      </c>
      <c r="F200" s="465">
        <v>659927575.42504919</v>
      </c>
      <c r="G200" s="465">
        <v>2310352.3434654474</v>
      </c>
      <c r="H200" s="464">
        <v>3.5132175106959234E-3</v>
      </c>
    </row>
    <row r="201" spans="1:8">
      <c r="A201" s="490" t="s">
        <v>300</v>
      </c>
      <c r="B201" s="441" t="s">
        <v>434</v>
      </c>
      <c r="C201" s="466"/>
      <c r="D201" s="466"/>
      <c r="E201" s="466"/>
      <c r="F201" s="466"/>
      <c r="G201" s="466"/>
      <c r="H201" s="466"/>
    </row>
    <row r="202" spans="1:8">
      <c r="A202" s="490" t="s">
        <v>300</v>
      </c>
      <c r="B202" s="442" t="s">
        <v>435</v>
      </c>
      <c r="C202" s="463">
        <v>79979184.843086228</v>
      </c>
      <c r="D202" s="463">
        <v>3539821.8583100736</v>
      </c>
      <c r="E202" s="464">
        <v>4.6308887464369279E-2</v>
      </c>
      <c r="F202" s="465">
        <v>473026835.29599464</v>
      </c>
      <c r="G202" s="465">
        <v>15290977.319769204</v>
      </c>
      <c r="H202" s="464">
        <v>3.3405679396354852E-2</v>
      </c>
    </row>
    <row r="203" spans="1:8">
      <c r="A203" s="490" t="s">
        <v>300</v>
      </c>
      <c r="B203" s="441" t="s">
        <v>436</v>
      </c>
      <c r="C203" s="463">
        <v>106907345.4818799</v>
      </c>
      <c r="D203" s="463">
        <v>4036961.2140678316</v>
      </c>
      <c r="E203" s="467">
        <v>3.9243182017849119E-2</v>
      </c>
      <c r="F203" s="468">
        <v>594925574.02576375</v>
      </c>
      <c r="G203" s="468">
        <v>20219118.684103727</v>
      </c>
      <c r="H203" s="467">
        <v>3.5181645335936873E-2</v>
      </c>
    </row>
    <row r="204" spans="1:8">
      <c r="A204" s="490" t="s">
        <v>300</v>
      </c>
      <c r="B204" s="442" t="s">
        <v>437</v>
      </c>
      <c r="C204" s="463">
        <v>79005942.666667029</v>
      </c>
      <c r="D204" s="463">
        <v>2592954.7295521945</v>
      </c>
      <c r="E204" s="464">
        <v>3.3933429375724765E-2</v>
      </c>
      <c r="F204" s="465">
        <v>491168248.22240281</v>
      </c>
      <c r="G204" s="465">
        <v>11574794.581175923</v>
      </c>
      <c r="H204" s="464">
        <v>2.4134596694963997E-2</v>
      </c>
    </row>
    <row r="205" spans="1:8">
      <c r="A205" s="490" t="s">
        <v>300</v>
      </c>
      <c r="B205" s="441" t="s">
        <v>438</v>
      </c>
      <c r="C205" s="463">
        <v>521113152.12916607</v>
      </c>
      <c r="D205" s="463">
        <v>12672316.626345336</v>
      </c>
      <c r="E205" s="467">
        <v>2.4923876568279758E-2</v>
      </c>
      <c r="F205" s="468">
        <v>3016095028.8104358</v>
      </c>
      <c r="G205" s="468">
        <v>29446171.733671188</v>
      </c>
      <c r="H205" s="467">
        <v>9.859268076961733E-3</v>
      </c>
    </row>
    <row r="206" spans="1:8">
      <c r="A206" s="490" t="s">
        <v>300</v>
      </c>
      <c r="B206" s="442" t="s">
        <v>439</v>
      </c>
      <c r="C206" s="463">
        <v>226786464.07167646</v>
      </c>
      <c r="D206" s="463">
        <v>5079708.0467430055</v>
      </c>
      <c r="E206" s="464">
        <v>2.2911832448496674E-2</v>
      </c>
      <c r="F206" s="465">
        <v>1274462013.9656496</v>
      </c>
      <c r="G206" s="465">
        <v>11382146.604116917</v>
      </c>
      <c r="H206" s="464">
        <v>9.0114227122416735E-3</v>
      </c>
    </row>
    <row r="207" spans="1:8">
      <c r="A207" s="490" t="s">
        <v>300</v>
      </c>
      <c r="B207" s="441" t="s">
        <v>440</v>
      </c>
      <c r="C207" s="463">
        <v>45002027.078145206</v>
      </c>
      <c r="D207" s="463">
        <v>1215275.9532780424</v>
      </c>
      <c r="E207" s="467">
        <v>2.7754421647142227E-2</v>
      </c>
      <c r="F207" s="468">
        <v>264950862.04173732</v>
      </c>
      <c r="G207" s="468">
        <v>3139958.1689655483</v>
      </c>
      <c r="H207" s="467">
        <v>1.1993229168527776E-2</v>
      </c>
    </row>
    <row r="208" spans="1:8">
      <c r="A208" s="490" t="s">
        <v>300</v>
      </c>
      <c r="B208" s="442" t="s">
        <v>441</v>
      </c>
      <c r="C208" s="463">
        <v>50957496.609608479</v>
      </c>
      <c r="D208" s="463">
        <v>1317582.9448993951</v>
      </c>
      <c r="E208" s="464">
        <v>2.6542812983095805E-2</v>
      </c>
      <c r="F208" s="465">
        <v>294241150.57991552</v>
      </c>
      <c r="G208" s="465">
        <v>2623029.3466431499</v>
      </c>
      <c r="H208" s="464">
        <v>8.9947405721914151E-3</v>
      </c>
    </row>
    <row r="209" spans="1:9">
      <c r="A209" s="490" t="s">
        <v>300</v>
      </c>
      <c r="B209" s="441" t="s">
        <v>442</v>
      </c>
      <c r="C209" s="463">
        <v>73303089.295018375</v>
      </c>
      <c r="D209" s="463">
        <v>1048402.7940676659</v>
      </c>
      <c r="E209" s="467">
        <v>1.4509824135128887E-2</v>
      </c>
      <c r="F209" s="468">
        <v>475630467.28593957</v>
      </c>
      <c r="G209" s="468">
        <v>717218.59088397026</v>
      </c>
      <c r="H209" s="467">
        <v>1.5102096916746583E-3</v>
      </c>
    </row>
    <row r="210" spans="1:9">
      <c r="A210" s="490" t="s">
        <v>300</v>
      </c>
      <c r="B210" s="442" t="s">
        <v>443</v>
      </c>
      <c r="C210" s="463">
        <v>701943605.79028082</v>
      </c>
      <c r="D210" s="463">
        <v>18147384.288992643</v>
      </c>
      <c r="E210" s="464">
        <v>2.6539170177263777E-2</v>
      </c>
      <c r="F210" s="465">
        <v>3869799569.2450438</v>
      </c>
      <c r="G210" s="465">
        <v>89043393.770495415</v>
      </c>
      <c r="H210" s="464">
        <v>2.355174193673544E-2</v>
      </c>
    </row>
    <row r="211" spans="1:9">
      <c r="A211" s="490" t="s">
        <v>300</v>
      </c>
      <c r="B211" s="441" t="s">
        <v>444</v>
      </c>
      <c r="C211" s="463">
        <v>14799801.600552766</v>
      </c>
      <c r="D211" s="463">
        <v>682962.8534434773</v>
      </c>
      <c r="E211" s="467">
        <v>4.8379305429363778E-2</v>
      </c>
      <c r="F211" s="468">
        <v>79938050.364490837</v>
      </c>
      <c r="G211" s="468">
        <v>3473379.4320320487</v>
      </c>
      <c r="H211" s="467">
        <v>4.5424630612745112E-2</v>
      </c>
    </row>
    <row r="212" spans="1:9">
      <c r="A212" s="490" t="s">
        <v>300</v>
      </c>
      <c r="B212" s="442" t="s">
        <v>445</v>
      </c>
      <c r="C212" s="463">
        <v>88369155.656571046</v>
      </c>
      <c r="D212" s="463">
        <v>2229750.3939619362</v>
      </c>
      <c r="E212" s="464">
        <v>2.5885370199204442E-2</v>
      </c>
      <c r="F212" s="465">
        <v>511920322.14853376</v>
      </c>
      <c r="G212" s="465">
        <v>8549090.9188125134</v>
      </c>
      <c r="H212" s="464">
        <v>1.6983670079689164E-2</v>
      </c>
    </row>
    <row r="213" spans="1:9">
      <c r="A213" s="490" t="s">
        <v>300</v>
      </c>
      <c r="B213" s="441" t="s">
        <v>446</v>
      </c>
      <c r="C213" s="463">
        <v>35385746.014152326</v>
      </c>
      <c r="D213" s="463">
        <v>1348820.0933210552</v>
      </c>
      <c r="E213" s="467">
        <v>3.962814081560611E-2</v>
      </c>
      <c r="F213" s="468">
        <v>190263983.97427428</v>
      </c>
      <c r="G213" s="468">
        <v>4027703.1246577203</v>
      </c>
      <c r="H213" s="467">
        <v>2.1626844706537283E-2</v>
      </c>
    </row>
    <row r="214" spans="1:9">
      <c r="A214" s="490" t="s">
        <v>300</v>
      </c>
      <c r="B214" s="442" t="s">
        <v>447</v>
      </c>
      <c r="C214" s="463">
        <v>105763634.50313619</v>
      </c>
      <c r="D214" s="463">
        <v>2797100.7888387591</v>
      </c>
      <c r="E214" s="464">
        <v>2.7165144711969336E-2</v>
      </c>
      <c r="F214" s="465">
        <v>560123749.25464666</v>
      </c>
      <c r="G214" s="465">
        <v>11659799.243892789</v>
      </c>
      <c r="H214" s="464">
        <v>2.1259007531240971E-2</v>
      </c>
    </row>
    <row r="215" spans="1:9">
      <c r="A215" s="490" t="s">
        <v>300</v>
      </c>
      <c r="B215" s="441" t="s">
        <v>448</v>
      </c>
      <c r="C215" s="463">
        <v>61992814.14233499</v>
      </c>
      <c r="D215" s="463">
        <v>1003857.0889181346</v>
      </c>
      <c r="E215" s="467">
        <v>1.64596533113185E-2</v>
      </c>
      <c r="F215" s="468">
        <v>365163887.43932372</v>
      </c>
      <c r="G215" s="468">
        <v>6156750.3870263696</v>
      </c>
      <c r="H215" s="467">
        <v>1.7149381590510004E-2</v>
      </c>
    </row>
    <row r="216" spans="1:9">
      <c r="A216" s="490" t="s">
        <v>300</v>
      </c>
      <c r="B216" s="442" t="s">
        <v>449</v>
      </c>
      <c r="C216" s="462"/>
      <c r="D216" s="462"/>
      <c r="E216" s="462"/>
      <c r="F216" s="462"/>
      <c r="G216" s="462"/>
      <c r="H216" s="462"/>
    </row>
    <row r="217" spans="1:9">
      <c r="A217" s="490" t="s">
        <v>300</v>
      </c>
      <c r="B217" s="441" t="s">
        <v>450</v>
      </c>
      <c r="C217" s="463">
        <v>66111446.769156933</v>
      </c>
      <c r="D217" s="463">
        <v>1202730.4007735178</v>
      </c>
      <c r="E217" s="467">
        <v>1.8529566875849657E-2</v>
      </c>
      <c r="F217" s="468">
        <v>400436558.81786925</v>
      </c>
      <c r="G217" s="468">
        <v>4324138.4360557199</v>
      </c>
      <c r="H217" s="467">
        <v>1.0916442437951515E-2</v>
      </c>
    </row>
    <row r="218" spans="1:9">
      <c r="A218" s="490" t="s">
        <v>300</v>
      </c>
      <c r="B218" s="442" t="s">
        <v>451</v>
      </c>
      <c r="C218" s="463">
        <v>15627794.524234122</v>
      </c>
      <c r="D218" s="463">
        <v>342870.91801774688</v>
      </c>
      <c r="E218" s="464">
        <v>2.2431968052382109E-2</v>
      </c>
      <c r="F218" s="465">
        <v>83741412.23570165</v>
      </c>
      <c r="G218" s="465">
        <v>2050707.0483824611</v>
      </c>
      <c r="H218" s="464">
        <v>2.5103309411763915E-2</v>
      </c>
    </row>
    <row r="219" spans="1:9">
      <c r="A219" s="490" t="s">
        <v>300</v>
      </c>
      <c r="B219" s="441" t="s">
        <v>452</v>
      </c>
      <c r="C219" s="463">
        <v>69410957.669372827</v>
      </c>
      <c r="D219" s="463">
        <v>2070344.0347067714</v>
      </c>
      <c r="E219" s="467">
        <v>3.0744359502554126E-2</v>
      </c>
      <c r="F219" s="468">
        <v>342872188.0056656</v>
      </c>
      <c r="G219" s="468">
        <v>7358252.5017133951</v>
      </c>
      <c r="H219" s="467">
        <v>2.1931287267281684E-2</v>
      </c>
      <c r="I219" s="368"/>
    </row>
  </sheetData>
  <mergeCells count="8">
    <mergeCell ref="C2:E2"/>
    <mergeCell ref="F2:H2"/>
    <mergeCell ref="C1:H1"/>
    <mergeCell ref="A148:A219"/>
    <mergeCell ref="A4:A75"/>
    <mergeCell ref="A1:A3"/>
    <mergeCell ref="B1:B3"/>
    <mergeCell ref="A76:A14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66"/>
  </sheetPr>
  <dimension ref="A1:Q74"/>
  <sheetViews>
    <sheetView topLeftCell="A74" zoomScale="70" zoomScaleNormal="70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20.453125" bestFit="1" customWidth="1"/>
    <col min="4" max="4" width="13.54296875" bestFit="1" customWidth="1"/>
    <col min="5" max="5" width="12.726562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6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2.7265625" bestFit="1" customWidth="1"/>
    <col min="17" max="17" width="9.1796875" bestFit="1" customWidth="1"/>
  </cols>
  <sheetData>
    <row r="1" spans="1:17" ht="15" customHeight="1">
      <c r="A1" s="488" t="s">
        <v>0</v>
      </c>
      <c r="B1" s="488" t="s">
        <v>1</v>
      </c>
      <c r="C1" s="488" t="s">
        <v>90</v>
      </c>
      <c r="D1" s="488" t="s">
        <v>2</v>
      </c>
      <c r="E1" s="488"/>
      <c r="F1" s="488"/>
      <c r="G1" s="488" t="s">
        <v>3</v>
      </c>
      <c r="H1" s="488"/>
      <c r="I1" s="488" t="s">
        <v>4</v>
      </c>
      <c r="J1" s="488"/>
      <c r="K1" s="488"/>
      <c r="L1" s="488" t="s">
        <v>5</v>
      </c>
      <c r="M1" s="488"/>
      <c r="N1" s="488"/>
      <c r="O1" s="488" t="s">
        <v>6</v>
      </c>
      <c r="P1" s="488"/>
      <c r="Q1" s="488"/>
    </row>
    <row r="2" spans="1:17" ht="29">
      <c r="A2" s="489"/>
      <c r="B2" s="489"/>
      <c r="C2" s="48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91" t="s">
        <v>79</v>
      </c>
      <c r="B3" s="487" t="s">
        <v>243</v>
      </c>
      <c r="C3" s="81" t="s">
        <v>150</v>
      </c>
      <c r="D3" s="463">
        <v>407866297.19595218</v>
      </c>
      <c r="E3" s="463">
        <v>13979281.166489422</v>
      </c>
      <c r="F3" s="464">
        <v>3.5490586380343574E-2</v>
      </c>
      <c r="G3" s="469">
        <v>94.996474753444673</v>
      </c>
      <c r="H3" s="469">
        <v>0.20091569794367103</v>
      </c>
      <c r="I3" s="470">
        <v>5.7450108948560619</v>
      </c>
      <c r="J3" s="470">
        <v>6.7872821072323397E-2</v>
      </c>
      <c r="K3" s="464">
        <v>1.1955464212813667E-2</v>
      </c>
      <c r="L3" s="465">
        <v>2343196321.0353456</v>
      </c>
      <c r="M3" s="465">
        <v>107045345.56541681</v>
      </c>
      <c r="N3" s="464">
        <v>4.7870357028519134E-2</v>
      </c>
      <c r="O3" s="463">
        <v>545962279.51733708</v>
      </c>
      <c r="P3" s="463">
        <v>17189552.350082338</v>
      </c>
      <c r="Q3" s="464">
        <v>3.2508394376106232E-2</v>
      </c>
    </row>
    <row r="4" spans="1:17">
      <c r="A4" s="491"/>
      <c r="B4" s="487" t="s">
        <v>298</v>
      </c>
      <c r="C4" s="81" t="s">
        <v>149</v>
      </c>
      <c r="D4" s="463">
        <v>19863625.073135477</v>
      </c>
      <c r="E4" s="463">
        <v>-172460.58218565211</v>
      </c>
      <c r="F4" s="467">
        <v>-8.6074987476333978E-3</v>
      </c>
      <c r="G4" s="471">
        <v>4.6264532537863543</v>
      </c>
      <c r="H4" s="471">
        <v>-0.19556895990855061</v>
      </c>
      <c r="I4" s="472">
        <v>5.3375619290404641</v>
      </c>
      <c r="J4" s="472">
        <v>-1.7276819923224274E-2</v>
      </c>
      <c r="K4" s="467">
        <v>-3.2263940583771682E-3</v>
      </c>
      <c r="L4" s="468">
        <v>106023328.96310152</v>
      </c>
      <c r="M4" s="468">
        <v>-1266678.8815675676</v>
      </c>
      <c r="N4" s="467">
        <v>-1.1806121623193683E-2</v>
      </c>
      <c r="O4" s="463">
        <v>24381581.660176668</v>
      </c>
      <c r="P4" s="463">
        <v>-567086.80241562799</v>
      </c>
      <c r="Q4" s="467">
        <v>-2.2730143024102086E-2</v>
      </c>
    </row>
    <row r="5" spans="1:17">
      <c r="A5" s="491"/>
      <c r="B5" s="487" t="s">
        <v>298</v>
      </c>
      <c r="C5" s="81" t="s">
        <v>65</v>
      </c>
      <c r="D5" s="463">
        <v>230725.02824644931</v>
      </c>
      <c r="E5" s="463">
        <v>-31947.414730258286</v>
      </c>
      <c r="F5" s="464">
        <v>-0.1216245387914225</v>
      </c>
      <c r="G5" s="469">
        <v>5.3738356102199555E-2</v>
      </c>
      <c r="H5" s="469">
        <v>-9.4782011010687839E-3</v>
      </c>
      <c r="I5" s="470">
        <v>4.8801233119541578</v>
      </c>
      <c r="J5" s="470">
        <v>0.1939324421705626</v>
      </c>
      <c r="K5" s="464">
        <v>4.1383812046801728E-2</v>
      </c>
      <c r="L5" s="465">
        <v>1125966.5889967787</v>
      </c>
      <c r="M5" s="465">
        <v>-104966.61502442043</v>
      </c>
      <c r="N5" s="464">
        <v>-8.5274013798243994E-2</v>
      </c>
      <c r="O5" s="463">
        <v>322370.78831217036</v>
      </c>
      <c r="P5" s="463">
        <v>-38976.972917440813</v>
      </c>
      <c r="Q5" s="464">
        <v>-0.10786554421925332</v>
      </c>
    </row>
    <row r="6" spans="1:17">
      <c r="A6" s="491"/>
      <c r="B6" s="487" t="s">
        <v>298</v>
      </c>
      <c r="C6" s="81" t="s">
        <v>13</v>
      </c>
      <c r="D6" s="463">
        <v>1388229.3368088668</v>
      </c>
      <c r="E6" s="463">
        <v>61905.689135716297</v>
      </c>
      <c r="F6" s="467">
        <v>4.6674647808867147E-2</v>
      </c>
      <c r="G6" s="471">
        <v>0.32333363666671594</v>
      </c>
      <c r="H6" s="471">
        <v>4.1314630659921026E-3</v>
      </c>
      <c r="I6" s="472">
        <v>6.0561358859177608</v>
      </c>
      <c r="J6" s="472">
        <v>-0.25388826588997127</v>
      </c>
      <c r="K6" s="467">
        <v>-4.0235704298728539E-2</v>
      </c>
      <c r="L6" s="468">
        <v>8407305.5045319926</v>
      </c>
      <c r="M6" s="468">
        <v>38171.254600683227</v>
      </c>
      <c r="N6" s="467">
        <v>4.5609561826537226E-3</v>
      </c>
      <c r="O6" s="463">
        <v>2562175.4880331755</v>
      </c>
      <c r="P6" s="463">
        <v>80099.063063462265</v>
      </c>
      <c r="Q6" s="467">
        <v>3.2270989828381148E-2</v>
      </c>
    </row>
    <row r="7" spans="1:17">
      <c r="A7" s="491"/>
      <c r="B7" s="487" t="s">
        <v>242</v>
      </c>
      <c r="C7" s="81" t="s">
        <v>150</v>
      </c>
      <c r="D7" s="463">
        <v>5240595047.4132748</v>
      </c>
      <c r="E7" s="463">
        <v>136863224.74664402</v>
      </c>
      <c r="F7" s="464">
        <v>2.6816304128443574E-2</v>
      </c>
      <c r="G7" s="469">
        <v>95.247195609075746</v>
      </c>
      <c r="H7" s="469">
        <v>0.30701926239494526</v>
      </c>
      <c r="I7" s="470">
        <v>5.6424233246517419</v>
      </c>
      <c r="J7" s="470">
        <v>-4.0960678735126876E-2</v>
      </c>
      <c r="K7" s="464">
        <v>-7.2070932934880693E-3</v>
      </c>
      <c r="L7" s="465">
        <v>29569655730.579063</v>
      </c>
      <c r="M7" s="465">
        <v>563187932.05902481</v>
      </c>
      <c r="N7" s="464">
        <v>1.9415943229315211E-2</v>
      </c>
      <c r="O7" s="463">
        <v>6981260659.4045105</v>
      </c>
      <c r="P7" s="463">
        <v>123802410.13529778</v>
      </c>
      <c r="Q7" s="464">
        <v>1.8053687771047121E-2</v>
      </c>
    </row>
    <row r="8" spans="1:17">
      <c r="A8" s="491"/>
      <c r="B8" s="487" t="s">
        <v>299</v>
      </c>
      <c r="C8" s="81" t="s">
        <v>149</v>
      </c>
      <c r="D8" s="463">
        <v>242328199.50355166</v>
      </c>
      <c r="E8" s="463">
        <v>-10576060.784601569</v>
      </c>
      <c r="F8" s="467">
        <v>-4.1818436639032695E-2</v>
      </c>
      <c r="G8" s="471">
        <v>4.4042863855894758</v>
      </c>
      <c r="H8" s="471">
        <v>-0.30026626428679215</v>
      </c>
      <c r="I8" s="472">
        <v>5.328621853383205</v>
      </c>
      <c r="J8" s="472">
        <v>-1.3496298730633072E-3</v>
      </c>
      <c r="K8" s="467">
        <v>-2.5321521462226857E-4</v>
      </c>
      <c r="L8" s="468">
        <v>1291275339.5656304</v>
      </c>
      <c r="M8" s="468">
        <v>-56697155.764246941</v>
      </c>
      <c r="N8" s="467">
        <v>-4.2061062789246269E-2</v>
      </c>
      <c r="O8" s="463">
        <v>300608044.05651635</v>
      </c>
      <c r="P8" s="463">
        <v>-17502069.200913846</v>
      </c>
      <c r="Q8" s="467">
        <v>-5.5018902170992347E-2</v>
      </c>
    </row>
    <row r="9" spans="1:17">
      <c r="A9" s="491"/>
      <c r="B9" s="487" t="s">
        <v>299</v>
      </c>
      <c r="C9" s="81" t="s">
        <v>65</v>
      </c>
      <c r="D9" s="463">
        <v>2540471.0842762035</v>
      </c>
      <c r="E9" s="463">
        <v>-863330.6360319918</v>
      </c>
      <c r="F9" s="464">
        <v>-0.25363717013276027</v>
      </c>
      <c r="G9" s="469">
        <v>4.6172761702450674E-2</v>
      </c>
      <c r="H9" s="469">
        <v>-1.7145129363061881E-2</v>
      </c>
      <c r="I9" s="470">
        <v>4.8701856660437288</v>
      </c>
      <c r="J9" s="470">
        <v>0.1936395871042409</v>
      </c>
      <c r="K9" s="464">
        <v>4.1406538893369149E-2</v>
      </c>
      <c r="L9" s="465">
        <v>12372565.859640537</v>
      </c>
      <c r="M9" s="465">
        <v>-3545469.7289542388</v>
      </c>
      <c r="N9" s="464">
        <v>-0.22273286858929736</v>
      </c>
      <c r="O9" s="463">
        <v>3479301.8522721422</v>
      </c>
      <c r="P9" s="463">
        <v>-1190080.3564186073</v>
      </c>
      <c r="Q9" s="464">
        <v>-0.25486891053887289</v>
      </c>
    </row>
    <row r="10" spans="1:17">
      <c r="A10" s="491"/>
      <c r="B10" s="487" t="s">
        <v>299</v>
      </c>
      <c r="C10" s="81" t="s">
        <v>13</v>
      </c>
      <c r="D10" s="463">
        <v>16635334.785978356</v>
      </c>
      <c r="E10" s="463">
        <v>940710.57428988814</v>
      </c>
      <c r="F10" s="467">
        <v>5.9938394293588763E-2</v>
      </c>
      <c r="G10" s="471">
        <v>0.30234524363118398</v>
      </c>
      <c r="H10" s="471">
        <v>1.0392131256627746E-2</v>
      </c>
      <c r="I10" s="472">
        <v>6.042129077727858</v>
      </c>
      <c r="J10" s="472">
        <v>-0.29689352064010421</v>
      </c>
      <c r="K10" s="467">
        <v>-4.6835851431818856E-2</v>
      </c>
      <c r="L10" s="468">
        <v>100512840.02809756</v>
      </c>
      <c r="M10" s="468">
        <v>1024262.4773113877</v>
      </c>
      <c r="N10" s="467">
        <v>1.0295277131573521E-2</v>
      </c>
      <c r="O10" s="463">
        <v>30875635.47359192</v>
      </c>
      <c r="P10" s="463">
        <v>1120452.4936730266</v>
      </c>
      <c r="Q10" s="467">
        <v>3.7655708399749882E-2</v>
      </c>
    </row>
    <row r="11" spans="1:17">
      <c r="A11" s="491"/>
      <c r="B11" s="487" t="s">
        <v>241</v>
      </c>
      <c r="C11" s="81" t="s">
        <v>150</v>
      </c>
      <c r="D11" s="463">
        <v>5226615766.2467527</v>
      </c>
      <c r="E11" s="463">
        <v>135263106.06029224</v>
      </c>
      <c r="F11" s="464">
        <v>2.6567223896711668E-2</v>
      </c>
      <c r="G11" s="469">
        <v>95.23261654377221</v>
      </c>
      <c r="H11" s="469">
        <v>0.28576583309903469</v>
      </c>
      <c r="I11" s="470">
        <v>5.6370339245677519</v>
      </c>
      <c r="J11" s="470">
        <v>-5.1917674685491022E-2</v>
      </c>
      <c r="K11" s="464">
        <v>-9.1260531540303426E-3</v>
      </c>
      <c r="L11" s="465">
        <v>29462610385.013622</v>
      </c>
      <c r="M11" s="465">
        <v>498151526.48360443</v>
      </c>
      <c r="N11" s="464">
        <v>1.7198716845244946E-2</v>
      </c>
      <c r="O11" s="463">
        <v>6964071107.0544281</v>
      </c>
      <c r="P11" s="463">
        <v>123075447.05093288</v>
      </c>
      <c r="Q11" s="464">
        <v>1.7990867582405395E-2</v>
      </c>
    </row>
    <row r="12" spans="1:17">
      <c r="A12" s="491"/>
      <c r="B12" s="487" t="s">
        <v>300</v>
      </c>
      <c r="C12" s="81" t="s">
        <v>149</v>
      </c>
      <c r="D12" s="463">
        <v>242500660.08573732</v>
      </c>
      <c r="E12" s="463">
        <v>-9430484.0483612418</v>
      </c>
      <c r="F12" s="467">
        <v>-3.7432783790088131E-2</v>
      </c>
      <c r="G12" s="471">
        <v>4.4185326426129299</v>
      </c>
      <c r="H12" s="471">
        <v>-0.27964293625049041</v>
      </c>
      <c r="I12" s="472">
        <v>5.3300556707359643</v>
      </c>
      <c r="J12" s="472">
        <v>-1.1910194649607853E-2</v>
      </c>
      <c r="K12" s="467">
        <v>-2.2295527432667711E-3</v>
      </c>
      <c r="L12" s="468">
        <v>1292542018.4471986</v>
      </c>
      <c r="M12" s="468">
        <v>-53265553.944688559</v>
      </c>
      <c r="N12" s="467">
        <v>-3.9578878167567708E-2</v>
      </c>
      <c r="O12" s="463">
        <v>301175130.85893196</v>
      </c>
      <c r="P12" s="463">
        <v>-16771623.883146644</v>
      </c>
      <c r="Q12" s="467">
        <v>-5.2749787922043559E-2</v>
      </c>
    </row>
    <row r="13" spans="1:17">
      <c r="A13" s="491"/>
      <c r="B13" s="487" t="s">
        <v>300</v>
      </c>
      <c r="C13" s="81" t="s">
        <v>65</v>
      </c>
      <c r="D13" s="463">
        <v>2572418.4990064637</v>
      </c>
      <c r="E13" s="463">
        <v>-851657.91111988295</v>
      </c>
      <c r="F13" s="464">
        <v>-0.24872631597857864</v>
      </c>
      <c r="G13" s="469">
        <v>4.6871274924789069E-2</v>
      </c>
      <c r="H13" s="469">
        <v>-1.6983125552410952E-2</v>
      </c>
      <c r="I13" s="470">
        <v>4.8505064317816542</v>
      </c>
      <c r="J13" s="470">
        <v>0.17117849791223616</v>
      </c>
      <c r="K13" s="464">
        <v>3.6581855414156809E-2</v>
      </c>
      <c r="L13" s="465">
        <v>12477532.474664962</v>
      </c>
      <c r="M13" s="465">
        <v>-3544843.9189425688</v>
      </c>
      <c r="N13" s="464">
        <v>-0.22124333069324598</v>
      </c>
      <c r="O13" s="463">
        <v>3518278.8251895835</v>
      </c>
      <c r="P13" s="463">
        <v>-1167424.7312298561</v>
      </c>
      <c r="Q13" s="464">
        <v>-0.24914609240067648</v>
      </c>
    </row>
    <row r="14" spans="1:17">
      <c r="A14" s="491"/>
      <c r="B14" s="487" t="s">
        <v>300</v>
      </c>
      <c r="C14" s="81" t="s">
        <v>13</v>
      </c>
      <c r="D14" s="463">
        <v>16573429.096842632</v>
      </c>
      <c r="E14" s="463">
        <v>962684.1145606339</v>
      </c>
      <c r="F14" s="467">
        <v>6.1668044392068952E-2</v>
      </c>
      <c r="G14" s="471">
        <v>0.30197953868883981</v>
      </c>
      <c r="H14" s="471">
        <v>1.0860228705540209E-2</v>
      </c>
      <c r="I14" s="472">
        <v>6.0623947033772332</v>
      </c>
      <c r="J14" s="472">
        <v>-0.30332659895710901</v>
      </c>
      <c r="K14" s="467">
        <v>-4.7649996685509559E-2</v>
      </c>
      <c r="L14" s="468">
        <v>100474668.7734969</v>
      </c>
      <c r="M14" s="468">
        <v>1101016.8944754452</v>
      </c>
      <c r="N14" s="467">
        <v>1.1079565595675552E-2</v>
      </c>
      <c r="O14" s="463">
        <v>30795536.410528451</v>
      </c>
      <c r="P14" s="463">
        <v>1189369.4900293909</v>
      </c>
      <c r="Q14" s="467">
        <v>4.0173031964022381E-2</v>
      </c>
    </row>
    <row r="15" spans="1:17">
      <c r="A15" s="491" t="s">
        <v>80</v>
      </c>
      <c r="B15" s="487" t="s">
        <v>243</v>
      </c>
      <c r="C15" s="81" t="s">
        <v>150</v>
      </c>
      <c r="D15" s="463">
        <v>406800805.19721419</v>
      </c>
      <c r="E15" s="463">
        <v>14027421.963269949</v>
      </c>
      <c r="F15" s="464">
        <v>3.571377940066503E-2</v>
      </c>
      <c r="G15" s="469">
        <v>94.988956451801258</v>
      </c>
      <c r="H15" s="469">
        <v>0.20296865825395116</v>
      </c>
      <c r="I15" s="470">
        <v>5.7257157816395434</v>
      </c>
      <c r="J15" s="470">
        <v>6.6817846048428109E-2</v>
      </c>
      <c r="K15" s="464">
        <v>1.180757221793725E-2</v>
      </c>
      <c r="L15" s="465">
        <v>2329225790.301363</v>
      </c>
      <c r="M15" s="465">
        <v>106561302.76365805</v>
      </c>
      <c r="N15" s="464">
        <v>4.7943044648051207E-2</v>
      </c>
      <c r="O15" s="463">
        <v>538624483.60918212</v>
      </c>
      <c r="P15" s="463">
        <v>17297042.908326209</v>
      </c>
      <c r="Q15" s="464">
        <v>3.3178846072389009E-2</v>
      </c>
    </row>
    <row r="16" spans="1:17">
      <c r="A16" s="491"/>
      <c r="B16" s="487" t="s">
        <v>298</v>
      </c>
      <c r="C16" s="81" t="s">
        <v>149</v>
      </c>
      <c r="D16" s="463">
        <v>19849019.52035543</v>
      </c>
      <c r="E16" s="463">
        <v>-174764.64207608253</v>
      </c>
      <c r="F16" s="467">
        <v>-8.7278528702868646E-3</v>
      </c>
      <c r="G16" s="471">
        <v>4.6347933109816433</v>
      </c>
      <c r="H16" s="471">
        <v>-0.19744390828630554</v>
      </c>
      <c r="I16" s="472">
        <v>5.3361608424797602</v>
      </c>
      <c r="J16" s="472">
        <v>-1.7342776965945994E-2</v>
      </c>
      <c r="K16" s="467">
        <v>-3.2395190512155923E-3</v>
      </c>
      <c r="L16" s="468">
        <v>105917560.72613704</v>
      </c>
      <c r="M16" s="468">
        <v>-1279840.2624396682</v>
      </c>
      <c r="N16" s="467">
        <v>-1.1939097875852903E-2</v>
      </c>
      <c r="O16" s="463">
        <v>24364201.479599748</v>
      </c>
      <c r="P16" s="463">
        <v>-565776.51496626809</v>
      </c>
      <c r="Q16" s="467">
        <v>-2.2694625526327793E-2</v>
      </c>
    </row>
    <row r="17" spans="1:17">
      <c r="A17" s="491"/>
      <c r="B17" s="487" t="s">
        <v>298</v>
      </c>
      <c r="C17" s="81" t="s">
        <v>65</v>
      </c>
      <c r="D17" s="463">
        <v>230725.02824644931</v>
      </c>
      <c r="E17" s="463">
        <v>-31947.414730258286</v>
      </c>
      <c r="F17" s="464">
        <v>-0.1216245387914225</v>
      </c>
      <c r="G17" s="469">
        <v>5.3874843364230075E-2</v>
      </c>
      <c r="H17" s="469">
        <v>-9.5145512243077004E-3</v>
      </c>
      <c r="I17" s="470">
        <v>4.8801233119541578</v>
      </c>
      <c r="J17" s="470">
        <v>0.1939324421705626</v>
      </c>
      <c r="K17" s="464">
        <v>4.1383812046801728E-2</v>
      </c>
      <c r="L17" s="465">
        <v>1125966.5889967787</v>
      </c>
      <c r="M17" s="465">
        <v>-104966.61502442043</v>
      </c>
      <c r="N17" s="464">
        <v>-8.5274013798243994E-2</v>
      </c>
      <c r="O17" s="463">
        <v>322370.78831217036</v>
      </c>
      <c r="P17" s="463">
        <v>-38976.972917440813</v>
      </c>
      <c r="Q17" s="464">
        <v>-0.10786554421925332</v>
      </c>
    </row>
    <row r="18" spans="1:17">
      <c r="A18" s="491"/>
      <c r="B18" s="487" t="s">
        <v>298</v>
      </c>
      <c r="C18" s="81" t="s">
        <v>13</v>
      </c>
      <c r="D18" s="463">
        <v>1380608.5959230876</v>
      </c>
      <c r="E18" s="463">
        <v>61285.04095535283</v>
      </c>
      <c r="F18" s="467">
        <v>4.6451865976766871E-2</v>
      </c>
      <c r="G18" s="471">
        <v>0.32237539385288</v>
      </c>
      <c r="H18" s="471">
        <v>3.9898012567883834E-3</v>
      </c>
      <c r="I18" s="472">
        <v>6.007920325344049</v>
      </c>
      <c r="J18" s="472">
        <v>-0.25764366363786007</v>
      </c>
      <c r="K18" s="467">
        <v>-4.1120586126154074E-2</v>
      </c>
      <c r="L18" s="468">
        <v>8294586.4447910264</v>
      </c>
      <c r="M18" s="468">
        <v>28280.288969593123</v>
      </c>
      <c r="N18" s="467">
        <v>3.4211518949944912E-3</v>
      </c>
      <c r="O18" s="463">
        <v>2507713.5817534924</v>
      </c>
      <c r="P18" s="463">
        <v>78220.741941486485</v>
      </c>
      <c r="Q18" s="467">
        <v>3.2196325364572467E-2</v>
      </c>
    </row>
    <row r="19" spans="1:17">
      <c r="A19" s="491"/>
      <c r="B19" s="487" t="s">
        <v>242</v>
      </c>
      <c r="C19" s="81" t="s">
        <v>150</v>
      </c>
      <c r="D19" s="463">
        <v>5225292372.9796228</v>
      </c>
      <c r="E19" s="463">
        <v>138069417.97387028</v>
      </c>
      <c r="F19" s="464">
        <v>2.7140429895649059E-2</v>
      </c>
      <c r="G19" s="469">
        <v>95.238138962563013</v>
      </c>
      <c r="H19" s="469">
        <v>0.30849502790056249</v>
      </c>
      <c r="I19" s="470">
        <v>5.6211884701479011</v>
      </c>
      <c r="J19" s="470">
        <v>-4.0369840369299581E-2</v>
      </c>
      <c r="K19" s="464">
        <v>-7.1305174574121223E-3</v>
      </c>
      <c r="L19" s="465">
        <v>29372353240.144821</v>
      </c>
      <c r="M19" s="465">
        <v>570743841.77813339</v>
      </c>
      <c r="N19" s="464">
        <v>1.9816387129064382E-2</v>
      </c>
      <c r="O19" s="463">
        <v>6873379531.1394424</v>
      </c>
      <c r="P19" s="463">
        <v>129811422.82435894</v>
      </c>
      <c r="Q19" s="464">
        <v>1.9249664382316591E-2</v>
      </c>
    </row>
    <row r="20" spans="1:17">
      <c r="A20" s="491"/>
      <c r="B20" s="487" t="s">
        <v>299</v>
      </c>
      <c r="C20" s="81" t="s">
        <v>149</v>
      </c>
      <c r="D20" s="463">
        <v>242201369.9134247</v>
      </c>
      <c r="E20" s="463">
        <v>-10554061.452691168</v>
      </c>
      <c r="F20" s="467">
        <v>-4.1756022395434203E-2</v>
      </c>
      <c r="G20" s="471">
        <v>4.4144530254456296</v>
      </c>
      <c r="H20" s="471">
        <v>-0.30206585221190796</v>
      </c>
      <c r="I20" s="472">
        <v>5.3275029492088057</v>
      </c>
      <c r="J20" s="472">
        <v>-1.0938934494868491E-3</v>
      </c>
      <c r="K20" s="467">
        <v>-2.0528733581974936E-4</v>
      </c>
      <c r="L20" s="468">
        <v>1290328512.5161829</v>
      </c>
      <c r="M20" s="468">
        <v>-56503281.026036978</v>
      </c>
      <c r="N20" s="467">
        <v>-4.1952737748662108E-2</v>
      </c>
      <c r="O20" s="463">
        <v>300448121.35764581</v>
      </c>
      <c r="P20" s="463">
        <v>-17448070.631604135</v>
      </c>
      <c r="Q20" s="467">
        <v>-5.4886063662549826E-2</v>
      </c>
    </row>
    <row r="21" spans="1:17">
      <c r="A21" s="491"/>
      <c r="B21" s="487" t="s">
        <v>299</v>
      </c>
      <c r="C21" s="81" t="s">
        <v>65</v>
      </c>
      <c r="D21" s="463">
        <v>2540417.5404720348</v>
      </c>
      <c r="E21" s="463">
        <v>-863384.1798361605</v>
      </c>
      <c r="F21" s="464">
        <v>-0.25365290072125174</v>
      </c>
      <c r="G21" s="469">
        <v>4.6302603083709148E-2</v>
      </c>
      <c r="H21" s="469">
        <v>-1.72137177441605E-2</v>
      </c>
      <c r="I21" s="470">
        <v>4.8702251889065984</v>
      </c>
      <c r="J21" s="470">
        <v>0.19367910996711046</v>
      </c>
      <c r="K21" s="464">
        <v>4.1414990186738748E-2</v>
      </c>
      <c r="L21" s="465">
        <v>12372405.495947052</v>
      </c>
      <c r="M21" s="465">
        <v>-3545630.0926477239</v>
      </c>
      <c r="N21" s="464">
        <v>-0.22274294292872149</v>
      </c>
      <c r="O21" s="463">
        <v>3479275.0803700578</v>
      </c>
      <c r="P21" s="463">
        <v>-1190107.1283206916</v>
      </c>
      <c r="Q21" s="464">
        <v>-0.25487464403869958</v>
      </c>
    </row>
    <row r="22" spans="1:17">
      <c r="A22" s="491"/>
      <c r="B22" s="487" t="s">
        <v>299</v>
      </c>
      <c r="C22" s="81" t="s">
        <v>13</v>
      </c>
      <c r="D22" s="463">
        <v>16520312.279947266</v>
      </c>
      <c r="E22" s="463">
        <v>962190.31786293536</v>
      </c>
      <c r="F22" s="467">
        <v>6.1844888490257738E-2</v>
      </c>
      <c r="G22" s="471">
        <v>0.30110540890659737</v>
      </c>
      <c r="H22" s="471">
        <v>1.0784542057338697E-2</v>
      </c>
      <c r="I22" s="472">
        <v>5.9784398295402985</v>
      </c>
      <c r="J22" s="472">
        <v>-0.28783173296612841</v>
      </c>
      <c r="K22" s="467">
        <v>-4.5933491725500555E-2</v>
      </c>
      <c r="L22" s="468">
        <v>98765692.930880427</v>
      </c>
      <c r="M22" s="468">
        <v>1274275.713864699</v>
      </c>
      <c r="N22" s="467">
        <v>1.3070645091025433E-2</v>
      </c>
      <c r="O22" s="463">
        <v>30014959.265752811</v>
      </c>
      <c r="P22" s="463">
        <v>1270345.845662646</v>
      </c>
      <c r="Q22" s="467">
        <v>4.4194222656505681E-2</v>
      </c>
    </row>
    <row r="23" spans="1:17">
      <c r="A23" s="491"/>
      <c r="B23" s="487" t="s">
        <v>241</v>
      </c>
      <c r="C23" s="81" t="s">
        <v>150</v>
      </c>
      <c r="D23" s="463">
        <v>5211264951.016326</v>
      </c>
      <c r="E23" s="463">
        <v>136490680.52075195</v>
      </c>
      <c r="F23" s="464">
        <v>2.6895911669273721E-2</v>
      </c>
      <c r="G23" s="469">
        <v>95.223402682843201</v>
      </c>
      <c r="H23" s="469">
        <v>0.28712186961661246</v>
      </c>
      <c r="I23" s="470">
        <v>5.6158710433008396</v>
      </c>
      <c r="J23" s="470">
        <v>-5.1048968198593059E-2</v>
      </c>
      <c r="K23" s="464">
        <v>-9.0082387072701608E-3</v>
      </c>
      <c r="L23" s="465">
        <v>29265791937.381153</v>
      </c>
      <c r="M23" s="465">
        <v>507452070.06734848</v>
      </c>
      <c r="N23" s="464">
        <v>1.7645388169437035E-2</v>
      </c>
      <c r="O23" s="463">
        <v>6856082488.2311115</v>
      </c>
      <c r="P23" s="463">
        <v>129952522.32125854</v>
      </c>
      <c r="Q23" s="464">
        <v>1.932054881185747E-2</v>
      </c>
    </row>
    <row r="24" spans="1:17">
      <c r="A24" s="491"/>
      <c r="B24" s="487" t="s">
        <v>300</v>
      </c>
      <c r="C24" s="81" t="s">
        <v>149</v>
      </c>
      <c r="D24" s="463">
        <v>242376134.55550089</v>
      </c>
      <c r="E24" s="463">
        <v>-9405563.6272974014</v>
      </c>
      <c r="F24" s="467">
        <v>-3.7356025855655256E-2</v>
      </c>
      <c r="G24" s="471">
        <v>4.4288441440668453</v>
      </c>
      <c r="H24" s="471">
        <v>-0.28135905477985901</v>
      </c>
      <c r="I24" s="472">
        <v>5.3289419568776095</v>
      </c>
      <c r="J24" s="472">
        <v>-1.165705795322225E-2</v>
      </c>
      <c r="K24" s="467">
        <v>-2.1827248068710318E-3</v>
      </c>
      <c r="L24" s="468">
        <v>1291608352.7786217</v>
      </c>
      <c r="M24" s="468">
        <v>-53056736.48886466</v>
      </c>
      <c r="N24" s="467">
        <v>-3.9457212738205023E-2</v>
      </c>
      <c r="O24" s="463">
        <v>301013897.87261212</v>
      </c>
      <c r="P24" s="463">
        <v>-16720908.635525465</v>
      </c>
      <c r="Q24" s="467">
        <v>-5.2625360184129596E-2</v>
      </c>
    </row>
    <row r="25" spans="1:17">
      <c r="A25" s="491"/>
      <c r="B25" s="487" t="s">
        <v>300</v>
      </c>
      <c r="C25" s="81" t="s">
        <v>65</v>
      </c>
      <c r="D25" s="463">
        <v>2572364.955202295</v>
      </c>
      <c r="E25" s="463">
        <v>-851711.45492405165</v>
      </c>
      <c r="F25" s="464">
        <v>-0.24874195342288635</v>
      </c>
      <c r="G25" s="469">
        <v>4.7003816977045247E-2</v>
      </c>
      <c r="H25" s="469">
        <v>-1.7052052756438528E-2</v>
      </c>
      <c r="I25" s="470">
        <v>4.8505450541679593</v>
      </c>
      <c r="J25" s="470">
        <v>0.1712171202985413</v>
      </c>
      <c r="K25" s="464">
        <v>3.6590109246085446E-2</v>
      </c>
      <c r="L25" s="465">
        <v>12477372.110971477</v>
      </c>
      <c r="M25" s="465">
        <v>-3545004.2826360539</v>
      </c>
      <c r="N25" s="464">
        <v>-0.22125333942662895</v>
      </c>
      <c r="O25" s="463">
        <v>3518252.0532874991</v>
      </c>
      <c r="P25" s="463">
        <v>-1167451.5031319405</v>
      </c>
      <c r="Q25" s="464">
        <v>-0.24915180592944799</v>
      </c>
    </row>
    <row r="26" spans="1:17">
      <c r="A26" s="491"/>
      <c r="B26" s="487" t="s">
        <v>300</v>
      </c>
      <c r="C26" s="81" t="s">
        <v>13</v>
      </c>
      <c r="D26" s="463">
        <v>16459027.238991909</v>
      </c>
      <c r="E26" s="463">
        <v>986072.66836907156</v>
      </c>
      <c r="F26" s="467">
        <v>6.3728789732327054E-2</v>
      </c>
      <c r="G26" s="471">
        <v>0.30074935611185</v>
      </c>
      <c r="H26" s="471">
        <v>1.1289237921509543E-2</v>
      </c>
      <c r="I26" s="472">
        <v>5.9989822732657654</v>
      </c>
      <c r="J26" s="472">
        <v>-0.29326151382297549</v>
      </c>
      <c r="K26" s="467">
        <v>-4.6606826395494766E-2</v>
      </c>
      <c r="L26" s="468">
        <v>98737412.641910836</v>
      </c>
      <c r="M26" s="468">
        <v>1377810.3770029545</v>
      </c>
      <c r="N26" s="467">
        <v>1.4151766697382761E-2</v>
      </c>
      <c r="O26" s="463">
        <v>29936738.523811318</v>
      </c>
      <c r="P26" s="463">
        <v>1351614.5463367887</v>
      </c>
      <c r="Q26" s="467">
        <v>4.7283844121224716E-2</v>
      </c>
    </row>
    <row r="27" spans="1:17">
      <c r="A27" s="491" t="s">
        <v>81</v>
      </c>
      <c r="B27" s="487" t="s">
        <v>243</v>
      </c>
      <c r="C27" s="81" t="s">
        <v>150</v>
      </c>
      <c r="D27" s="463">
        <v>219530234.31280875</v>
      </c>
      <c r="E27" s="463">
        <v>3195623.0910453498</v>
      </c>
      <c r="F27" s="464">
        <v>1.4771668171809709E-2</v>
      </c>
      <c r="G27" s="469">
        <v>94.414645048663061</v>
      </c>
      <c r="H27" s="469">
        <v>9.9929969351450154E-2</v>
      </c>
      <c r="I27" s="470">
        <v>6.5429042455160991</v>
      </c>
      <c r="J27" s="470">
        <v>1.2004184266895201E-2</v>
      </c>
      <c r="K27" s="464">
        <v>1.8380597091236289E-3</v>
      </c>
      <c r="L27" s="465">
        <v>1436365302.1044204</v>
      </c>
      <c r="M27" s="465">
        <v>23505576.425883055</v>
      </c>
      <c r="N27" s="464">
        <v>1.6636879089036466E-2</v>
      </c>
      <c r="O27" s="463">
        <v>354245212.74580306</v>
      </c>
      <c r="P27" s="463">
        <v>6216474.0491022468</v>
      </c>
      <c r="Q27" s="464">
        <v>1.7861956091274875E-2</v>
      </c>
    </row>
    <row r="28" spans="1:17">
      <c r="A28" s="491"/>
      <c r="B28" s="487" t="s">
        <v>298</v>
      </c>
      <c r="C28" s="81" t="s">
        <v>149</v>
      </c>
      <c r="D28" s="463">
        <v>12027162.605132394</v>
      </c>
      <c r="E28" s="463">
        <v>-3739.3993021342903</v>
      </c>
      <c r="F28" s="467">
        <v>-3.1081620486609956E-4</v>
      </c>
      <c r="G28" s="471">
        <v>5.1725917929286069</v>
      </c>
      <c r="H28" s="471">
        <v>-7.2482438546059846E-2</v>
      </c>
      <c r="I28" s="472">
        <v>5.6790138666842633</v>
      </c>
      <c r="J28" s="472">
        <v>-8.6081558284963222E-2</v>
      </c>
      <c r="K28" s="467">
        <v>-1.4931506235288848E-2</v>
      </c>
      <c r="L28" s="468">
        <v>68302423.211413294</v>
      </c>
      <c r="M28" s="468">
        <v>-1056874.8926053047</v>
      </c>
      <c r="N28" s="467">
        <v>-1.5237681486054004E-2</v>
      </c>
      <c r="O28" s="463">
        <v>16667692.923108591</v>
      </c>
      <c r="P28" s="463">
        <v>-142769.39303407632</v>
      </c>
      <c r="Q28" s="467">
        <v>-8.4928891513577492E-3</v>
      </c>
    </row>
    <row r="29" spans="1:17">
      <c r="A29" s="491"/>
      <c r="B29" s="487" t="s">
        <v>298</v>
      </c>
      <c r="C29" s="81" t="s">
        <v>65</v>
      </c>
      <c r="D29" s="463">
        <v>230702.88029979356</v>
      </c>
      <c r="E29" s="463">
        <v>-31883.437676914036</v>
      </c>
      <c r="F29" s="464">
        <v>-0.12142078811487131</v>
      </c>
      <c r="G29" s="469">
        <v>9.921972990823856E-2</v>
      </c>
      <c r="H29" s="469">
        <v>-1.5259195233848208E-2</v>
      </c>
      <c r="I29" s="470">
        <v>4.8802199488225027</v>
      </c>
      <c r="J29" s="470">
        <v>0.19399050814634222</v>
      </c>
      <c r="K29" s="464">
        <v>4.1395862196271803E-2</v>
      </c>
      <c r="L29" s="465">
        <v>1125880.7986898625</v>
      </c>
      <c r="M29" s="465">
        <v>-104658.93533133646</v>
      </c>
      <c r="N29" s="464">
        <v>-8.5051244131165507E-2</v>
      </c>
      <c r="O29" s="463">
        <v>322352.47607395396</v>
      </c>
      <c r="P29" s="463">
        <v>-38884.285155657213</v>
      </c>
      <c r="Q29" s="464">
        <v>-0.10764210437304132</v>
      </c>
    </row>
    <row r="30" spans="1:17">
      <c r="A30" s="491"/>
      <c r="B30" s="487" t="s">
        <v>298</v>
      </c>
      <c r="C30" s="81" t="s">
        <v>13</v>
      </c>
      <c r="D30" s="463">
        <v>729042.21893113805</v>
      </c>
      <c r="E30" s="463">
        <v>-18105.821369466837</v>
      </c>
      <c r="F30" s="467">
        <v>-2.4233244809398424E-2</v>
      </c>
      <c r="G30" s="471">
        <v>0.31354342850012168</v>
      </c>
      <c r="H30" s="471">
        <v>-1.2188335571519104E-2</v>
      </c>
      <c r="I30" s="472">
        <v>6.8828781986799887</v>
      </c>
      <c r="J30" s="472">
        <v>-0.13489489579405589</v>
      </c>
      <c r="K30" s="467">
        <v>-1.9221894748958929E-2</v>
      </c>
      <c r="L30" s="468">
        <v>5017908.7945984136</v>
      </c>
      <c r="M30" s="468">
        <v>-225406.62021218054</v>
      </c>
      <c r="N30" s="467">
        <v>-4.2989330677205305E-2</v>
      </c>
      <c r="O30" s="463">
        <v>1393686.0217162371</v>
      </c>
      <c r="P30" s="463">
        <v>-62242.960877384059</v>
      </c>
      <c r="Q30" s="467">
        <v>-4.2751371544581244E-2</v>
      </c>
    </row>
    <row r="31" spans="1:17">
      <c r="A31" s="491"/>
      <c r="B31" s="487" t="s">
        <v>242</v>
      </c>
      <c r="C31" s="81" t="s">
        <v>150</v>
      </c>
      <c r="D31" s="463">
        <v>2813974969.3076634</v>
      </c>
      <c r="E31" s="463">
        <v>22146153.350680351</v>
      </c>
      <c r="F31" s="464">
        <v>7.9324897085744465E-3</v>
      </c>
      <c r="G31" s="469">
        <v>94.581706559879748</v>
      </c>
      <c r="H31" s="469">
        <v>0.20629713660208893</v>
      </c>
      <c r="I31" s="470">
        <v>6.4769331652758364</v>
      </c>
      <c r="J31" s="470">
        <v>-2.9180010467460882E-2</v>
      </c>
      <c r="K31" s="464">
        <v>-4.4850142749210909E-3</v>
      </c>
      <c r="L31" s="465">
        <v>18225927804.964859</v>
      </c>
      <c r="M31" s="465">
        <v>61973561.04732132</v>
      </c>
      <c r="N31" s="464">
        <v>3.4118981040746708E-3</v>
      </c>
      <c r="O31" s="463">
        <v>4535942895.5093374</v>
      </c>
      <c r="P31" s="463">
        <v>28511012.48068428</v>
      </c>
      <c r="Q31" s="464">
        <v>6.325334075049191E-3</v>
      </c>
    </row>
    <row r="32" spans="1:17">
      <c r="A32" s="491"/>
      <c r="B32" s="487" t="s">
        <v>299</v>
      </c>
      <c r="C32" s="81" t="s">
        <v>149</v>
      </c>
      <c r="D32" s="463">
        <v>149834678.47560957</v>
      </c>
      <c r="E32" s="463">
        <v>-4100358.6896969676</v>
      </c>
      <c r="F32" s="467">
        <v>-2.6636942214095852E-2</v>
      </c>
      <c r="G32" s="471">
        <v>5.0361569476080836</v>
      </c>
      <c r="H32" s="471">
        <v>-0.16748665476066193</v>
      </c>
      <c r="I32" s="472">
        <v>5.6625957394796549</v>
      </c>
      <c r="J32" s="472">
        <v>-3.6863599167271666E-2</v>
      </c>
      <c r="K32" s="467">
        <v>-6.4679115994927382E-3</v>
      </c>
      <c r="L32" s="468">
        <v>848453211.96229064</v>
      </c>
      <c r="M32" s="468">
        <v>-28893273.154477358</v>
      </c>
      <c r="N32" s="467">
        <v>-3.2932568426067024E-2</v>
      </c>
      <c r="O32" s="463">
        <v>207850803.40191668</v>
      </c>
      <c r="P32" s="463">
        <v>-8490120.7587468326</v>
      </c>
      <c r="Q32" s="467">
        <v>-3.9244173480749885E-2</v>
      </c>
    </row>
    <row r="33" spans="1:17">
      <c r="A33" s="491"/>
      <c r="B33" s="487" t="s">
        <v>299</v>
      </c>
      <c r="C33" s="81" t="s">
        <v>65</v>
      </c>
      <c r="D33" s="463">
        <v>2539759.0425267187</v>
      </c>
      <c r="E33" s="463">
        <v>-862924.11528147664</v>
      </c>
      <c r="F33" s="464">
        <v>-0.25360107752063543</v>
      </c>
      <c r="G33" s="469">
        <v>8.5364918705074511E-2</v>
      </c>
      <c r="H33" s="469">
        <v>-2.965990456503094E-2</v>
      </c>
      <c r="I33" s="470">
        <v>4.870265144960559</v>
      </c>
      <c r="J33" s="470">
        <v>0.19398039829484848</v>
      </c>
      <c r="K33" s="464">
        <v>4.1481733641896078E-2</v>
      </c>
      <c r="L33" s="465">
        <v>12369299.94141628</v>
      </c>
      <c r="M33" s="465">
        <v>-3542615.4071784951</v>
      </c>
      <c r="N33" s="464">
        <v>-0.2226391562277481</v>
      </c>
      <c r="O33" s="463">
        <v>3478368.3094643247</v>
      </c>
      <c r="P33" s="463">
        <v>-1189468.8992264247</v>
      </c>
      <c r="Q33" s="464">
        <v>-0.25482227550948611</v>
      </c>
    </row>
    <row r="34" spans="1:17">
      <c r="A34" s="491"/>
      <c r="B34" s="487" t="s">
        <v>299</v>
      </c>
      <c r="C34" s="81" t="s">
        <v>13</v>
      </c>
      <c r="D34" s="463">
        <v>8829485.2215009183</v>
      </c>
      <c r="E34" s="463">
        <v>-220353.94795794971</v>
      </c>
      <c r="F34" s="467">
        <v>-2.4348935249765957E-2</v>
      </c>
      <c r="G34" s="471">
        <v>0.29677157380694846</v>
      </c>
      <c r="H34" s="471">
        <v>-9.1505772758475601E-3</v>
      </c>
      <c r="I34" s="472">
        <v>7.0093905258014608</v>
      </c>
      <c r="J34" s="472">
        <v>-4.096255800212667E-2</v>
      </c>
      <c r="K34" s="467">
        <v>-5.8100009340280902E-3</v>
      </c>
      <c r="L34" s="468">
        <v>61889310.059292547</v>
      </c>
      <c r="M34" s="468">
        <v>-1915251.4370282814</v>
      </c>
      <c r="N34" s="467">
        <v>-3.0017468847250376E-2</v>
      </c>
      <c r="O34" s="463">
        <v>16933247.312652163</v>
      </c>
      <c r="P34" s="463">
        <v>-584414.94006406143</v>
      </c>
      <c r="Q34" s="467">
        <v>-3.3361468649930399E-2</v>
      </c>
    </row>
    <row r="35" spans="1:17">
      <c r="A35" s="491"/>
      <c r="B35" s="487" t="s">
        <v>241</v>
      </c>
      <c r="C35" s="81" t="s">
        <v>150</v>
      </c>
      <c r="D35" s="463">
        <v>2810779346.2166181</v>
      </c>
      <c r="E35" s="463">
        <v>25602289.486796856</v>
      </c>
      <c r="F35" s="464">
        <v>9.1923382123711185E-3</v>
      </c>
      <c r="G35" s="469">
        <v>94.574170795066948</v>
      </c>
      <c r="H35" s="469">
        <v>0.20862401135238429</v>
      </c>
      <c r="I35" s="470">
        <v>6.4759342468628791</v>
      </c>
      <c r="J35" s="470">
        <v>-3.2939977402425491E-2</v>
      </c>
      <c r="K35" s="464">
        <v>-5.0607795246102828E-3</v>
      </c>
      <c r="L35" s="465">
        <v>18202422228.539051</v>
      </c>
      <c r="M35" s="465">
        <v>74055073.975212097</v>
      </c>
      <c r="N35" s="464">
        <v>4.0850382907524378E-3</v>
      </c>
      <c r="O35" s="463">
        <v>4529726421.4602356</v>
      </c>
      <c r="P35" s="463">
        <v>33464452.47936058</v>
      </c>
      <c r="Q35" s="464">
        <v>7.4427274723375715E-3</v>
      </c>
    </row>
    <row r="36" spans="1:17">
      <c r="A36" s="491"/>
      <c r="B36" s="487" t="s">
        <v>300</v>
      </c>
      <c r="C36" s="81" t="s">
        <v>149</v>
      </c>
      <c r="D36" s="463">
        <v>149838417.8749117</v>
      </c>
      <c r="E36" s="463">
        <v>-4001809.6048726141</v>
      </c>
      <c r="F36" s="467">
        <v>-2.6012764479293817E-2</v>
      </c>
      <c r="G36" s="471">
        <v>5.0416067496862871</v>
      </c>
      <c r="H36" s="471">
        <v>-0.17070718503572202</v>
      </c>
      <c r="I36" s="472">
        <v>5.6695078532134842</v>
      </c>
      <c r="J36" s="472">
        <v>-3.7653598072850514E-2</v>
      </c>
      <c r="K36" s="467">
        <v>-6.5976052008067491E-3</v>
      </c>
      <c r="L36" s="468">
        <v>849510086.85489559</v>
      </c>
      <c r="M36" s="468">
        <v>-28480929.074850082</v>
      </c>
      <c r="N36" s="467">
        <v>-3.2438747729884566E-2</v>
      </c>
      <c r="O36" s="463">
        <v>207993572.79495078</v>
      </c>
      <c r="P36" s="463">
        <v>-8740625.5000261068</v>
      </c>
      <c r="Q36" s="467">
        <v>-4.0328778608948686E-2</v>
      </c>
    </row>
    <row r="37" spans="1:17">
      <c r="A37" s="491"/>
      <c r="B37" s="487" t="s">
        <v>300</v>
      </c>
      <c r="C37" s="81" t="s">
        <v>65</v>
      </c>
      <c r="D37" s="463">
        <v>2571642.4802036346</v>
      </c>
      <c r="E37" s="463">
        <v>-851350.99242271204</v>
      </c>
      <c r="F37" s="464">
        <v>-0.24871534206271778</v>
      </c>
      <c r="G37" s="469">
        <v>8.65279430325957E-2</v>
      </c>
      <c r="H37" s="469">
        <v>-2.9447682251612303E-2</v>
      </c>
      <c r="I37" s="470">
        <v>4.8505805036164551</v>
      </c>
      <c r="J37" s="470">
        <v>0.17153281869091863</v>
      </c>
      <c r="K37" s="464">
        <v>3.6659771441001771E-2</v>
      </c>
      <c r="L37" s="465">
        <v>12473958.876747616</v>
      </c>
      <c r="M37" s="465">
        <v>-3542390.8068599142</v>
      </c>
      <c r="N37" s="464">
        <v>-0.22117341821560582</v>
      </c>
      <c r="O37" s="463">
        <v>3517252.5946199824</v>
      </c>
      <c r="P37" s="463">
        <v>-1166936.9617994572</v>
      </c>
      <c r="Q37" s="464">
        <v>-0.2491224891187912</v>
      </c>
    </row>
    <row r="38" spans="1:17">
      <c r="A38" s="491"/>
      <c r="B38" s="487" t="s">
        <v>300</v>
      </c>
      <c r="C38" s="81" t="s">
        <v>13</v>
      </c>
      <c r="D38" s="463">
        <v>8847591.0428703856</v>
      </c>
      <c r="E38" s="463">
        <v>-188757.71082546562</v>
      </c>
      <c r="F38" s="467">
        <v>-2.0888714675633125E-2</v>
      </c>
      <c r="G38" s="471">
        <v>0.29769451221406634</v>
      </c>
      <c r="H38" s="471">
        <v>-8.4691440642374327E-3</v>
      </c>
      <c r="I38" s="472">
        <v>7.0205230303403656</v>
      </c>
      <c r="J38" s="472">
        <v>-5.5165447711339688E-2</v>
      </c>
      <c r="K38" s="467">
        <v>-7.7964777395809724E-3</v>
      </c>
      <c r="L38" s="468">
        <v>62114716.679504678</v>
      </c>
      <c r="M38" s="468">
        <v>-1823672.0806779414</v>
      </c>
      <c r="N38" s="467">
        <v>-2.8522334016236987E-2</v>
      </c>
      <c r="O38" s="463">
        <v>16995490.273529548</v>
      </c>
      <c r="P38" s="463">
        <v>-475808.2891757004</v>
      </c>
      <c r="Q38" s="467">
        <v>-2.723371061790306E-2</v>
      </c>
    </row>
    <row r="39" spans="1:17">
      <c r="A39" s="491" t="s">
        <v>82</v>
      </c>
      <c r="B39" s="487" t="s">
        <v>243</v>
      </c>
      <c r="C39" s="81" t="s">
        <v>150</v>
      </c>
      <c r="D39" s="462"/>
      <c r="E39" s="462"/>
      <c r="F39" s="462"/>
      <c r="G39" s="462"/>
      <c r="H39" s="462"/>
      <c r="I39" s="462"/>
      <c r="J39" s="462"/>
      <c r="K39" s="462"/>
      <c r="L39" s="462"/>
      <c r="M39" s="462"/>
      <c r="N39" s="462"/>
      <c r="O39" s="462"/>
      <c r="P39" s="462"/>
      <c r="Q39" s="462"/>
    </row>
    <row r="40" spans="1:17">
      <c r="A40" s="491"/>
      <c r="B40" s="487" t="s">
        <v>298</v>
      </c>
      <c r="C40" s="81" t="s">
        <v>149</v>
      </c>
      <c r="D40" s="466"/>
      <c r="E40" s="466"/>
      <c r="F40" s="466"/>
      <c r="G40" s="466"/>
      <c r="H40" s="466"/>
      <c r="I40" s="466"/>
      <c r="J40" s="466"/>
      <c r="K40" s="466"/>
      <c r="L40" s="466"/>
      <c r="M40" s="466"/>
      <c r="N40" s="466"/>
      <c r="O40" s="466"/>
      <c r="P40" s="466"/>
      <c r="Q40" s="466"/>
    </row>
    <row r="41" spans="1:17">
      <c r="A41" s="491"/>
      <c r="B41" s="487" t="s">
        <v>298</v>
      </c>
      <c r="C41" s="81" t="s">
        <v>65</v>
      </c>
      <c r="D41" s="462"/>
      <c r="E41" s="462"/>
      <c r="F41" s="462"/>
      <c r="G41" s="462"/>
      <c r="H41" s="462"/>
      <c r="I41" s="462"/>
      <c r="J41" s="462"/>
      <c r="K41" s="462"/>
      <c r="L41" s="462"/>
      <c r="M41" s="462"/>
      <c r="N41" s="462"/>
      <c r="O41" s="462"/>
      <c r="P41" s="462"/>
      <c r="Q41" s="462"/>
    </row>
    <row r="42" spans="1:17">
      <c r="A42" s="491"/>
      <c r="B42" s="487" t="s">
        <v>298</v>
      </c>
      <c r="C42" s="81" t="s">
        <v>13</v>
      </c>
      <c r="D42" s="466"/>
      <c r="E42" s="463">
        <v>-45.758079171180725</v>
      </c>
      <c r="F42" s="467">
        <v>-1</v>
      </c>
      <c r="G42" s="466"/>
      <c r="H42" s="471">
        <v>-2.3992277898900162E-2</v>
      </c>
      <c r="I42" s="466"/>
      <c r="J42" s="472">
        <v>-5.32</v>
      </c>
      <c r="K42" s="467">
        <v>-1</v>
      </c>
      <c r="L42" s="466"/>
      <c r="M42" s="468">
        <v>-243.43298119068146</v>
      </c>
      <c r="N42" s="467">
        <v>-1</v>
      </c>
      <c r="O42" s="466"/>
      <c r="P42" s="463">
        <v>-61.010772228240967</v>
      </c>
      <c r="Q42" s="467">
        <v>-1</v>
      </c>
    </row>
    <row r="43" spans="1:17">
      <c r="A43" s="491"/>
      <c r="B43" s="487" t="s">
        <v>242</v>
      </c>
      <c r="C43" s="81" t="s">
        <v>150</v>
      </c>
      <c r="D43" s="462"/>
      <c r="E43" s="462"/>
      <c r="F43" s="462"/>
      <c r="G43" s="462"/>
      <c r="H43" s="462"/>
      <c r="I43" s="462"/>
      <c r="J43" s="462"/>
      <c r="K43" s="462"/>
      <c r="L43" s="462"/>
      <c r="M43" s="462"/>
      <c r="N43" s="462"/>
      <c r="O43" s="462"/>
      <c r="P43" s="462"/>
      <c r="Q43" s="462"/>
    </row>
    <row r="44" spans="1:17">
      <c r="A44" s="491"/>
      <c r="B44" s="487" t="s">
        <v>299</v>
      </c>
      <c r="C44" s="81" t="s">
        <v>149</v>
      </c>
      <c r="D44" s="466"/>
      <c r="E44" s="466"/>
      <c r="F44" s="466"/>
      <c r="G44" s="466"/>
      <c r="H44" s="466"/>
      <c r="I44" s="466"/>
      <c r="J44" s="466"/>
      <c r="K44" s="466"/>
      <c r="L44" s="466"/>
      <c r="M44" s="466"/>
      <c r="N44" s="466"/>
      <c r="O44" s="466"/>
      <c r="P44" s="466"/>
      <c r="Q44" s="466"/>
    </row>
    <row r="45" spans="1:17">
      <c r="A45" s="491"/>
      <c r="B45" s="487" t="s">
        <v>299</v>
      </c>
      <c r="C45" s="81" t="s">
        <v>65</v>
      </c>
      <c r="D45" s="462"/>
      <c r="E45" s="462"/>
      <c r="F45" s="462"/>
      <c r="G45" s="462"/>
      <c r="H45" s="462"/>
      <c r="I45" s="462"/>
      <c r="J45" s="462"/>
      <c r="K45" s="462"/>
      <c r="L45" s="462"/>
      <c r="M45" s="462"/>
      <c r="N45" s="462"/>
      <c r="O45" s="462"/>
      <c r="P45" s="462"/>
      <c r="Q45" s="462"/>
    </row>
    <row r="46" spans="1:17">
      <c r="A46" s="491"/>
      <c r="B46" s="487" t="s">
        <v>299</v>
      </c>
      <c r="C46" s="81" t="s">
        <v>13</v>
      </c>
      <c r="D46" s="463">
        <v>153.76565855741501</v>
      </c>
      <c r="E46" s="463">
        <v>13.115094617009163</v>
      </c>
      <c r="F46" s="467">
        <v>9.3245944058682029E-2</v>
      </c>
      <c r="G46" s="471">
        <v>6.7435552643971605E-3</v>
      </c>
      <c r="H46" s="471">
        <v>1.3217601050551893E-3</v>
      </c>
      <c r="I46" s="472">
        <v>5.0436238191950924</v>
      </c>
      <c r="J46" s="472">
        <v>-2.3035055125356863E-2</v>
      </c>
      <c r="K46" s="467">
        <v>-4.5463994511464661E-3</v>
      </c>
      <c r="L46" s="468">
        <v>775.53613807439808</v>
      </c>
      <c r="M46" s="468">
        <v>62.907710107564981</v>
      </c>
      <c r="N46" s="467">
        <v>8.8275611298645543E-2</v>
      </c>
      <c r="O46" s="463">
        <v>205.02087807655334</v>
      </c>
      <c r="P46" s="463">
        <v>10.086059927940369</v>
      </c>
      <c r="Q46" s="467">
        <v>5.1740679390846596E-2</v>
      </c>
    </row>
    <row r="47" spans="1:17">
      <c r="A47" s="491"/>
      <c r="B47" s="487" t="s">
        <v>241</v>
      </c>
      <c r="C47" s="81" t="s">
        <v>150</v>
      </c>
      <c r="D47" s="462"/>
      <c r="E47" s="462"/>
      <c r="F47" s="462"/>
      <c r="G47" s="462"/>
      <c r="H47" s="462"/>
      <c r="I47" s="462"/>
      <c r="J47" s="462"/>
      <c r="K47" s="462"/>
      <c r="L47" s="462"/>
      <c r="M47" s="462"/>
      <c r="N47" s="462"/>
      <c r="O47" s="462"/>
      <c r="P47" s="462"/>
      <c r="Q47" s="462"/>
    </row>
    <row r="48" spans="1:17">
      <c r="A48" s="491"/>
      <c r="B48" s="487" t="s">
        <v>300</v>
      </c>
      <c r="C48" s="81" t="s">
        <v>149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91"/>
      <c r="B49" s="487" t="s">
        <v>300</v>
      </c>
      <c r="C49" s="81" t="s">
        <v>65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91"/>
      <c r="B50" s="487" t="s">
        <v>300</v>
      </c>
      <c r="C50" s="81" t="s">
        <v>13</v>
      </c>
      <c r="D50" s="463">
        <v>199.52373772859573</v>
      </c>
      <c r="E50" s="463">
        <v>104.63125295937061</v>
      </c>
      <c r="F50" s="467">
        <v>1.1026294992045977</v>
      </c>
      <c r="G50" s="471">
        <v>8.7016517331201752E-3</v>
      </c>
      <c r="H50" s="471">
        <v>5.0825476062308621E-3</v>
      </c>
      <c r="I50" s="472">
        <v>5.1070069700235017</v>
      </c>
      <c r="J50" s="472">
        <v>0.16251165074487872</v>
      </c>
      <c r="K50" s="467">
        <v>3.2867186689659635E-2</v>
      </c>
      <c r="L50" s="468">
        <v>1018.9691192650795</v>
      </c>
      <c r="M50" s="468">
        <v>549.77367248892779</v>
      </c>
      <c r="N50" s="467">
        <v>1.1717370154941404</v>
      </c>
      <c r="O50" s="463">
        <v>266.03165030479431</v>
      </c>
      <c r="P50" s="463">
        <v>132.1076043844223</v>
      </c>
      <c r="Q50" s="467">
        <v>0.98643677822405607</v>
      </c>
    </row>
    <row r="51" spans="1:17">
      <c r="A51" s="491" t="s">
        <v>83</v>
      </c>
      <c r="B51" s="487" t="s">
        <v>243</v>
      </c>
      <c r="C51" s="81" t="s">
        <v>150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91"/>
      <c r="B52" s="487" t="s">
        <v>298</v>
      </c>
      <c r="C52" s="81" t="s">
        <v>149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91"/>
      <c r="B53" s="487" t="s">
        <v>298</v>
      </c>
      <c r="C53" s="81" t="s">
        <v>65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91"/>
      <c r="B54" s="487" t="s">
        <v>298</v>
      </c>
      <c r="C54" s="81" t="s">
        <v>13</v>
      </c>
      <c r="D54" s="463">
        <v>7620.7408857792616</v>
      </c>
      <c r="E54" s="463">
        <v>620.6481803636907</v>
      </c>
      <c r="F54" s="467">
        <v>8.8662851548170316E-2</v>
      </c>
      <c r="G54" s="471">
        <v>0.70061714866778468</v>
      </c>
      <c r="H54" s="471">
        <v>8.2744408453493068E-2</v>
      </c>
      <c r="I54" s="472">
        <v>14.791089400678453</v>
      </c>
      <c r="J54" s="472">
        <v>0.10155621345012378</v>
      </c>
      <c r="K54" s="467">
        <v>6.9135085612128796E-3</v>
      </c>
      <c r="L54" s="468">
        <v>112719.05974096656</v>
      </c>
      <c r="M54" s="468">
        <v>9890.9656310895953</v>
      </c>
      <c r="N54" s="467">
        <v>9.6189331492623042E-2</v>
      </c>
      <c r="O54" s="463">
        <v>54461.906279683113</v>
      </c>
      <c r="P54" s="463">
        <v>1878.3211219757068</v>
      </c>
      <c r="Q54" s="467">
        <v>3.5720674357640161E-2</v>
      </c>
    </row>
    <row r="55" spans="1:17">
      <c r="A55" s="491"/>
      <c r="B55" s="487" t="s">
        <v>242</v>
      </c>
      <c r="C55" s="81" t="s">
        <v>150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91"/>
      <c r="B56" s="487" t="s">
        <v>299</v>
      </c>
      <c r="C56" s="81" t="s">
        <v>149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91"/>
      <c r="B57" s="487" t="s">
        <v>299</v>
      </c>
      <c r="C57" s="81" t="s">
        <v>65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91"/>
      <c r="B58" s="487" t="s">
        <v>299</v>
      </c>
      <c r="C58" s="81" t="s">
        <v>13</v>
      </c>
      <c r="D58" s="463">
        <v>115022.50603108802</v>
      </c>
      <c r="E58" s="463">
        <v>-21479.743573044238</v>
      </c>
      <c r="F58" s="467">
        <v>-0.15735816541732653</v>
      </c>
      <c r="G58" s="471">
        <v>0.73947672782912788</v>
      </c>
      <c r="H58" s="471">
        <v>-7.3317326625764068E-2</v>
      </c>
      <c r="I58" s="472">
        <v>15.189610777085036</v>
      </c>
      <c r="J58" s="472">
        <v>0.55864066807664159</v>
      </c>
      <c r="K58" s="467">
        <v>3.8182066118273489E-2</v>
      </c>
      <c r="L58" s="468">
        <v>1747147.0972171433</v>
      </c>
      <c r="M58" s="468">
        <v>-250013.2365533188</v>
      </c>
      <c r="N58" s="467">
        <v>-0.12518435917526757</v>
      </c>
      <c r="O58" s="463">
        <v>860676.20783910796</v>
      </c>
      <c r="P58" s="463">
        <v>-149893.35198962246</v>
      </c>
      <c r="Q58" s="467">
        <v>-0.14832561552222701</v>
      </c>
    </row>
    <row r="59" spans="1:17">
      <c r="A59" s="491"/>
      <c r="B59" s="487" t="s">
        <v>241</v>
      </c>
      <c r="C59" s="81" t="s">
        <v>150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91"/>
      <c r="B60" s="487" t="s">
        <v>300</v>
      </c>
      <c r="C60" s="81" t="s">
        <v>149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91"/>
      <c r="B61" s="487" t="s">
        <v>300</v>
      </c>
      <c r="C61" s="81" t="s">
        <v>65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91"/>
      <c r="B62" s="487" t="s">
        <v>300</v>
      </c>
      <c r="C62" s="81" t="s">
        <v>13</v>
      </c>
      <c r="D62" s="463">
        <v>114401.85785072434</v>
      </c>
      <c r="E62" s="463">
        <v>-23388.553808436787</v>
      </c>
      <c r="F62" s="467">
        <v>-0.16974006773628633</v>
      </c>
      <c r="G62" s="471">
        <v>0.73335478513374752</v>
      </c>
      <c r="H62" s="471">
        <v>-8.3634819753373502E-2</v>
      </c>
      <c r="I62" s="472">
        <v>15.185558733258405</v>
      </c>
      <c r="J62" s="472">
        <v>0.56879701622724887</v>
      </c>
      <c r="K62" s="467">
        <v>3.8914023997839275E-2</v>
      </c>
      <c r="L62" s="468">
        <v>1737256.1315860536</v>
      </c>
      <c r="M62" s="468">
        <v>-276793.48252753611</v>
      </c>
      <c r="N62" s="467">
        <v>-0.13743131280773171</v>
      </c>
      <c r="O62" s="463">
        <v>858797.88671713229</v>
      </c>
      <c r="P62" s="463">
        <v>-162245.05630740279</v>
      </c>
      <c r="Q62" s="467">
        <v>-0.15890130519564655</v>
      </c>
    </row>
    <row r="63" spans="1:17">
      <c r="A63" s="491" t="s">
        <v>84</v>
      </c>
      <c r="B63" s="487" t="s">
        <v>243</v>
      </c>
      <c r="C63" s="81" t="s">
        <v>150</v>
      </c>
      <c r="D63" s="463">
        <v>188336062.88314348</v>
      </c>
      <c r="E63" s="463">
        <v>10783658.075444341</v>
      </c>
      <c r="F63" s="464">
        <v>6.0735071919322904E-2</v>
      </c>
      <c r="G63" s="469">
        <v>96.303045674638099</v>
      </c>
      <c r="H63" s="469">
        <v>0.23176458632144659</v>
      </c>
      <c r="I63" s="470">
        <v>4.8149621747885165</v>
      </c>
      <c r="J63" s="470">
        <v>0.17807060081592407</v>
      </c>
      <c r="K63" s="464">
        <v>3.8403011581175393E-2</v>
      </c>
      <c r="L63" s="465">
        <v>906831018.93092728</v>
      </c>
      <c r="M63" s="465">
        <v>83539769.139536381</v>
      </c>
      <c r="N63" s="464">
        <v>0.10147049317079958</v>
      </c>
      <c r="O63" s="463">
        <v>191717066.77153403</v>
      </c>
      <c r="P63" s="463">
        <v>10973078.30098033</v>
      </c>
      <c r="Q63" s="464">
        <v>6.0710612805626077E-2</v>
      </c>
    </row>
    <row r="64" spans="1:17">
      <c r="A64" s="491"/>
      <c r="B64" s="487" t="s">
        <v>298</v>
      </c>
      <c r="C64" s="81" t="s">
        <v>149</v>
      </c>
      <c r="D64" s="463">
        <v>7836462.4680030867</v>
      </c>
      <c r="E64" s="463">
        <v>-168721.18288351968</v>
      </c>
      <c r="F64" s="467">
        <v>-2.1076491213894027E-2</v>
      </c>
      <c r="G64" s="471">
        <v>4.0070668964336393</v>
      </c>
      <c r="H64" s="471">
        <v>-0.32443314447470772</v>
      </c>
      <c r="I64" s="472">
        <v>4.8135119520709484</v>
      </c>
      <c r="J64" s="472">
        <v>7.5243425720569412E-2</v>
      </c>
      <c r="K64" s="467">
        <v>1.5879941227924705E-2</v>
      </c>
      <c r="L64" s="468">
        <v>37720905.751688257</v>
      </c>
      <c r="M64" s="468">
        <v>-209803.98896236718</v>
      </c>
      <c r="N64" s="467">
        <v>-5.5312434277368311E-3</v>
      </c>
      <c r="O64" s="463">
        <v>7713888.737068098</v>
      </c>
      <c r="P64" s="463">
        <v>-424317.40938154235</v>
      </c>
      <c r="Q64" s="467">
        <v>-5.2138935994716022E-2</v>
      </c>
    </row>
    <row r="65" spans="1:17">
      <c r="A65" s="491"/>
      <c r="B65" s="487" t="s">
        <v>298</v>
      </c>
      <c r="C65" s="81" t="s">
        <v>65</v>
      </c>
      <c r="D65" s="463">
        <v>22.147946655750275</v>
      </c>
      <c r="E65" s="463">
        <v>-63.977053344249725</v>
      </c>
      <c r="F65" s="464">
        <v>-0.74283951633381395</v>
      </c>
      <c r="G65" s="469">
        <v>1.1325046758100556E-5</v>
      </c>
      <c r="H65" s="469">
        <v>-3.5276062884388972E-5</v>
      </c>
      <c r="I65" s="470">
        <v>3.8735106350797452</v>
      </c>
      <c r="J65" s="470">
        <v>-0.69508152747706076</v>
      </c>
      <c r="K65" s="464">
        <v>-0.15214348375716238</v>
      </c>
      <c r="L65" s="465">
        <v>85.790306916227564</v>
      </c>
      <c r="M65" s="465">
        <v>-307.67969308397733</v>
      </c>
      <c r="N65" s="464">
        <v>-0.78196480820346437</v>
      </c>
      <c r="O65" s="463">
        <v>18.312238216400146</v>
      </c>
      <c r="P65" s="463">
        <v>-92.687761783599854</v>
      </c>
      <c r="Q65" s="464">
        <v>-0.83502488093333205</v>
      </c>
    </row>
    <row r="66" spans="1:17">
      <c r="A66" s="491"/>
      <c r="B66" s="487" t="s">
        <v>298</v>
      </c>
      <c r="C66" s="81" t="s">
        <v>13</v>
      </c>
      <c r="D66" s="463">
        <v>651566.37699194963</v>
      </c>
      <c r="E66" s="463">
        <v>79436.6204039898</v>
      </c>
      <c r="F66" s="467">
        <v>0.13884371419121797</v>
      </c>
      <c r="G66" s="471">
        <v>0.3331694716505102</v>
      </c>
      <c r="H66" s="471">
        <v>2.3597552736299876E-2</v>
      </c>
      <c r="I66" s="472">
        <v>5.0289237841275183</v>
      </c>
      <c r="J66" s="472">
        <v>-0.25440097432686759</v>
      </c>
      <c r="K66" s="467">
        <v>-4.8151682123983519E-2</v>
      </c>
      <c r="L66" s="468">
        <v>3276677.6501926123</v>
      </c>
      <c r="M66" s="468">
        <v>253930.342162963</v>
      </c>
      <c r="N66" s="467">
        <v>8.4006473676585688E-2</v>
      </c>
      <c r="O66" s="463">
        <v>1114027.5600372553</v>
      </c>
      <c r="P66" s="463">
        <v>140524.71359109913</v>
      </c>
      <c r="Q66" s="467">
        <v>0.14434956621246148</v>
      </c>
    </row>
    <row r="67" spans="1:17">
      <c r="A67" s="491"/>
      <c r="B67" s="487" t="s">
        <v>242</v>
      </c>
      <c r="C67" s="81" t="s">
        <v>150</v>
      </c>
      <c r="D67" s="463">
        <v>2426620078.1056132</v>
      </c>
      <c r="E67" s="463">
        <v>114717071.39596415</v>
      </c>
      <c r="F67" s="464">
        <v>4.9620192137399391E-2</v>
      </c>
      <c r="G67" s="469">
        <v>96.713331673803523</v>
      </c>
      <c r="H67" s="469">
        <v>0.30891517872328222</v>
      </c>
      <c r="I67" s="470">
        <v>4.6747029038307124</v>
      </c>
      <c r="J67" s="470">
        <v>-1.5162338411355059E-2</v>
      </c>
      <c r="K67" s="464">
        <v>-3.2330008706404649E-3</v>
      </c>
      <c r="L67" s="465">
        <v>11343727925.61422</v>
      </c>
      <c r="M67" s="465">
        <v>501214371.01170731</v>
      </c>
      <c r="N67" s="464">
        <v>4.6226769142377326E-2</v>
      </c>
      <c r="O67" s="463">
        <v>2445317763.8951778</v>
      </c>
      <c r="P67" s="463">
        <v>95291397.654613495</v>
      </c>
      <c r="Q67" s="464">
        <v>4.0549075969328434E-2</v>
      </c>
    </row>
    <row r="68" spans="1:17">
      <c r="A68" s="491"/>
      <c r="B68" s="487" t="s">
        <v>299</v>
      </c>
      <c r="C68" s="81" t="s">
        <v>149</v>
      </c>
      <c r="D68" s="463">
        <v>92493521.027942002</v>
      </c>
      <c r="E68" s="463">
        <v>-6475702.0949046612</v>
      </c>
      <c r="F68" s="467">
        <v>-6.5431473447726499E-2</v>
      </c>
      <c r="G68" s="471">
        <v>3.6863440872197173</v>
      </c>
      <c r="H68" s="471">
        <v>-0.44058951615341657</v>
      </c>
      <c r="I68" s="472">
        <v>4.7876015820563822</v>
      </c>
      <c r="J68" s="472">
        <v>3.2325190435734008E-2</v>
      </c>
      <c r="K68" s="467">
        <v>6.7977521753929517E-3</v>
      </c>
      <c r="L68" s="468">
        <v>442822127.60334039</v>
      </c>
      <c r="M68" s="468">
        <v>-27803882.609768748</v>
      </c>
      <c r="N68" s="467">
        <v>-5.9078508213302065E-2</v>
      </c>
      <c r="O68" s="463">
        <v>92757240.654599756</v>
      </c>
      <c r="P68" s="463">
        <v>-9011948.4421669245</v>
      </c>
      <c r="Q68" s="467">
        <v>-8.8552817627326891E-2</v>
      </c>
    </row>
    <row r="69" spans="1:17">
      <c r="A69" s="491"/>
      <c r="B69" s="487" t="s">
        <v>299</v>
      </c>
      <c r="C69" s="81" t="s">
        <v>65</v>
      </c>
      <c r="D69" s="463">
        <v>712.04174948483706</v>
      </c>
      <c r="E69" s="463">
        <v>-406.52075051516294</v>
      </c>
      <c r="F69" s="464">
        <v>-0.36343141354655012</v>
      </c>
      <c r="G69" s="469">
        <v>2.8378537911580413E-5</v>
      </c>
      <c r="H69" s="469">
        <v>-1.8264580252468527E-5</v>
      </c>
      <c r="I69" s="470">
        <v>4.5866948484709553</v>
      </c>
      <c r="J69" s="470">
        <v>-0.88482775308257722</v>
      </c>
      <c r="K69" s="464">
        <v>-0.16171508691773431</v>
      </c>
      <c r="L69" s="465">
        <v>3265.9182242583483</v>
      </c>
      <c r="M69" s="465">
        <v>-2854.3217757418752</v>
      </c>
      <c r="N69" s="464">
        <v>-0.46637415783396907</v>
      </c>
      <c r="O69" s="463">
        <v>933.54280781745911</v>
      </c>
      <c r="P69" s="463">
        <v>-611.45719218254089</v>
      </c>
      <c r="Q69" s="464">
        <v>-0.39576517293368341</v>
      </c>
    </row>
    <row r="70" spans="1:17">
      <c r="A70" s="491"/>
      <c r="B70" s="487" t="s">
        <v>299</v>
      </c>
      <c r="C70" s="81" t="s">
        <v>13</v>
      </c>
      <c r="D70" s="463">
        <v>7690673.292787795</v>
      </c>
      <c r="E70" s="463">
        <v>1182531.1507262727</v>
      </c>
      <c r="F70" s="467">
        <v>0.18170026482422424</v>
      </c>
      <c r="G70" s="471">
        <v>0.30651301523100516</v>
      </c>
      <c r="H70" s="471">
        <v>3.5128945980871962E-2</v>
      </c>
      <c r="I70" s="472">
        <v>4.7948477241948639</v>
      </c>
      <c r="J70" s="472">
        <v>-0.38115217822834513</v>
      </c>
      <c r="K70" s="467">
        <v>-7.3638366579161632E-2</v>
      </c>
      <c r="L70" s="468">
        <v>36875607.335449778</v>
      </c>
      <c r="M70" s="468">
        <v>3189464.2431829646</v>
      </c>
      <c r="N70" s="467">
        <v>9.4681787536405632E-2</v>
      </c>
      <c r="O70" s="463">
        <v>13081506.932222569</v>
      </c>
      <c r="P70" s="463">
        <v>1854750.6996667832</v>
      </c>
      <c r="Q70" s="467">
        <v>0.16520806733901505</v>
      </c>
    </row>
    <row r="71" spans="1:17">
      <c r="A71" s="491"/>
      <c r="B71" s="487" t="s">
        <v>241</v>
      </c>
      <c r="C71" s="81" t="s">
        <v>150</v>
      </c>
      <c r="D71" s="463">
        <v>2415836420.0301371</v>
      </c>
      <c r="E71" s="463">
        <v>109660816.57349253</v>
      </c>
      <c r="F71" s="464">
        <v>4.7550939490091662E-2</v>
      </c>
      <c r="G71" s="469">
        <v>96.697952853106401</v>
      </c>
      <c r="H71" s="469">
        <v>0.25990009342582709</v>
      </c>
      <c r="I71" s="470">
        <v>4.6609894871665523</v>
      </c>
      <c r="J71" s="470">
        <v>-3.7738436120975827E-2</v>
      </c>
      <c r="K71" s="464">
        <v>-8.031628291125149E-3</v>
      </c>
      <c r="L71" s="465">
        <v>11260188156.474548</v>
      </c>
      <c r="M71" s="465">
        <v>424096452.50834656</v>
      </c>
      <c r="N71" s="464">
        <v>3.9137399728088287E-2</v>
      </c>
      <c r="O71" s="463">
        <v>2434344685.5941944</v>
      </c>
      <c r="P71" s="463">
        <v>89610994.571575165</v>
      </c>
      <c r="Q71" s="464">
        <v>3.8217983950447149E-2</v>
      </c>
    </row>
    <row r="72" spans="1:17">
      <c r="A72" s="491"/>
      <c r="B72" s="487" t="s">
        <v>300</v>
      </c>
      <c r="C72" s="81" t="s">
        <v>149</v>
      </c>
      <c r="D72" s="463">
        <v>92662242.210825622</v>
      </c>
      <c r="E72" s="463">
        <v>-5428674.4434885979</v>
      </c>
      <c r="F72" s="467">
        <v>-5.534329404444234E-2</v>
      </c>
      <c r="G72" s="471">
        <v>3.708963510225483</v>
      </c>
      <c r="H72" s="471">
        <v>-0.39293444645022735</v>
      </c>
      <c r="I72" s="472">
        <v>4.7811484054563937</v>
      </c>
      <c r="J72" s="472">
        <v>1.1934573855744368E-2</v>
      </c>
      <c r="K72" s="467">
        <v>2.5024195343614675E-3</v>
      </c>
      <c r="L72" s="468">
        <v>443031931.59230304</v>
      </c>
      <c r="M72" s="468">
        <v>-24784624.869838834</v>
      </c>
      <c r="N72" s="467">
        <v>-5.2979366650193649E-2</v>
      </c>
      <c r="O72" s="463">
        <v>93181558.063981235</v>
      </c>
      <c r="P72" s="463">
        <v>-8030998.3831207156</v>
      </c>
      <c r="Q72" s="467">
        <v>-7.9347846403998917E-2</v>
      </c>
    </row>
    <row r="73" spans="1:17">
      <c r="A73" s="491"/>
      <c r="B73" s="487" t="s">
        <v>300</v>
      </c>
      <c r="C73" s="81" t="s">
        <v>65</v>
      </c>
      <c r="D73" s="463">
        <v>776.01880282908678</v>
      </c>
      <c r="E73" s="463">
        <v>-306.91869717091322</v>
      </c>
      <c r="F73" s="464">
        <v>-0.2834131214136672</v>
      </c>
      <c r="G73" s="469">
        <v>3.1061469637151596E-5</v>
      </c>
      <c r="H73" s="469">
        <v>-1.4224060052738713E-5</v>
      </c>
      <c r="I73" s="470">
        <v>4.6050403731313105</v>
      </c>
      <c r="J73" s="470">
        <v>-0.96010997026249711</v>
      </c>
      <c r="K73" s="464">
        <v>-0.17252183876796959</v>
      </c>
      <c r="L73" s="465">
        <v>3573.5979173369706</v>
      </c>
      <c r="M73" s="465">
        <v>-2453.1120826620609</v>
      </c>
      <c r="N73" s="464">
        <v>-0.40704000734438112</v>
      </c>
      <c r="O73" s="463">
        <v>1026.230569601059</v>
      </c>
      <c r="P73" s="463">
        <v>-487.76943039894104</v>
      </c>
      <c r="Q73" s="464">
        <v>-0.32217267529652643</v>
      </c>
    </row>
    <row r="74" spans="1:17">
      <c r="A74" s="491"/>
      <c r="B74" s="487" t="s">
        <v>300</v>
      </c>
      <c r="C74" s="81" t="s">
        <v>13</v>
      </c>
      <c r="D74" s="463">
        <v>7611236.6723837918</v>
      </c>
      <c r="E74" s="463">
        <v>1174725.7479415797</v>
      </c>
      <c r="F74" s="467">
        <v>0.18250971088709547</v>
      </c>
      <c r="G74" s="471">
        <v>0.30465266555209108</v>
      </c>
      <c r="H74" s="471">
        <v>3.5495113460551952E-2</v>
      </c>
      <c r="I74" s="472">
        <v>4.8115278199353488</v>
      </c>
      <c r="J74" s="472">
        <v>-0.38084188184911838</v>
      </c>
      <c r="K74" s="467">
        <v>-7.3346449448357665E-2</v>
      </c>
      <c r="L74" s="468">
        <v>36621676.993286766</v>
      </c>
      <c r="M74" s="468">
        <v>3200932.6840082929</v>
      </c>
      <c r="N74" s="467">
        <v>9.5776822155323155E-2</v>
      </c>
      <c r="O74" s="463">
        <v>12940982.218631472</v>
      </c>
      <c r="P74" s="463">
        <v>1827290.7279081121</v>
      </c>
      <c r="Q74" s="467">
        <v>0.16441798203894345</v>
      </c>
    </row>
  </sheetData>
  <mergeCells count="32">
    <mergeCell ref="A15:A26"/>
    <mergeCell ref="B15:B18"/>
    <mergeCell ref="B19:B22"/>
    <mergeCell ref="B23:B26"/>
    <mergeCell ref="A27:A38"/>
    <mergeCell ref="B27:B30"/>
    <mergeCell ref="B31:B34"/>
    <mergeCell ref="B35:B38"/>
    <mergeCell ref="A63:A74"/>
    <mergeCell ref="B63:B66"/>
    <mergeCell ref="B67:B70"/>
    <mergeCell ref="B71:B74"/>
    <mergeCell ref="O1:Q1"/>
    <mergeCell ref="A3:A14"/>
    <mergeCell ref="B3:B6"/>
    <mergeCell ref="B7:B10"/>
    <mergeCell ref="B11:B14"/>
    <mergeCell ref="A1:A2"/>
    <mergeCell ref="B1:B2"/>
    <mergeCell ref="C1:C2"/>
    <mergeCell ref="D1:F1"/>
    <mergeCell ref="G1:H1"/>
    <mergeCell ref="I1:K1"/>
    <mergeCell ref="L1:N1"/>
    <mergeCell ref="B47:B50"/>
    <mergeCell ref="A51:A62"/>
    <mergeCell ref="B51:B54"/>
    <mergeCell ref="B55:B58"/>
    <mergeCell ref="B59:B62"/>
    <mergeCell ref="A39:A50"/>
    <mergeCell ref="B39:B42"/>
    <mergeCell ref="B43:B4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66"/>
  </sheetPr>
  <dimension ref="A1:Q401"/>
  <sheetViews>
    <sheetView zoomScale="70" zoomScaleNormal="70" workbookViewId="0">
      <selection activeCell="D3" sqref="D3:Q884"/>
    </sheetView>
  </sheetViews>
  <sheetFormatPr defaultColWidth="9" defaultRowHeight="14.5"/>
  <cols>
    <col min="1" max="1" width="27.453125" bestFit="1" customWidth="1"/>
    <col min="2" max="2" width="32.54296875" bestFit="1" customWidth="1"/>
    <col min="3" max="3" width="15.26953125" bestFit="1" customWidth="1"/>
    <col min="4" max="4" width="12.90625" bestFit="1" customWidth="1"/>
    <col min="5" max="5" width="11.81640625" bestFit="1" customWidth="1"/>
    <col min="6" max="6" width="7.72656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.26953125" bestFit="1" customWidth="1"/>
    <col min="11" max="11" width="7.7265625" bestFit="1" customWidth="1"/>
    <col min="12" max="12" width="14" bestFit="1" customWidth="1"/>
    <col min="13" max="13" width="13.08984375" bestFit="1" customWidth="1"/>
    <col min="14" max="14" width="7.7265625" bestFit="1" customWidth="1"/>
    <col min="15" max="15" width="12.90625" bestFit="1" customWidth="1"/>
    <col min="16" max="16" width="10.90625" bestFit="1" customWidth="1"/>
    <col min="17" max="17" width="7.7265625" bestFit="1" customWidth="1"/>
  </cols>
  <sheetData>
    <row r="1" spans="1:17">
      <c r="A1" s="488" t="s">
        <v>0</v>
      </c>
      <c r="B1" s="488" t="s">
        <v>1</v>
      </c>
      <c r="C1" s="488" t="s">
        <v>85</v>
      </c>
      <c r="D1" s="488" t="s">
        <v>2</v>
      </c>
      <c r="E1" s="488"/>
      <c r="F1" s="488"/>
      <c r="G1" s="488" t="s">
        <v>3</v>
      </c>
      <c r="H1" s="488"/>
      <c r="I1" s="488" t="s">
        <v>4</v>
      </c>
      <c r="J1" s="488"/>
      <c r="K1" s="488"/>
      <c r="L1" s="488" t="s">
        <v>5</v>
      </c>
      <c r="M1" s="488"/>
      <c r="N1" s="488"/>
      <c r="O1" s="488" t="s">
        <v>6</v>
      </c>
      <c r="P1" s="488"/>
      <c r="Q1" s="488"/>
    </row>
    <row r="2" spans="1:17" ht="29">
      <c r="A2" s="489"/>
      <c r="B2" s="489"/>
      <c r="C2" s="48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91" t="s">
        <v>79</v>
      </c>
      <c r="B3" s="487" t="s">
        <v>243</v>
      </c>
      <c r="C3" s="367" t="s">
        <v>148</v>
      </c>
      <c r="D3" s="463">
        <v>3208547.581449491</v>
      </c>
      <c r="E3" s="463">
        <v>161962.91753884777</v>
      </c>
      <c r="F3" s="464">
        <v>5.3162125923311668E-2</v>
      </c>
      <c r="G3" s="469">
        <v>0.74730545625336731</v>
      </c>
      <c r="H3" s="469">
        <v>1.4093431808969825E-2</v>
      </c>
      <c r="I3" s="470">
        <v>8.7851632695679438</v>
      </c>
      <c r="J3" s="470">
        <v>0.2469569090051813</v>
      </c>
      <c r="K3" s="464">
        <v>2.8923745641222017E-2</v>
      </c>
      <c r="L3" s="465">
        <v>28187614.361211129</v>
      </c>
      <c r="M3" s="465">
        <v>2175245.8058163114</v>
      </c>
      <c r="N3" s="464">
        <v>8.3623519372486271E-2</v>
      </c>
      <c r="O3" s="463">
        <v>5069280.0235644728</v>
      </c>
      <c r="P3" s="463">
        <v>278904.04368837643</v>
      </c>
      <c r="Q3" s="464">
        <v>5.8221743942443178E-2</v>
      </c>
    </row>
    <row r="4" spans="1:17">
      <c r="A4" s="491"/>
      <c r="B4" s="487"/>
      <c r="C4" s="367" t="s">
        <v>147</v>
      </c>
      <c r="D4" s="463">
        <v>81564745.116305962</v>
      </c>
      <c r="E4" s="463">
        <v>7520145.7209939957</v>
      </c>
      <c r="F4" s="467">
        <v>0.10156237973339786</v>
      </c>
      <c r="G4" s="471">
        <v>18.997311872742809</v>
      </c>
      <c r="H4" s="471">
        <v>1.177229186406727</v>
      </c>
      <c r="I4" s="472">
        <v>5.2958289708483015</v>
      </c>
      <c r="J4" s="472">
        <v>7.8915743182483844E-2</v>
      </c>
      <c r="K4" s="467">
        <v>1.5126903542114845E-2</v>
      </c>
      <c r="L4" s="468">
        <v>431952940.18679065</v>
      </c>
      <c r="M4" s="468">
        <v>45668690.164171219</v>
      </c>
      <c r="N4" s="467">
        <v>0.11822560759724743</v>
      </c>
      <c r="O4" s="463">
        <v>107346023.00195707</v>
      </c>
      <c r="P4" s="463">
        <v>9472264.0914268792</v>
      </c>
      <c r="Q4" s="467">
        <v>9.678042610058335E-2</v>
      </c>
    </row>
    <row r="5" spans="1:17">
      <c r="A5" s="491"/>
      <c r="B5" s="487"/>
      <c r="C5" s="367" t="s">
        <v>146</v>
      </c>
      <c r="D5" s="463">
        <v>239776.26749703116</v>
      </c>
      <c r="E5" s="463">
        <v>-31342.276184640505</v>
      </c>
      <c r="F5" s="464">
        <v>-0.1156035871210654</v>
      </c>
      <c r="G5" s="469">
        <v>5.5846487680774659E-2</v>
      </c>
      <c r="H5" s="469">
        <v>-9.4027662237889803E-3</v>
      </c>
      <c r="I5" s="470">
        <v>7.8172814242325499</v>
      </c>
      <c r="J5" s="470">
        <v>0.25235801436620431</v>
      </c>
      <c r="K5" s="464">
        <v>3.3358964882192095E-2</v>
      </c>
      <c r="L5" s="465">
        <v>1874398.5618763566</v>
      </c>
      <c r="M5" s="465">
        <v>-176592.45606999286</v>
      </c>
      <c r="N5" s="464">
        <v>-8.6101038241900393E-2</v>
      </c>
      <c r="O5" s="463">
        <v>348412.31935138273</v>
      </c>
      <c r="P5" s="463">
        <v>-39245.426188298967</v>
      </c>
      <c r="Q5" s="464">
        <v>-0.10123730697980263</v>
      </c>
    </row>
    <row r="6" spans="1:17">
      <c r="A6" s="491"/>
      <c r="B6" s="487"/>
      <c r="C6" s="367" t="s">
        <v>145</v>
      </c>
      <c r="D6" s="463">
        <v>4078268.0691215517</v>
      </c>
      <c r="E6" s="463">
        <v>25477.600682968274</v>
      </c>
      <c r="F6" s="467">
        <v>6.2864342189355811E-3</v>
      </c>
      <c r="G6" s="471">
        <v>0.94987277038964424</v>
      </c>
      <c r="H6" s="471">
        <v>-2.5499665247341485E-2</v>
      </c>
      <c r="I6" s="472">
        <v>10.316297995081433</v>
      </c>
      <c r="J6" s="472">
        <v>0.10943368718079682</v>
      </c>
      <c r="K6" s="467">
        <v>1.0721577546209716E-2</v>
      </c>
      <c r="L6" s="468">
        <v>42072628.704883292</v>
      </c>
      <c r="M6" s="468">
        <v>706346.32517761737</v>
      </c>
      <c r="N6" s="467">
        <v>1.7075412257112843E-2</v>
      </c>
      <c r="O6" s="463">
        <v>9294017.4161416963</v>
      </c>
      <c r="P6" s="463">
        <v>-129166.10610372014</v>
      </c>
      <c r="Q6" s="467">
        <v>-1.3707268440521852E-2</v>
      </c>
    </row>
    <row r="7" spans="1:17">
      <c r="A7" s="491"/>
      <c r="B7" s="487"/>
      <c r="C7" s="367" t="s">
        <v>144</v>
      </c>
      <c r="D7" s="463">
        <v>2215193.0911233858</v>
      </c>
      <c r="E7" s="463">
        <v>80715.087082627695</v>
      </c>
      <c r="F7" s="464">
        <v>3.7814906937352739E-2</v>
      </c>
      <c r="G7" s="469">
        <v>0.51594244486890706</v>
      </c>
      <c r="H7" s="469">
        <v>2.2442841009503445E-3</v>
      </c>
      <c r="I7" s="470">
        <v>6.351321589096961</v>
      </c>
      <c r="J7" s="470">
        <v>-4.981517632614807E-2</v>
      </c>
      <c r="K7" s="464">
        <v>-7.7822390227988408E-3</v>
      </c>
      <c r="L7" s="465">
        <v>14069403.703670392</v>
      </c>
      <c r="M7" s="465">
        <v>406318.07701816037</v>
      </c>
      <c r="N7" s="464">
        <v>2.9738383270142589E-2</v>
      </c>
      <c r="O7" s="463">
        <v>4054348.3123402121</v>
      </c>
      <c r="P7" s="463">
        <v>142293.52641559113</v>
      </c>
      <c r="Q7" s="464">
        <v>3.6373091432041336E-2</v>
      </c>
    </row>
    <row r="8" spans="1:17">
      <c r="A8" s="491"/>
      <c r="B8" s="487"/>
      <c r="C8" s="367" t="s">
        <v>143</v>
      </c>
      <c r="D8" s="463">
        <v>482839.58097125869</v>
      </c>
      <c r="E8" s="463">
        <v>-8622.9862422177684</v>
      </c>
      <c r="F8" s="467">
        <v>-1.7545560572616723E-2</v>
      </c>
      <c r="G8" s="471">
        <v>0.11245856394372171</v>
      </c>
      <c r="H8" s="471">
        <v>-5.8201985386863025E-3</v>
      </c>
      <c r="I8" s="472">
        <v>8.0508073794324826</v>
      </c>
      <c r="J8" s="472">
        <v>-0.27295453367764999</v>
      </c>
      <c r="K8" s="467">
        <v>-3.2792208201887635E-2</v>
      </c>
      <c r="L8" s="468">
        <v>3887248.4615654973</v>
      </c>
      <c r="M8" s="468">
        <v>-203568.93712536665</v>
      </c>
      <c r="N8" s="467">
        <v>-4.9762411099188247E-2</v>
      </c>
      <c r="O8" s="463">
        <v>767252.93924137496</v>
      </c>
      <c r="P8" s="463">
        <v>-7364.8173347704578</v>
      </c>
      <c r="Q8" s="467">
        <v>-9.5076794615751772E-3</v>
      </c>
    </row>
    <row r="9" spans="1:17">
      <c r="A9" s="491"/>
      <c r="B9" s="487"/>
      <c r="C9" s="367" t="s">
        <v>142</v>
      </c>
      <c r="D9" s="463">
        <v>9053684.0235178657</v>
      </c>
      <c r="E9" s="463">
        <v>54946.309307267889</v>
      </c>
      <c r="F9" s="464">
        <v>6.1060018696286649E-3</v>
      </c>
      <c r="G9" s="469">
        <v>2.1087009926504812</v>
      </c>
      <c r="H9" s="469">
        <v>-5.6997133201445394E-2</v>
      </c>
      <c r="I9" s="470">
        <v>8.0884863140773806</v>
      </c>
      <c r="J9" s="470">
        <v>3.1513293769030781E-2</v>
      </c>
      <c r="K9" s="464">
        <v>3.9113068505502741E-3</v>
      </c>
      <c r="L9" s="465">
        <v>73230599.316205293</v>
      </c>
      <c r="M9" s="465">
        <v>728012.33597928286</v>
      </c>
      <c r="N9" s="464">
        <v>1.0041191167121212E-2</v>
      </c>
      <c r="O9" s="463">
        <v>16060316.692365833</v>
      </c>
      <c r="P9" s="463">
        <v>80883.105977920815</v>
      </c>
      <c r="Q9" s="464">
        <v>5.0617004376689E-3</v>
      </c>
    </row>
    <row r="10" spans="1:17">
      <c r="A10" s="491"/>
      <c r="B10" s="487"/>
      <c r="C10" s="367" t="s">
        <v>141</v>
      </c>
      <c r="D10" s="463">
        <v>10766934.397177875</v>
      </c>
      <c r="E10" s="463">
        <v>246745.40829683095</v>
      </c>
      <c r="F10" s="467">
        <v>2.3454465367268602E-2</v>
      </c>
      <c r="G10" s="471">
        <v>2.5077355463427931</v>
      </c>
      <c r="H10" s="471">
        <v>-2.4125510219450419E-2</v>
      </c>
      <c r="I10" s="472">
        <v>4.2094070001218071</v>
      </c>
      <c r="J10" s="472">
        <v>2.7998744970011202E-2</v>
      </c>
      <c r="K10" s="467">
        <v>6.6960084405809292E-3</v>
      </c>
      <c r="L10" s="468">
        <v>45322409.021332815</v>
      </c>
      <c r="M10" s="468">
        <v>1333203.9374685958</v>
      </c>
      <c r="N10" s="467">
        <v>3.030752510591812E-2</v>
      </c>
      <c r="O10" s="463">
        <v>5608679.2428379655</v>
      </c>
      <c r="P10" s="463">
        <v>154228.10914724041</v>
      </c>
      <c r="Q10" s="467">
        <v>2.8275642290498032E-2</v>
      </c>
    </row>
    <row r="11" spans="1:17">
      <c r="A11" s="491"/>
      <c r="B11" s="487"/>
      <c r="C11" s="367" t="s">
        <v>140</v>
      </c>
      <c r="D11" s="463">
        <v>1627907.055999629</v>
      </c>
      <c r="E11" s="463">
        <v>14284.770154810278</v>
      </c>
      <c r="F11" s="464">
        <v>8.8526108495901364E-3</v>
      </c>
      <c r="G11" s="469">
        <v>0.3791571713804206</v>
      </c>
      <c r="H11" s="469">
        <v>-9.1882689771091708E-3</v>
      </c>
      <c r="I11" s="470">
        <v>10.877808692399231</v>
      </c>
      <c r="J11" s="470">
        <v>0.17791812146253605</v>
      </c>
      <c r="K11" s="464">
        <v>1.6628031874064357E-2</v>
      </c>
      <c r="L11" s="465">
        <v>17708061.524170805</v>
      </c>
      <c r="M11" s="465">
        <v>442479.64280651137</v>
      </c>
      <c r="N11" s="464">
        <v>2.562784421903002E-2</v>
      </c>
      <c r="O11" s="463">
        <v>3521331.289579181</v>
      </c>
      <c r="P11" s="463">
        <v>202012.53621281218</v>
      </c>
      <c r="Q11" s="464">
        <v>6.0859637540967161E-2</v>
      </c>
    </row>
    <row r="12" spans="1:17">
      <c r="A12" s="491"/>
      <c r="B12" s="487"/>
      <c r="C12" s="367" t="s">
        <v>139</v>
      </c>
      <c r="D12" s="463">
        <v>5504332.2537039267</v>
      </c>
      <c r="E12" s="463">
        <v>541349.3910791697</v>
      </c>
      <c r="F12" s="467">
        <v>0.10907742502114302</v>
      </c>
      <c r="G12" s="471">
        <v>1.2820185525707755</v>
      </c>
      <c r="H12" s="471">
        <v>8.7592953606137947E-2</v>
      </c>
      <c r="I12" s="472">
        <v>11.251194703540278</v>
      </c>
      <c r="J12" s="472">
        <v>-0.18239453798809357</v>
      </c>
      <c r="K12" s="467">
        <v>-1.5952517983207886E-2</v>
      </c>
      <c r="L12" s="468">
        <v>61930313.899399541</v>
      </c>
      <c r="M12" s="468">
        <v>5185606.4354034364</v>
      </c>
      <c r="N12" s="467">
        <v>9.1384847453723272E-2</v>
      </c>
      <c r="O12" s="463">
        <v>11154158.392438157</v>
      </c>
      <c r="P12" s="463">
        <v>954329.16107810475</v>
      </c>
      <c r="Q12" s="467">
        <v>9.3563248896751758E-2</v>
      </c>
    </row>
    <row r="13" spans="1:17">
      <c r="A13" s="491"/>
      <c r="B13" s="487"/>
      <c r="C13" s="367" t="s">
        <v>138</v>
      </c>
      <c r="D13" s="463">
        <v>11383959.381556634</v>
      </c>
      <c r="E13" s="463">
        <v>1870251.9331143517</v>
      </c>
      <c r="F13" s="464">
        <v>0.19658497418065715</v>
      </c>
      <c r="G13" s="469">
        <v>2.6514473429628036</v>
      </c>
      <c r="H13" s="469">
        <v>0.36181305809439435</v>
      </c>
      <c r="I13" s="470">
        <v>7.2400078743774499</v>
      </c>
      <c r="J13" s="470">
        <v>-0.26810596575055801</v>
      </c>
      <c r="K13" s="464">
        <v>-3.570883066764835E-2</v>
      </c>
      <c r="L13" s="465">
        <v>82419955.564063072</v>
      </c>
      <c r="M13" s="465">
        <v>10989956.999484658</v>
      </c>
      <c r="N13" s="464">
        <v>0.15385632395818769</v>
      </c>
      <c r="O13" s="463">
        <v>13504881.632360652</v>
      </c>
      <c r="P13" s="463">
        <v>1413270.0547370184</v>
      </c>
      <c r="Q13" s="464">
        <v>0.11688020622101132</v>
      </c>
    </row>
    <row r="14" spans="1:17">
      <c r="A14" s="491"/>
      <c r="B14" s="487"/>
      <c r="C14" s="367" t="s">
        <v>137</v>
      </c>
      <c r="D14" s="463">
        <v>1103527.0337571832</v>
      </c>
      <c r="E14" s="463">
        <v>62372.432995123905</v>
      </c>
      <c r="F14" s="467">
        <v>5.9906984946780456E-2</v>
      </c>
      <c r="G14" s="471">
        <v>0.25702338909285671</v>
      </c>
      <c r="H14" s="471">
        <v>6.4519601654713932E-3</v>
      </c>
      <c r="I14" s="472">
        <v>10.564515227844836</v>
      </c>
      <c r="J14" s="472">
        <v>-2.0193182131400533E-4</v>
      </c>
      <c r="K14" s="467">
        <v>-1.9113793418430377E-5</v>
      </c>
      <c r="L14" s="468">
        <v>11658228.152466206</v>
      </c>
      <c r="M14" s="468">
        <v>658724.27592991851</v>
      </c>
      <c r="N14" s="467">
        <v>5.9886726103627587E-2</v>
      </c>
      <c r="O14" s="463">
        <v>2515238.1835997947</v>
      </c>
      <c r="P14" s="463">
        <v>60814.186452079564</v>
      </c>
      <c r="Q14" s="467">
        <v>2.4777376086100731E-2</v>
      </c>
    </row>
    <row r="15" spans="1:17">
      <c r="A15" s="491"/>
      <c r="B15" s="487"/>
      <c r="C15" s="367" t="s">
        <v>136</v>
      </c>
      <c r="D15" s="463">
        <v>77864784.130233094</v>
      </c>
      <c r="E15" s="463">
        <v>1140822.1236915141</v>
      </c>
      <c r="F15" s="464">
        <v>1.4869176380571251E-2</v>
      </c>
      <c r="G15" s="469">
        <v>18.135550916226862</v>
      </c>
      <c r="H15" s="469">
        <v>-0.32936560902134104</v>
      </c>
      <c r="I15" s="470">
        <v>4.8590488895850674</v>
      </c>
      <c r="J15" s="470">
        <v>0.10450941180395112</v>
      </c>
      <c r="K15" s="464">
        <v>2.1980974664811144E-2</v>
      </c>
      <c r="L15" s="465">
        <v>378348792.86579013</v>
      </c>
      <c r="M15" s="465">
        <v>13561686.613909721</v>
      </c>
      <c r="N15" s="464">
        <v>3.7176990034690445E-2</v>
      </c>
      <c r="O15" s="463">
        <v>87281332.615323484</v>
      </c>
      <c r="P15" s="463">
        <v>715421.57518419623</v>
      </c>
      <c r="Q15" s="464">
        <v>8.2644723146558952E-3</v>
      </c>
    </row>
    <row r="16" spans="1:17">
      <c r="A16" s="491"/>
      <c r="B16" s="487"/>
      <c r="C16" s="367" t="s">
        <v>135</v>
      </c>
      <c r="D16" s="463">
        <v>54518215.863662563</v>
      </c>
      <c r="E16" s="463">
        <v>606080.45175272971</v>
      </c>
      <c r="F16" s="467">
        <v>1.1242004181842133E-2</v>
      </c>
      <c r="G16" s="471">
        <v>12.697882498506836</v>
      </c>
      <c r="H16" s="471">
        <v>-0.27698290265579928</v>
      </c>
      <c r="I16" s="472">
        <v>4.6309298483954109</v>
      </c>
      <c r="J16" s="472">
        <v>0.13758518248300522</v>
      </c>
      <c r="K16" s="467">
        <v>3.0619770507871239E-2</v>
      </c>
      <c r="L16" s="468">
        <v>252470033.12429914</v>
      </c>
      <c r="M16" s="468">
        <v>10224227.043246776</v>
      </c>
      <c r="N16" s="467">
        <v>4.2206002277809837E-2</v>
      </c>
      <c r="O16" s="463">
        <v>77113480.872033954</v>
      </c>
      <c r="P16" s="463">
        <v>1614793.6589650512</v>
      </c>
      <c r="Q16" s="467">
        <v>2.13883673819103E-2</v>
      </c>
    </row>
    <row r="17" spans="1:17">
      <c r="A17" s="491"/>
      <c r="B17" s="487"/>
      <c r="C17" s="367" t="s">
        <v>134</v>
      </c>
      <c r="D17" s="463">
        <v>86996782.324869439</v>
      </c>
      <c r="E17" s="463">
        <v>2242204.8914225399</v>
      </c>
      <c r="F17" s="464">
        <v>2.6455266008295775E-2</v>
      </c>
      <c r="G17" s="469">
        <v>20.262492126886627</v>
      </c>
      <c r="H17" s="469">
        <v>-0.1351275542743835</v>
      </c>
      <c r="I17" s="470">
        <v>5.4289527979581793</v>
      </c>
      <c r="J17" s="470">
        <v>6.6171802419914272E-3</v>
      </c>
      <c r="K17" s="464">
        <v>1.2203560805737236E-3</v>
      </c>
      <c r="L17" s="465">
        <v>472301424.81595862</v>
      </c>
      <c r="M17" s="465">
        <v>12733660.834094882</v>
      </c>
      <c r="N17" s="464">
        <v>2.7707906933605989E-2</v>
      </c>
      <c r="O17" s="463">
        <v>121625630.36461848</v>
      </c>
      <c r="P17" s="463">
        <v>3398435.3759273291</v>
      </c>
      <c r="Q17" s="464">
        <v>2.8744954798702628E-2</v>
      </c>
    </row>
    <row r="18" spans="1:17">
      <c r="A18" s="491"/>
      <c r="B18" s="487"/>
      <c r="C18" s="367" t="s">
        <v>301</v>
      </c>
      <c r="D18" s="463">
        <v>23779318.714819584</v>
      </c>
      <c r="E18" s="463">
        <v>929330.48825273663</v>
      </c>
      <c r="F18" s="467">
        <v>4.0670939478745026E-2</v>
      </c>
      <c r="G18" s="471">
        <v>5.5384606805626788</v>
      </c>
      <c r="H18" s="471">
        <v>3.922531559954745E-2</v>
      </c>
      <c r="I18" s="472">
        <v>7.1199813116259598</v>
      </c>
      <c r="J18" s="472">
        <v>-8.7692540172419342E-3</v>
      </c>
      <c r="K18" s="467">
        <v>-1.2301249617997702E-3</v>
      </c>
      <c r="L18" s="468">
        <v>169308304.85271287</v>
      </c>
      <c r="M18" s="468">
        <v>6416438.3576339483</v>
      </c>
      <c r="N18" s="467">
        <v>3.9390784179072526E-2</v>
      </c>
      <c r="O18" s="463">
        <v>38352268.656190097</v>
      </c>
      <c r="P18" s="463">
        <v>1262201.7575720549</v>
      </c>
      <c r="Q18" s="467">
        <v>3.4030722053485535E-2</v>
      </c>
    </row>
    <row r="19" spans="1:17">
      <c r="A19" s="491"/>
      <c r="B19" s="487"/>
      <c r="C19" s="367" t="s">
        <v>132</v>
      </c>
      <c r="D19" s="463">
        <v>4462372.3161797058</v>
      </c>
      <c r="E19" s="463">
        <v>117275.88997998554</v>
      </c>
      <c r="F19" s="464">
        <v>2.6990399861518518E-2</v>
      </c>
      <c r="G19" s="469">
        <v>1.039334806501004</v>
      </c>
      <c r="H19" s="469">
        <v>-6.3859918734525678E-3</v>
      </c>
      <c r="I19" s="470">
        <v>7.8283984834304334</v>
      </c>
      <c r="J19" s="470">
        <v>4.8065929175549194E-2</v>
      </c>
      <c r="K19" s="464">
        <v>6.1778759250159616E-3</v>
      </c>
      <c r="L19" s="465">
        <v>34933228.672483161</v>
      </c>
      <c r="M19" s="465">
        <v>1126933.496344924</v>
      </c>
      <c r="N19" s="464">
        <v>3.3335019128045602E-2</v>
      </c>
      <c r="O19" s="463">
        <v>9156472.2896555662</v>
      </c>
      <c r="P19" s="463">
        <v>-85715.48860440962</v>
      </c>
      <c r="Q19" s="464">
        <v>-9.2743721141475503E-3</v>
      </c>
    </row>
    <row r="20" spans="1:17">
      <c r="A20" s="491"/>
      <c r="B20" s="487"/>
      <c r="C20" s="367" t="s">
        <v>131</v>
      </c>
      <c r="D20" s="463">
        <v>19777870.2173177</v>
      </c>
      <c r="E20" s="463">
        <v>-66160.656664934009</v>
      </c>
      <c r="F20" s="467">
        <v>-3.3340331450338939E-3</v>
      </c>
      <c r="G20" s="471">
        <v>4.6064800197837297</v>
      </c>
      <c r="H20" s="471">
        <v>-0.16932096897772464</v>
      </c>
      <c r="I20" s="472">
        <v>5.2936642264599545</v>
      </c>
      <c r="J20" s="472">
        <v>0.20174270363207203</v>
      </c>
      <c r="K20" s="467">
        <v>3.9620151788991219E-2</v>
      </c>
      <c r="L20" s="468">
        <v>104697404.04498248</v>
      </c>
      <c r="M20" s="468">
        <v>3653156.1380892992</v>
      </c>
      <c r="N20" s="467">
        <v>3.615402374468149E-2</v>
      </c>
      <c r="O20" s="463">
        <v>19628693.941343255</v>
      </c>
      <c r="P20" s="463">
        <v>-681315.41609991342</v>
      </c>
      <c r="Q20" s="467">
        <v>-3.354579528296605E-2</v>
      </c>
    </row>
    <row r="21" spans="1:17">
      <c r="A21" s="491"/>
      <c r="B21" s="492"/>
      <c r="C21" s="367" t="s">
        <v>130</v>
      </c>
      <c r="D21" s="463">
        <v>8183325.1299987035</v>
      </c>
      <c r="E21" s="463">
        <v>-158133.29058037512</v>
      </c>
      <c r="F21" s="464">
        <v>-1.8957511097849149E-2</v>
      </c>
      <c r="G21" s="469">
        <v>1.9059849868832612</v>
      </c>
      <c r="H21" s="469">
        <v>-0.10152778235679816</v>
      </c>
      <c r="I21" s="470">
        <v>3.3127166390484692</v>
      </c>
      <c r="J21" s="470">
        <v>0.10032029192448455</v>
      </c>
      <c r="K21" s="464">
        <v>3.1229114058201429E-2</v>
      </c>
      <c r="L21" s="465">
        <v>27109037.320890184</v>
      </c>
      <c r="M21" s="465">
        <v>312966.76093535125</v>
      </c>
      <c r="N21" s="464">
        <v>1.1679576684018061E-2</v>
      </c>
      <c r="O21" s="463">
        <v>6192754.6088212729</v>
      </c>
      <c r="P21" s="463">
        <v>-280503.87465625815</v>
      </c>
      <c r="Q21" s="464">
        <v>-4.3332716493898957E-2</v>
      </c>
    </row>
    <row r="22" spans="1:17">
      <c r="A22" s="491"/>
      <c r="B22" s="487" t="s">
        <v>242</v>
      </c>
      <c r="C22" s="367" t="s">
        <v>148</v>
      </c>
      <c r="D22" s="463">
        <v>49146153.792641237</v>
      </c>
      <c r="E22" s="463">
        <v>2749857.2071695328</v>
      </c>
      <c r="F22" s="467">
        <v>5.9268894492553285E-2</v>
      </c>
      <c r="G22" s="471">
        <v>0.89322553667487592</v>
      </c>
      <c r="H22" s="471">
        <v>3.0156564262429963E-2</v>
      </c>
      <c r="I22" s="472">
        <v>8.7099686933017519</v>
      </c>
      <c r="J22" s="472">
        <v>0.11189611285835888</v>
      </c>
      <c r="K22" s="467">
        <v>1.3014092613368998E-2</v>
      </c>
      <c r="L22" s="468">
        <v>428061460.93009835</v>
      </c>
      <c r="M22" s="468">
        <v>29142735.424434662</v>
      </c>
      <c r="N22" s="467">
        <v>7.305431798794039E-2</v>
      </c>
      <c r="O22" s="463">
        <v>78497406.935821608</v>
      </c>
      <c r="P22" s="463">
        <v>4683372.1225147545</v>
      </c>
      <c r="Q22" s="467">
        <v>6.344826067779806E-2</v>
      </c>
    </row>
    <row r="23" spans="1:17">
      <c r="A23" s="491"/>
      <c r="B23" s="487"/>
      <c r="C23" s="367" t="s">
        <v>147</v>
      </c>
      <c r="D23" s="463">
        <v>1046174394.0522689</v>
      </c>
      <c r="E23" s="463">
        <v>58693977.097125769</v>
      </c>
      <c r="F23" s="464">
        <v>5.9438117545770004E-2</v>
      </c>
      <c r="G23" s="469">
        <v>19.014095966198909</v>
      </c>
      <c r="H23" s="469">
        <v>0.64487748409785084</v>
      </c>
      <c r="I23" s="470">
        <v>5.1865103971821211</v>
      </c>
      <c r="J23" s="470">
        <v>1.6501114908675341E-2</v>
      </c>
      <c r="K23" s="464">
        <v>3.1916992809380772E-3</v>
      </c>
      <c r="L23" s="465">
        <v>5425994372.0177975</v>
      </c>
      <c r="M23" s="465">
        <v>320711450.29645538</v>
      </c>
      <c r="N23" s="464">
        <v>6.2819525423739198E-2</v>
      </c>
      <c r="O23" s="463">
        <v>1384676372.5548077</v>
      </c>
      <c r="P23" s="463">
        <v>64403299.239175081</v>
      </c>
      <c r="Q23" s="464">
        <v>4.8780286851899182E-2</v>
      </c>
    </row>
    <row r="24" spans="1:17">
      <c r="A24" s="491"/>
      <c r="B24" s="487"/>
      <c r="C24" s="367" t="s">
        <v>146</v>
      </c>
      <c r="D24" s="463">
        <v>3450119.1812847778</v>
      </c>
      <c r="E24" s="463">
        <v>-1050831.2682201304</v>
      </c>
      <c r="F24" s="467">
        <v>-0.23346874843639276</v>
      </c>
      <c r="G24" s="471">
        <v>6.2705508355708081E-2</v>
      </c>
      <c r="H24" s="471">
        <v>-2.1021663104566421E-2</v>
      </c>
      <c r="I24" s="472">
        <v>7.4413873016991294</v>
      </c>
      <c r="J24" s="472">
        <v>0.50251030946045816</v>
      </c>
      <c r="K24" s="467">
        <v>7.2419544260912835E-2</v>
      </c>
      <c r="L24" s="468">
        <v>25673673.064961143</v>
      </c>
      <c r="M24" s="468">
        <v>-5557868.4523147717</v>
      </c>
      <c r="N24" s="467">
        <v>-0.17795690453640925</v>
      </c>
      <c r="O24" s="463">
        <v>4845297.4405537806</v>
      </c>
      <c r="P24" s="463">
        <v>-946845.18252599332</v>
      </c>
      <c r="Q24" s="467">
        <v>-0.16347062635390369</v>
      </c>
    </row>
    <row r="25" spans="1:17">
      <c r="A25" s="491"/>
      <c r="B25" s="487"/>
      <c r="C25" s="367" t="s">
        <v>145</v>
      </c>
      <c r="D25" s="463">
        <v>54372466.424090989</v>
      </c>
      <c r="E25" s="463">
        <v>1384566.8959948272</v>
      </c>
      <c r="F25" s="464">
        <v>2.612986942916426E-2</v>
      </c>
      <c r="G25" s="469">
        <v>0.98821315106183083</v>
      </c>
      <c r="H25" s="469">
        <v>2.5264613546133186E-3</v>
      </c>
      <c r="I25" s="470">
        <v>10.308113040451079</v>
      </c>
      <c r="J25" s="470">
        <v>-0.12256425333529819</v>
      </c>
      <c r="K25" s="464">
        <v>-1.175036384342084E-2</v>
      </c>
      <c r="L25" s="465">
        <v>560477530.18766081</v>
      </c>
      <c r="M25" s="465">
        <v>7777849.7345142365</v>
      </c>
      <c r="N25" s="464">
        <v>1.4072470112769641E-2</v>
      </c>
      <c r="O25" s="463">
        <v>122682612.40596411</v>
      </c>
      <c r="P25" s="463">
        <v>941777.42880424857</v>
      </c>
      <c r="Q25" s="464">
        <v>7.7359205642128061E-3</v>
      </c>
    </row>
    <row r="26" spans="1:17">
      <c r="A26" s="491"/>
      <c r="B26" s="487"/>
      <c r="C26" s="367" t="s">
        <v>144</v>
      </c>
      <c r="D26" s="463">
        <v>30282542.76769482</v>
      </c>
      <c r="E26" s="463">
        <v>720900.69167848304</v>
      </c>
      <c r="F26" s="467">
        <v>2.4386354784511687E-2</v>
      </c>
      <c r="G26" s="471">
        <v>0.55038163575690058</v>
      </c>
      <c r="H26" s="471">
        <v>4.727437320749539E-4</v>
      </c>
      <c r="I26" s="472">
        <v>6.37366090157483</v>
      </c>
      <c r="J26" s="472">
        <v>4.3499000403042665E-2</v>
      </c>
      <c r="K26" s="467">
        <v>6.8717042442453941E-3</v>
      </c>
      <c r="L26" s="468">
        <v>193010658.83872411</v>
      </c>
      <c r="M26" s="468">
        <v>5880678.4330486357</v>
      </c>
      <c r="N26" s="467">
        <v>3.1425634846431481E-2</v>
      </c>
      <c r="O26" s="463">
        <v>54000318.016776621</v>
      </c>
      <c r="P26" s="463">
        <v>460432.17319574207</v>
      </c>
      <c r="Q26" s="467">
        <v>8.5997974396306107E-3</v>
      </c>
    </row>
    <row r="27" spans="1:17">
      <c r="A27" s="491"/>
      <c r="B27" s="487"/>
      <c r="C27" s="367" t="s">
        <v>143</v>
      </c>
      <c r="D27" s="463">
        <v>6899792.1818987941</v>
      </c>
      <c r="E27" s="463">
        <v>-165798.88141233753</v>
      </c>
      <c r="F27" s="464">
        <v>-2.3465677524597578E-2</v>
      </c>
      <c r="G27" s="469">
        <v>0.12540290743045845</v>
      </c>
      <c r="H27" s="469">
        <v>-6.0319886126887767E-3</v>
      </c>
      <c r="I27" s="470">
        <v>8.4082655016535295</v>
      </c>
      <c r="J27" s="470">
        <v>-7.5951847224439817E-2</v>
      </c>
      <c r="K27" s="464">
        <v>-8.9521336030464124E-3</v>
      </c>
      <c r="L27" s="465">
        <v>58015284.571638368</v>
      </c>
      <c r="M27" s="465">
        <v>-1930725.7077830732</v>
      </c>
      <c r="N27" s="464">
        <v>-3.2207743247357735E-2</v>
      </c>
      <c r="O27" s="463">
        <v>10869264.346599961</v>
      </c>
      <c r="P27" s="463">
        <v>-323309.26781587675</v>
      </c>
      <c r="Q27" s="464">
        <v>-2.8886052390976469E-2</v>
      </c>
    </row>
    <row r="28" spans="1:17">
      <c r="A28" s="491"/>
      <c r="B28" s="487"/>
      <c r="C28" s="367" t="s">
        <v>142</v>
      </c>
      <c r="D28" s="463">
        <v>113056994.01921764</v>
      </c>
      <c r="E28" s="463">
        <v>427210.29141968489</v>
      </c>
      <c r="F28" s="467">
        <v>3.7930490255771118E-3</v>
      </c>
      <c r="G28" s="471">
        <v>2.0547975042715283</v>
      </c>
      <c r="H28" s="471">
        <v>-4.0354024168040681E-2</v>
      </c>
      <c r="I28" s="472">
        <v>7.9842096948832229</v>
      </c>
      <c r="J28" s="472">
        <v>4.4714850391139649E-2</v>
      </c>
      <c r="K28" s="467">
        <v>5.631951562026641E-3</v>
      </c>
      <c r="L28" s="468">
        <v>902670747.722592</v>
      </c>
      <c r="M28" s="468">
        <v>8447160.4794818163</v>
      </c>
      <c r="N28" s="467">
        <v>9.4463628559881743E-3</v>
      </c>
      <c r="O28" s="463">
        <v>196180659.68931967</v>
      </c>
      <c r="P28" s="463">
        <v>688897.3379496038</v>
      </c>
      <c r="Q28" s="467">
        <v>3.5239200346017844E-3</v>
      </c>
    </row>
    <row r="29" spans="1:17">
      <c r="A29" s="491"/>
      <c r="B29" s="487"/>
      <c r="C29" s="367" t="s">
        <v>141</v>
      </c>
      <c r="D29" s="463">
        <v>128210609.01483651</v>
      </c>
      <c r="E29" s="463">
        <v>-2768621.661316663</v>
      </c>
      <c r="F29" s="464">
        <v>-2.1137867790368189E-2</v>
      </c>
      <c r="G29" s="469">
        <v>2.3302126658350528</v>
      </c>
      <c r="H29" s="469">
        <v>-0.10627727725316927</v>
      </c>
      <c r="I29" s="470">
        <v>4.2198864322312515</v>
      </c>
      <c r="J29" s="470">
        <v>6.6727789896749101E-2</v>
      </c>
      <c r="K29" s="464">
        <v>1.606675680928028E-2</v>
      </c>
      <c r="L29" s="465">
        <v>541034209.44981432</v>
      </c>
      <c r="M29" s="465">
        <v>-2943314.3991755247</v>
      </c>
      <c r="N29" s="464">
        <v>-5.4107279623424286E-3</v>
      </c>
      <c r="O29" s="463">
        <v>67150819.929049224</v>
      </c>
      <c r="P29" s="463">
        <v>-414017.03687867522</v>
      </c>
      <c r="Q29" s="464">
        <v>-6.1276997839491395E-3</v>
      </c>
    </row>
    <row r="30" spans="1:17">
      <c r="A30" s="491"/>
      <c r="B30" s="487"/>
      <c r="C30" s="367" t="s">
        <v>140</v>
      </c>
      <c r="D30" s="463">
        <v>23531274.588752482</v>
      </c>
      <c r="E30" s="463">
        <v>-510691.7225102596</v>
      </c>
      <c r="F30" s="467">
        <v>-2.1241678650511214E-2</v>
      </c>
      <c r="G30" s="471">
        <v>0.42767813452635817</v>
      </c>
      <c r="H30" s="471">
        <v>-1.9553146548211164E-2</v>
      </c>
      <c r="I30" s="472">
        <v>10.474163143111298</v>
      </c>
      <c r="J30" s="472">
        <v>9.9667267094449841E-3</v>
      </c>
      <c r="K30" s="467">
        <v>9.5245982709411662E-4</v>
      </c>
      <c r="L30" s="468">
        <v>246470409.00794271</v>
      </c>
      <c r="M30" s="468">
        <v>-5109448.7096269429</v>
      </c>
      <c r="N30" s="467">
        <v>-2.0309450668991744E-2</v>
      </c>
      <c r="O30" s="463">
        <v>47857886.268055312</v>
      </c>
      <c r="P30" s="463">
        <v>-235214.11150472611</v>
      </c>
      <c r="Q30" s="467">
        <v>-4.8908078216702792E-3</v>
      </c>
    </row>
    <row r="31" spans="1:17">
      <c r="A31" s="491"/>
      <c r="B31" s="487"/>
      <c r="C31" s="367" t="s">
        <v>139</v>
      </c>
      <c r="D31" s="463">
        <v>63911867.246980093</v>
      </c>
      <c r="E31" s="463">
        <v>5272124.4278636128</v>
      </c>
      <c r="F31" s="464">
        <v>8.9907018250852677E-2</v>
      </c>
      <c r="G31" s="469">
        <v>1.1615906335711075</v>
      </c>
      <c r="H31" s="469">
        <v>7.0767738166288341E-2</v>
      </c>
      <c r="I31" s="470">
        <v>11.651719575510841</v>
      </c>
      <c r="J31" s="470">
        <v>-0.15660073904137306</v>
      </c>
      <c r="K31" s="464">
        <v>-1.3261897955832302E-2</v>
      </c>
      <c r="L31" s="465">
        <v>744683154.70908809</v>
      </c>
      <c r="M31" s="465">
        <v>52246288.337997675</v>
      </c>
      <c r="N31" s="464">
        <v>7.545278259346444E-2</v>
      </c>
      <c r="O31" s="463">
        <v>130458899.64325678</v>
      </c>
      <c r="P31" s="463">
        <v>10210800.466630802</v>
      </c>
      <c r="Q31" s="464">
        <v>8.4914443858548683E-2</v>
      </c>
    </row>
    <row r="32" spans="1:17">
      <c r="A32" s="491"/>
      <c r="B32" s="487"/>
      <c r="C32" s="367" t="s">
        <v>138</v>
      </c>
      <c r="D32" s="463">
        <v>145686474.82098106</v>
      </c>
      <c r="E32" s="463">
        <v>12808461.645035818</v>
      </c>
      <c r="F32" s="467">
        <v>9.6392633656224178E-2</v>
      </c>
      <c r="G32" s="471">
        <v>2.6478344614167222</v>
      </c>
      <c r="H32" s="471">
        <v>0.17602315904907329</v>
      </c>
      <c r="I32" s="472">
        <v>7.2791889500383746</v>
      </c>
      <c r="J32" s="472">
        <v>-8.1932465648302255E-2</v>
      </c>
      <c r="K32" s="467">
        <v>-1.1130432582419135E-2</v>
      </c>
      <c r="L32" s="468">
        <v>1060479377.6869292</v>
      </c>
      <c r="M32" s="468">
        <v>82348189.223582268</v>
      </c>
      <c r="N32" s="467">
        <v>8.4189309363452591E-2</v>
      </c>
      <c r="O32" s="463">
        <v>176156911.23550642</v>
      </c>
      <c r="P32" s="463">
        <v>11321459.524869323</v>
      </c>
      <c r="Q32" s="467">
        <v>6.8683401582468745E-2</v>
      </c>
    </row>
    <row r="33" spans="1:17">
      <c r="A33" s="491"/>
      <c r="B33" s="487"/>
      <c r="C33" s="367" t="s">
        <v>137</v>
      </c>
      <c r="D33" s="463">
        <v>13386427.704825085</v>
      </c>
      <c r="E33" s="463">
        <v>1011650.5773035865</v>
      </c>
      <c r="F33" s="464">
        <v>8.1751013927650953E-2</v>
      </c>
      <c r="G33" s="469">
        <v>0.24329674141442531</v>
      </c>
      <c r="H33" s="469">
        <v>1.3099786801729157E-2</v>
      </c>
      <c r="I33" s="470">
        <v>10.573009754896551</v>
      </c>
      <c r="J33" s="470">
        <v>-6.7191160334875377E-2</v>
      </c>
      <c r="K33" s="464">
        <v>-6.3148394349106102E-3</v>
      </c>
      <c r="L33" s="465">
        <v>141534830.70633307</v>
      </c>
      <c r="M33" s="465">
        <v>9864715.7882938981</v>
      </c>
      <c r="N33" s="464">
        <v>7.4919929966146062E-2</v>
      </c>
      <c r="O33" s="463">
        <v>30260901.744350556</v>
      </c>
      <c r="P33" s="463">
        <v>1725963.4906099923</v>
      </c>
      <c r="Q33" s="464">
        <v>6.0485972503681193E-2</v>
      </c>
    </row>
    <row r="34" spans="1:17">
      <c r="A34" s="491"/>
      <c r="B34" s="487"/>
      <c r="C34" s="367" t="s">
        <v>136</v>
      </c>
      <c r="D34" s="463">
        <v>978587419.96340632</v>
      </c>
      <c r="E34" s="463">
        <v>16215699.701952219</v>
      </c>
      <c r="F34" s="467">
        <v>1.6849725901699177E-2</v>
      </c>
      <c r="G34" s="471">
        <v>17.78571070013167</v>
      </c>
      <c r="H34" s="471">
        <v>-0.11643306590630331</v>
      </c>
      <c r="I34" s="472">
        <v>4.6884549370368322</v>
      </c>
      <c r="J34" s="472">
        <v>-2.9307571709786373E-2</v>
      </c>
      <c r="K34" s="467">
        <v>-6.2121761439773281E-3</v>
      </c>
      <c r="L34" s="468">
        <v>4588063020.4495687</v>
      </c>
      <c r="M34" s="468">
        <v>47821799.122092247</v>
      </c>
      <c r="N34" s="467">
        <v>1.0532876292442915E-2</v>
      </c>
      <c r="O34" s="463">
        <v>1079331320.599802</v>
      </c>
      <c r="P34" s="463">
        <v>4506295.2091443539</v>
      </c>
      <c r="Q34" s="467">
        <v>4.1925849349353289E-3</v>
      </c>
    </row>
    <row r="35" spans="1:17">
      <c r="A35" s="491"/>
      <c r="B35" s="487"/>
      <c r="C35" s="367" t="s">
        <v>135</v>
      </c>
      <c r="D35" s="463">
        <v>672482587.09898567</v>
      </c>
      <c r="E35" s="463">
        <v>4402468.3974856138</v>
      </c>
      <c r="F35" s="464">
        <v>6.5897311927832535E-3</v>
      </c>
      <c r="G35" s="469">
        <v>12.222291540868076</v>
      </c>
      <c r="H35" s="469">
        <v>-0.20540773626435538</v>
      </c>
      <c r="I35" s="470">
        <v>4.4495559694752407</v>
      </c>
      <c r="J35" s="470">
        <v>-3.1072087109443203E-2</v>
      </c>
      <c r="K35" s="464">
        <v>-6.934761537231369E-3</v>
      </c>
      <c r="L35" s="465">
        <v>2992248909.794445</v>
      </c>
      <c r="M35" s="465">
        <v>-1169614.1059222221</v>
      </c>
      <c r="N35" s="464">
        <v>-3.9072855886461118E-4</v>
      </c>
      <c r="O35" s="463">
        <v>928851102.62105632</v>
      </c>
      <c r="P35" s="463">
        <v>5422633.8262163401</v>
      </c>
      <c r="Q35" s="464">
        <v>5.8722835709119747E-3</v>
      </c>
    </row>
    <row r="36" spans="1:17">
      <c r="A36" s="491"/>
      <c r="B36" s="487"/>
      <c r="C36" s="367" t="s">
        <v>134</v>
      </c>
      <c r="D36" s="463">
        <v>1151458460.042938</v>
      </c>
      <c r="E36" s="463">
        <v>36283524.010045767</v>
      </c>
      <c r="F36" s="467">
        <v>3.2536172431493364E-2</v>
      </c>
      <c r="G36" s="471">
        <v>20.927621422221666</v>
      </c>
      <c r="H36" s="471">
        <v>0.18301556065367208</v>
      </c>
      <c r="I36" s="472">
        <v>5.3357807082809741</v>
      </c>
      <c r="J36" s="472">
        <v>-6.2312750968609443E-2</v>
      </c>
      <c r="K36" s="467">
        <v>-1.1543473902223222E-2</v>
      </c>
      <c r="L36" s="468">
        <v>6143929837.4840269</v>
      </c>
      <c r="M36" s="468">
        <v>124111309.36579895</v>
      </c>
      <c r="N36" s="467">
        <v>2.0617118071928932E-2</v>
      </c>
      <c r="O36" s="463">
        <v>1596241425.1286428</v>
      </c>
      <c r="P36" s="463">
        <v>62359338.120807171</v>
      </c>
      <c r="Q36" s="467">
        <v>4.0654583979432453E-2</v>
      </c>
    </row>
    <row r="37" spans="1:17">
      <c r="A37" s="491"/>
      <c r="B37" s="487"/>
      <c r="C37" s="367" t="s">
        <v>301</v>
      </c>
      <c r="D37" s="463">
        <v>308235146.83185929</v>
      </c>
      <c r="E37" s="463">
        <v>1408585.2397426963</v>
      </c>
      <c r="F37" s="464">
        <v>4.5908191012980657E-3</v>
      </c>
      <c r="G37" s="469">
        <v>5.6021373638433429</v>
      </c>
      <c r="H37" s="469">
        <v>-0.10548381954813735</v>
      </c>
      <c r="I37" s="470">
        <v>7.0054385254890992</v>
      </c>
      <c r="J37" s="470">
        <v>7.6347753479828029E-2</v>
      </c>
      <c r="K37" s="464">
        <v>1.1018437482193498E-2</v>
      </c>
      <c r="L37" s="465">
        <v>2159322372.5256963</v>
      </c>
      <c r="M37" s="465">
        <v>33293275.990427017</v>
      </c>
      <c r="N37" s="464">
        <v>1.5659840236751297E-2</v>
      </c>
      <c r="O37" s="463">
        <v>492567336.80917996</v>
      </c>
      <c r="P37" s="463">
        <v>-5985069.2961727381</v>
      </c>
      <c r="Q37" s="464">
        <v>-1.2004895017812812E-2</v>
      </c>
    </row>
    <row r="38" spans="1:17">
      <c r="A38" s="491"/>
      <c r="B38" s="487"/>
      <c r="C38" s="367" t="s">
        <v>132</v>
      </c>
      <c r="D38" s="463">
        <v>58456031.014828138</v>
      </c>
      <c r="E38" s="463">
        <v>251293.45282813907</v>
      </c>
      <c r="F38" s="467">
        <v>4.3174054785567913E-3</v>
      </c>
      <c r="G38" s="471">
        <v>1.0624314548684222</v>
      </c>
      <c r="H38" s="471">
        <v>-2.0299425270439375E-2</v>
      </c>
      <c r="I38" s="472">
        <v>7.7563043161053784</v>
      </c>
      <c r="J38" s="472">
        <v>-0.11590569307964671</v>
      </c>
      <c r="K38" s="467">
        <v>-1.4723399521152499E-2</v>
      </c>
      <c r="L38" s="468">
        <v>453402765.66270137</v>
      </c>
      <c r="M38" s="468">
        <v>-4797151.9548625946</v>
      </c>
      <c r="N38" s="467">
        <v>-1.0469560928351218E-2</v>
      </c>
      <c r="O38" s="463">
        <v>126272189.13407283</v>
      </c>
      <c r="P38" s="463">
        <v>-323004.93659372628</v>
      </c>
      <c r="Q38" s="467">
        <v>-2.5514786636641361E-3</v>
      </c>
    </row>
    <row r="39" spans="1:17">
      <c r="A39" s="491"/>
      <c r="B39" s="487"/>
      <c r="C39" s="367" t="s">
        <v>131</v>
      </c>
      <c r="D39" s="463">
        <v>254214539.05942634</v>
      </c>
      <c r="E39" s="463">
        <v>12130667.19626689</v>
      </c>
      <c r="F39" s="464">
        <v>5.0109357153391376E-2</v>
      </c>
      <c r="G39" s="469">
        <v>4.6203192021897781</v>
      </c>
      <c r="H39" s="469">
        <v>0.11704859864794059</v>
      </c>
      <c r="I39" s="470">
        <v>5.1663882327109416</v>
      </c>
      <c r="J39" s="470">
        <v>-0.11150075403602333</v>
      </c>
      <c r="K39" s="464">
        <v>-2.1126013509569285E-2</v>
      </c>
      <c r="L39" s="465">
        <v>1313371003.1806562</v>
      </c>
      <c r="M39" s="465">
        <v>35679202.005023479</v>
      </c>
      <c r="N39" s="464">
        <v>2.7924732687643648E-2</v>
      </c>
      <c r="O39" s="463">
        <v>259765067.43310827</v>
      </c>
      <c r="P39" s="463">
        <v>-1929657.1540102363</v>
      </c>
      <c r="Q39" s="464">
        <v>-7.3736952743495253E-3</v>
      </c>
    </row>
    <row r="40" spans="1:17">
      <c r="A40" s="491"/>
      <c r="B40" s="492"/>
      <c r="C40" s="367" t="s">
        <v>130</v>
      </c>
      <c r="D40" s="463">
        <v>101752258.48980865</v>
      </c>
      <c r="E40" s="463">
        <v>-790361.4665748626</v>
      </c>
      <c r="F40" s="467">
        <v>-7.7076387058477996E-3</v>
      </c>
      <c r="G40" s="471">
        <v>1.8493352721133764</v>
      </c>
      <c r="H40" s="471">
        <v>-5.8173735016057826E-2</v>
      </c>
      <c r="I40" s="472">
        <v>3.1572624611308511</v>
      </c>
      <c r="J40" s="472">
        <v>1.0029481832530607E-2</v>
      </c>
      <c r="K40" s="467">
        <v>3.1867617994924204E-3</v>
      </c>
      <c r="L40" s="468">
        <v>321258586.0651558</v>
      </c>
      <c r="M40" s="468">
        <v>-1466929.2452284694</v>
      </c>
      <c r="N40" s="467">
        <v>-4.5454393149473677E-3</v>
      </c>
      <c r="O40" s="463">
        <v>76546129.526489183</v>
      </c>
      <c r="P40" s="463">
        <v>-479719.40187181532</v>
      </c>
      <c r="Q40" s="467">
        <v>-6.2280313498132983E-3</v>
      </c>
    </row>
    <row r="41" spans="1:17">
      <c r="A41" s="491"/>
      <c r="B41" s="487" t="s">
        <v>241</v>
      </c>
      <c r="C41" s="367" t="s">
        <v>148</v>
      </c>
      <c r="D41" s="463">
        <v>48984190.875102341</v>
      </c>
      <c r="E41" s="463">
        <v>2932426.0845741257</v>
      </c>
      <c r="F41" s="464">
        <v>6.3676736340346679E-2</v>
      </c>
      <c r="G41" s="469">
        <v>0.89252642148313843</v>
      </c>
      <c r="H41" s="469">
        <v>3.372320584236943E-2</v>
      </c>
      <c r="I41" s="470">
        <v>8.6943605174613801</v>
      </c>
      <c r="J41" s="470">
        <v>5.7887179089712859E-2</v>
      </c>
      <c r="K41" s="464">
        <v>6.7026408606533127E-3</v>
      </c>
      <c r="L41" s="465">
        <v>425886215.12428182</v>
      </c>
      <c r="M41" s="465">
        <v>28161376.325921834</v>
      </c>
      <c r="N41" s="464">
        <v>7.0806179495867982E-2</v>
      </c>
      <c r="O41" s="463">
        <v>78218502.892133236</v>
      </c>
      <c r="P41" s="463">
        <v>4758526.4326632172</v>
      </c>
      <c r="Q41" s="464">
        <v>6.4777129833258701E-2</v>
      </c>
    </row>
    <row r="42" spans="1:17">
      <c r="A42" s="491"/>
      <c r="B42" s="487" t="s">
        <v>300</v>
      </c>
      <c r="C42" s="367" t="s">
        <v>147</v>
      </c>
      <c r="D42" s="463">
        <v>1038654248.3312744</v>
      </c>
      <c r="E42" s="463">
        <v>56040888.211549044</v>
      </c>
      <c r="F42" s="467">
        <v>5.7032491604552177E-2</v>
      </c>
      <c r="G42" s="471">
        <v>18.92501116911497</v>
      </c>
      <c r="H42" s="471">
        <v>0.60059912452018693</v>
      </c>
      <c r="I42" s="472">
        <v>5.1800930776510041</v>
      </c>
      <c r="J42" s="472">
        <v>6.5567731487261582E-3</v>
      </c>
      <c r="K42" s="467">
        <v>1.267367766032707E-3</v>
      </c>
      <c r="L42" s="468">
        <v>5380325681.8536415</v>
      </c>
      <c r="M42" s="468">
        <v>296739789.98527145</v>
      </c>
      <c r="N42" s="467">
        <v>5.8372140512061001E-2</v>
      </c>
      <c r="O42" s="463">
        <v>1375204108.4633803</v>
      </c>
      <c r="P42" s="463">
        <v>60692151.232586622</v>
      </c>
      <c r="Q42" s="467">
        <v>4.6170862804811044E-2</v>
      </c>
    </row>
    <row r="43" spans="1:17">
      <c r="A43" s="491"/>
      <c r="B43" s="487" t="s">
        <v>300</v>
      </c>
      <c r="C43" s="367" t="s">
        <v>146</v>
      </c>
      <c r="D43" s="463">
        <v>3481461.4574694196</v>
      </c>
      <c r="E43" s="463">
        <v>-1139836.381917499</v>
      </c>
      <c r="F43" s="464">
        <v>-0.24664854366294525</v>
      </c>
      <c r="G43" s="469">
        <v>6.3434677202069051E-2</v>
      </c>
      <c r="H43" s="469">
        <v>-2.274628595866332E-2</v>
      </c>
      <c r="I43" s="470">
        <v>7.4251189728295888</v>
      </c>
      <c r="J43" s="470">
        <v>0.52337962114468706</v>
      </c>
      <c r="K43" s="464">
        <v>7.5833003026536477E-2</v>
      </c>
      <c r="L43" s="465">
        <v>25850265.521031141</v>
      </c>
      <c r="M43" s="465">
        <v>-6044727.6329219677</v>
      </c>
      <c r="N43" s="464">
        <v>-0.18951964039449171</v>
      </c>
      <c r="O43" s="463">
        <v>4884542.8667420838</v>
      </c>
      <c r="P43" s="463">
        <v>-977477.78192245681</v>
      </c>
      <c r="Q43" s="464">
        <v>-0.16674758423874564</v>
      </c>
    </row>
    <row r="44" spans="1:17">
      <c r="A44" s="491"/>
      <c r="B44" s="487" t="s">
        <v>300</v>
      </c>
      <c r="C44" s="367" t="s">
        <v>145</v>
      </c>
      <c r="D44" s="463">
        <v>54346988.823408015</v>
      </c>
      <c r="E44" s="463">
        <v>1509457.4806369171</v>
      </c>
      <c r="F44" s="467">
        <v>2.8567903198290352E-2</v>
      </c>
      <c r="G44" s="471">
        <v>0.99024037319753189</v>
      </c>
      <c r="H44" s="471">
        <v>4.8917762415959798E-3</v>
      </c>
      <c r="I44" s="472">
        <v>10.299948460463401</v>
      </c>
      <c r="J44" s="472">
        <v>-0.16186479521040731</v>
      </c>
      <c r="K44" s="467">
        <v>-1.5471963726997549E-2</v>
      </c>
      <c r="L44" s="468">
        <v>559771183.86248302</v>
      </c>
      <c r="M44" s="468">
        <v>6994798.0636000633</v>
      </c>
      <c r="N44" s="467">
        <v>1.2653937909252488E-2</v>
      </c>
      <c r="O44" s="463">
        <v>122811778.51206779</v>
      </c>
      <c r="P44" s="463">
        <v>1323031.3182928413</v>
      </c>
      <c r="Q44" s="467">
        <v>1.0890155251848979E-2</v>
      </c>
    </row>
    <row r="45" spans="1:17">
      <c r="A45" s="491"/>
      <c r="B45" s="487" t="s">
        <v>300</v>
      </c>
      <c r="C45" s="367" t="s">
        <v>144</v>
      </c>
      <c r="D45" s="463">
        <v>30201827.680612169</v>
      </c>
      <c r="E45" s="463">
        <v>711198.92167895287</v>
      </c>
      <c r="F45" s="464">
        <v>2.4116098964608156E-2</v>
      </c>
      <c r="G45" s="469">
        <v>0.550298549398482</v>
      </c>
      <c r="H45" s="469">
        <v>3.3815320864705178E-4</v>
      </c>
      <c r="I45" s="470">
        <v>6.3772412318393172</v>
      </c>
      <c r="J45" s="470">
        <v>5.5156401743693628E-2</v>
      </c>
      <c r="K45" s="464">
        <v>8.7244007674695135E-3</v>
      </c>
      <c r="L45" s="465">
        <v>192604340.76170594</v>
      </c>
      <c r="M45" s="465">
        <v>6162084.0548725128</v>
      </c>
      <c r="N45" s="464">
        <v>3.30508982443928E-2</v>
      </c>
      <c r="O45" s="463">
        <v>53858024.490361035</v>
      </c>
      <c r="P45" s="463">
        <v>467253.35575807095</v>
      </c>
      <c r="Q45" s="464">
        <v>8.7515753346225876E-3</v>
      </c>
    </row>
    <row r="46" spans="1:17">
      <c r="A46" s="491"/>
      <c r="B46" s="487" t="s">
        <v>300</v>
      </c>
      <c r="C46" s="367" t="s">
        <v>143</v>
      </c>
      <c r="D46" s="463">
        <v>6908415.1681410056</v>
      </c>
      <c r="E46" s="463">
        <v>-166185.33611114044</v>
      </c>
      <c r="F46" s="467">
        <v>-2.349041984932658E-2</v>
      </c>
      <c r="G46" s="471">
        <v>0.12587618490754224</v>
      </c>
      <c r="H46" s="471">
        <v>-6.055559512275932E-3</v>
      </c>
      <c r="I46" s="472">
        <v>8.4272372305079468</v>
      </c>
      <c r="J46" s="472">
        <v>-4.8714027414000327E-2</v>
      </c>
      <c r="K46" s="467">
        <v>-5.7473227407331233E-3</v>
      </c>
      <c r="L46" s="468">
        <v>58218853.508763701</v>
      </c>
      <c r="M46" s="468">
        <v>-1745115.5345475152</v>
      </c>
      <c r="N46" s="467">
        <v>-2.9102735565870237E-2</v>
      </c>
      <c r="O46" s="463">
        <v>10876629.163934732</v>
      </c>
      <c r="P46" s="463">
        <v>-328380.51455031335</v>
      </c>
      <c r="Q46" s="467">
        <v>-2.9306580179117837E-2</v>
      </c>
    </row>
    <row r="47" spans="1:17">
      <c r="A47" s="491"/>
      <c r="B47" s="487" t="s">
        <v>300</v>
      </c>
      <c r="C47" s="367" t="s">
        <v>142</v>
      </c>
      <c r="D47" s="463">
        <v>113002047.70991041</v>
      </c>
      <c r="E47" s="463">
        <v>315203.15147666633</v>
      </c>
      <c r="F47" s="464">
        <v>2.7971601539806875E-3</v>
      </c>
      <c r="G47" s="469">
        <v>2.0589768139674822</v>
      </c>
      <c r="H47" s="469">
        <v>-4.248064173243371E-2</v>
      </c>
      <c r="I47" s="470">
        <v>7.981649480388235</v>
      </c>
      <c r="J47" s="470">
        <v>5.5756678691333939E-2</v>
      </c>
      <c r="K47" s="464">
        <v>7.0347505431055876E-3</v>
      </c>
      <c r="L47" s="465">
        <v>901942735.38661289</v>
      </c>
      <c r="M47" s="465">
        <v>8798885.2549853325</v>
      </c>
      <c r="N47" s="464">
        <v>9.8515880209986244E-3</v>
      </c>
      <c r="O47" s="463">
        <v>196099776.58334172</v>
      </c>
      <c r="P47" s="463">
        <v>526781.36792263389</v>
      </c>
      <c r="Q47" s="464">
        <v>2.6935281496425238E-3</v>
      </c>
    </row>
    <row r="48" spans="1:17">
      <c r="A48" s="491"/>
      <c r="B48" s="487" t="s">
        <v>300</v>
      </c>
      <c r="C48" s="367" t="s">
        <v>141</v>
      </c>
      <c r="D48" s="463">
        <v>127963863.60653968</v>
      </c>
      <c r="E48" s="463">
        <v>-2560429.2462828159</v>
      </c>
      <c r="F48" s="467">
        <v>-1.9616495828634159E-2</v>
      </c>
      <c r="G48" s="471">
        <v>2.3315916262679854</v>
      </c>
      <c r="H48" s="471">
        <v>-0.10251014879138642</v>
      </c>
      <c r="I48" s="472">
        <v>4.2176048010851401</v>
      </c>
      <c r="J48" s="472">
        <v>6.9064685500517697E-2</v>
      </c>
      <c r="K48" s="467">
        <v>1.6647949296926333E-2</v>
      </c>
      <c r="L48" s="468">
        <v>539701005.51234579</v>
      </c>
      <c r="M48" s="468">
        <v>-1784259.4459035397</v>
      </c>
      <c r="N48" s="467">
        <v>-3.2951209596462669E-3</v>
      </c>
      <c r="O48" s="463">
        <v>66996591.819902003</v>
      </c>
      <c r="P48" s="463">
        <v>-112686.62660993636</v>
      </c>
      <c r="Q48" s="467">
        <v>-1.6791512175138479E-3</v>
      </c>
    </row>
    <row r="49" spans="1:17">
      <c r="A49" s="491"/>
      <c r="B49" s="487" t="s">
        <v>300</v>
      </c>
      <c r="C49" s="367" t="s">
        <v>140</v>
      </c>
      <c r="D49" s="463">
        <v>23516989.818597678</v>
      </c>
      <c r="E49" s="463">
        <v>-458241.66910668835</v>
      </c>
      <c r="F49" s="464">
        <v>-1.9113128035560215E-2</v>
      </c>
      <c r="G49" s="469">
        <v>0.42849610031053792</v>
      </c>
      <c r="H49" s="469">
        <v>-1.8609585889075853E-2</v>
      </c>
      <c r="I49" s="470">
        <v>10.461710076966259</v>
      </c>
      <c r="J49" s="470">
        <v>1.3101561454936572E-2</v>
      </c>
      <c r="K49" s="464">
        <v>1.253904903747408E-3</v>
      </c>
      <c r="L49" s="465">
        <v>246027929.36513624</v>
      </c>
      <c r="M49" s="465">
        <v>-4479878.5186468065</v>
      </c>
      <c r="N49" s="464">
        <v>-1.788318917678261E-2</v>
      </c>
      <c r="O49" s="463">
        <v>47655873.731842503</v>
      </c>
      <c r="P49" s="463">
        <v>-282794.575985834</v>
      </c>
      <c r="Q49" s="464">
        <v>-5.8990911923111128E-3</v>
      </c>
    </row>
    <row r="50" spans="1:17">
      <c r="A50" s="491"/>
      <c r="B50" s="487" t="s">
        <v>300</v>
      </c>
      <c r="C50" s="367" t="s">
        <v>139</v>
      </c>
      <c r="D50" s="463">
        <v>63370517.855900891</v>
      </c>
      <c r="E50" s="463">
        <v>5599819.178073369</v>
      </c>
      <c r="F50" s="467">
        <v>9.6931823679373086E-2</v>
      </c>
      <c r="G50" s="471">
        <v>1.1546554208412732</v>
      </c>
      <c r="H50" s="471">
        <v>7.7309915842589838E-2</v>
      </c>
      <c r="I50" s="472">
        <v>11.669425677650905</v>
      </c>
      <c r="J50" s="472">
        <v>-0.17712356106466309</v>
      </c>
      <c r="K50" s="467">
        <v>-1.4951489880766939E-2</v>
      </c>
      <c r="L50" s="468">
        <v>739497548.27368498</v>
      </c>
      <c r="M50" s="468">
        <v>55114121.831800938</v>
      </c>
      <c r="N50" s="467">
        <v>8.0531058617739737E-2</v>
      </c>
      <c r="O50" s="463">
        <v>129504570.48217867</v>
      </c>
      <c r="P50" s="463">
        <v>10780997.124034435</v>
      </c>
      <c r="Q50" s="467">
        <v>9.0807552528024346E-2</v>
      </c>
    </row>
    <row r="51" spans="1:17">
      <c r="A51" s="491"/>
      <c r="B51" s="487" t="s">
        <v>300</v>
      </c>
      <c r="C51" s="367" t="s">
        <v>138</v>
      </c>
      <c r="D51" s="463">
        <v>143816222.88786677</v>
      </c>
      <c r="E51" s="463">
        <v>10807022.005908832</v>
      </c>
      <c r="F51" s="464">
        <v>8.1250183703455006E-2</v>
      </c>
      <c r="G51" s="469">
        <v>2.6204327655960489</v>
      </c>
      <c r="H51" s="469">
        <v>0.13999081192028662</v>
      </c>
      <c r="I51" s="470">
        <v>7.297434181022326</v>
      </c>
      <c r="J51" s="470">
        <v>-5.6362714301516625E-2</v>
      </c>
      <c r="K51" s="464">
        <v>-7.664437174945196E-3</v>
      </c>
      <c r="L51" s="465">
        <v>1049489420.6874443</v>
      </c>
      <c r="M51" s="465">
        <v>71366772.192196727</v>
      </c>
      <c r="N51" s="464">
        <v>7.2963009600061898E-2</v>
      </c>
      <c r="O51" s="463">
        <v>174743641.18076935</v>
      </c>
      <c r="P51" s="463">
        <v>9897222.3093122542</v>
      </c>
      <c r="Q51" s="464">
        <v>6.0039049541196571E-2</v>
      </c>
    </row>
    <row r="52" spans="1:17">
      <c r="A52" s="491"/>
      <c r="B52" s="487" t="s">
        <v>300</v>
      </c>
      <c r="C52" s="367" t="s">
        <v>137</v>
      </c>
      <c r="D52" s="463">
        <v>13324055.271829965</v>
      </c>
      <c r="E52" s="463">
        <v>1077787.2909346297</v>
      </c>
      <c r="F52" s="467">
        <v>8.8009448479816121E-2</v>
      </c>
      <c r="G52" s="471">
        <v>0.24277366143970422</v>
      </c>
      <c r="H52" s="471">
        <v>1.4397303455815746E-2</v>
      </c>
      <c r="I52" s="472">
        <v>10.573065298539159</v>
      </c>
      <c r="J52" s="472">
        <v>-8.8721085163768976E-2</v>
      </c>
      <c r="K52" s="467">
        <v>-8.3214089994696917E-3</v>
      </c>
      <c r="L52" s="468">
        <v>140876106.43040314</v>
      </c>
      <c r="M52" s="468">
        <v>10309013.220516101</v>
      </c>
      <c r="N52" s="467">
        <v>7.8955676863728036E-2</v>
      </c>
      <c r="O52" s="463">
        <v>30200087.557898473</v>
      </c>
      <c r="P52" s="463">
        <v>1956742.3439077139</v>
      </c>
      <c r="Q52" s="467">
        <v>6.9281536201965643E-2</v>
      </c>
    </row>
    <row r="53" spans="1:17">
      <c r="A53" s="491"/>
      <c r="B53" s="487" t="s">
        <v>300</v>
      </c>
      <c r="C53" s="367" t="s">
        <v>136</v>
      </c>
      <c r="D53" s="463">
        <v>977446597.83971536</v>
      </c>
      <c r="E53" s="463">
        <v>17124752.236349344</v>
      </c>
      <c r="F53" s="464">
        <v>1.7832305195129596E-2</v>
      </c>
      <c r="G53" s="469">
        <v>17.809764713377579</v>
      </c>
      <c r="H53" s="469">
        <v>-9.8940692498121763E-2</v>
      </c>
      <c r="I53" s="470">
        <v>4.6800524386149638</v>
      </c>
      <c r="J53" s="470">
        <v>-4.4661126945501728E-2</v>
      </c>
      <c r="K53" s="464">
        <v>-9.4526633891728502E-3</v>
      </c>
      <c r="L53" s="465">
        <v>4574501333.83566</v>
      </c>
      <c r="M53" s="465">
        <v>37255682.609374046</v>
      </c>
      <c r="N53" s="464">
        <v>8.211079027494338E-3</v>
      </c>
      <c r="O53" s="463">
        <v>1078615899.0246172</v>
      </c>
      <c r="P53" s="463">
        <v>7386440.2431311607</v>
      </c>
      <c r="Q53" s="464">
        <v>6.8952923041653196E-3</v>
      </c>
    </row>
    <row r="54" spans="1:17">
      <c r="A54" s="491"/>
      <c r="B54" s="487" t="s">
        <v>300</v>
      </c>
      <c r="C54" s="367" t="s">
        <v>135</v>
      </c>
      <c r="D54" s="463">
        <v>671876506.64723301</v>
      </c>
      <c r="E54" s="463">
        <v>5591647.6290897131</v>
      </c>
      <c r="F54" s="467">
        <v>8.3922777974119473E-3</v>
      </c>
      <c r="G54" s="471">
        <v>12.242062662328177</v>
      </c>
      <c r="H54" s="471">
        <v>-0.18325007129431015</v>
      </c>
      <c r="I54" s="472">
        <v>4.4383523657226212</v>
      </c>
      <c r="J54" s="472">
        <v>-5.2507250468229572E-2</v>
      </c>
      <c r="K54" s="467">
        <v>-1.1692026684362547E-2</v>
      </c>
      <c r="L54" s="468">
        <v>2982024682.7511969</v>
      </c>
      <c r="M54" s="468">
        <v>-10167083.492797375</v>
      </c>
      <c r="N54" s="467">
        <v>-3.3978716229006271E-3</v>
      </c>
      <c r="O54" s="463">
        <v>927236308.96209145</v>
      </c>
      <c r="P54" s="463">
        <v>6321939.8279088736</v>
      </c>
      <c r="Q54" s="467">
        <v>6.8648508914597364E-3</v>
      </c>
    </row>
    <row r="55" spans="1:17">
      <c r="A55" s="491"/>
      <c r="B55" s="487" t="s">
        <v>300</v>
      </c>
      <c r="C55" s="367" t="s">
        <v>134</v>
      </c>
      <c r="D55" s="463">
        <v>1149216255.1515164</v>
      </c>
      <c r="E55" s="463">
        <v>37558915.127356529</v>
      </c>
      <c r="F55" s="464">
        <v>3.3786414010040407E-2</v>
      </c>
      <c r="G55" s="469">
        <v>20.939528721336533</v>
      </c>
      <c r="H55" s="469">
        <v>0.20862073885306742</v>
      </c>
      <c r="I55" s="470">
        <v>5.3351109063816553</v>
      </c>
      <c r="J55" s="470">
        <v>-6.3593088201007397E-2</v>
      </c>
      <c r="K55" s="464">
        <v>-1.1779324864786063E-2</v>
      </c>
      <c r="L55" s="465">
        <v>6131196176.6499386</v>
      </c>
      <c r="M55" s="465">
        <v>129687254.45436954</v>
      </c>
      <c r="N55" s="464">
        <v>2.1609107998613999E-2</v>
      </c>
      <c r="O55" s="463">
        <v>1592842989.7527156</v>
      </c>
      <c r="P55" s="463">
        <v>65696146.005683184</v>
      </c>
      <c r="Q55" s="464">
        <v>4.3018879471007548E-2</v>
      </c>
    </row>
    <row r="56" spans="1:17">
      <c r="A56" s="491"/>
      <c r="B56" s="487" t="s">
        <v>300</v>
      </c>
      <c r="C56" s="367" t="s">
        <v>301</v>
      </c>
      <c r="D56" s="463">
        <v>307305816.34360707</v>
      </c>
      <c r="E56" s="463">
        <v>408990.91635006666</v>
      </c>
      <c r="F56" s="467">
        <v>1.3326658422767191E-3</v>
      </c>
      <c r="G56" s="471">
        <v>5.5993281845046123</v>
      </c>
      <c r="H56" s="471">
        <v>-0.12388311360140669</v>
      </c>
      <c r="I56" s="472">
        <v>7.0057441794750774</v>
      </c>
      <c r="J56" s="472">
        <v>8.4239832704123607E-2</v>
      </c>
      <c r="K56" s="467">
        <v>1.217074041764107E-2</v>
      </c>
      <c r="L56" s="468">
        <v>2152905934.1680622</v>
      </c>
      <c r="M56" s="468">
        <v>28718222.96309638</v>
      </c>
      <c r="N56" s="467">
        <v>1.3519625789947582E-2</v>
      </c>
      <c r="O56" s="463">
        <v>491305135.05160791</v>
      </c>
      <c r="P56" s="463">
        <v>-7724040.3829926848</v>
      </c>
      <c r="Q56" s="467">
        <v>-1.5478133871162701E-2</v>
      </c>
    </row>
    <row r="57" spans="1:17">
      <c r="A57" s="491"/>
      <c r="B57" s="487" t="s">
        <v>300</v>
      </c>
      <c r="C57" s="367" t="s">
        <v>132</v>
      </c>
      <c r="D57" s="463">
        <v>58338755.12484818</v>
      </c>
      <c r="E57" s="463">
        <v>-328454.37243259698</v>
      </c>
      <c r="F57" s="464">
        <v>-5.5986022728389843E-3</v>
      </c>
      <c r="G57" s="469">
        <v>1.0629731636912143</v>
      </c>
      <c r="H57" s="469">
        <v>-3.1091057259079014E-2</v>
      </c>
      <c r="I57" s="470">
        <v>7.7525794165209909</v>
      </c>
      <c r="J57" s="470">
        <v>-0.12452001718148598</v>
      </c>
      <c r="K57" s="464">
        <v>-1.5807851383559057E-2</v>
      </c>
      <c r="L57" s="465">
        <v>452275832.16635644</v>
      </c>
      <c r="M57" s="465">
        <v>-9851610.5415785313</v>
      </c>
      <c r="N57" s="464">
        <v>-2.1317951783713394E-2</v>
      </c>
      <c r="O57" s="463">
        <v>126357904.62267716</v>
      </c>
      <c r="P57" s="463">
        <v>-1293544.1837330163</v>
      </c>
      <c r="Q57" s="464">
        <v>-1.0133407774280265E-2</v>
      </c>
    </row>
    <row r="58" spans="1:17">
      <c r="A58" s="491"/>
      <c r="B58" s="487" t="s">
        <v>300</v>
      </c>
      <c r="C58" s="367" t="s">
        <v>131</v>
      </c>
      <c r="D58" s="463">
        <v>254280699.71609122</v>
      </c>
      <c r="E58" s="463">
        <v>12696462.400908947</v>
      </c>
      <c r="F58" s="467">
        <v>5.2555011626625868E-2</v>
      </c>
      <c r="G58" s="471">
        <v>4.6331732527440108</v>
      </c>
      <c r="H58" s="471">
        <v>0.12795351147855349</v>
      </c>
      <c r="I58" s="472">
        <v>5.1506773754551158</v>
      </c>
      <c r="J58" s="472">
        <v>-0.14420447907184908</v>
      </c>
      <c r="K58" s="467">
        <v>-2.7234692488664045E-2</v>
      </c>
      <c r="L58" s="468">
        <v>1309717847.042567</v>
      </c>
      <c r="M58" s="468">
        <v>30557852.542672396</v>
      </c>
      <c r="N58" s="467">
        <v>2.3888999557572479E-2</v>
      </c>
      <c r="O58" s="463">
        <v>260446382.84920833</v>
      </c>
      <c r="P58" s="463">
        <v>-1589827.3961023986</v>
      </c>
      <c r="Q58" s="467">
        <v>-6.0672049661153636E-3</v>
      </c>
    </row>
    <row r="59" spans="1:17">
      <c r="A59" s="491"/>
      <c r="B59" s="492" t="s">
        <v>300</v>
      </c>
      <c r="C59" s="367" t="s">
        <v>130</v>
      </c>
      <c r="D59" s="463">
        <v>101910391.78038895</v>
      </c>
      <c r="E59" s="463">
        <v>83916.258057042956</v>
      </c>
      <c r="F59" s="464">
        <v>8.2411040573273102E-4</v>
      </c>
      <c r="G59" s="469">
        <v>1.8568790391907266</v>
      </c>
      <c r="H59" s="469">
        <v>-4.2047202044895204E-2</v>
      </c>
      <c r="I59" s="470">
        <v>3.1492923704565858</v>
      </c>
      <c r="J59" s="470">
        <v>1.2513197752164196E-3</v>
      </c>
      <c r="K59" s="464">
        <v>3.9749156858852937E-4</v>
      </c>
      <c r="L59" s="465">
        <v>320945619.3042205</v>
      </c>
      <c r="M59" s="465">
        <v>391694.31371802092</v>
      </c>
      <c r="N59" s="464">
        <v>1.2219295512592031E-3</v>
      </c>
      <c r="O59" s="463">
        <v>76826633.401145473</v>
      </c>
      <c r="P59" s="463">
        <v>459030.24825163186</v>
      </c>
      <c r="Q59" s="464">
        <v>6.0107981565509895E-3</v>
      </c>
    </row>
    <row r="60" spans="1:17">
      <c r="A60" s="491" t="s">
        <v>80</v>
      </c>
      <c r="B60" s="487" t="s">
        <v>243</v>
      </c>
      <c r="C60" s="367" t="s">
        <v>148</v>
      </c>
      <c r="D60" s="463">
        <v>3208228.7702108398</v>
      </c>
      <c r="E60" s="463">
        <v>162158.92725782935</v>
      </c>
      <c r="F60" s="467">
        <v>5.3235459335569432E-2</v>
      </c>
      <c r="G60" s="471">
        <v>0.74912905541874308</v>
      </c>
      <c r="H60" s="471">
        <v>1.4036629920893273E-2</v>
      </c>
      <c r="I60" s="472">
        <v>8.7836911145337488</v>
      </c>
      <c r="J60" s="472">
        <v>0.24804150454243334</v>
      </c>
      <c r="K60" s="467">
        <v>2.9059475948039263E-2</v>
      </c>
      <c r="L60" s="468">
        <v>28180090.542292491</v>
      </c>
      <c r="M60" s="468">
        <v>2179905.6752843186</v>
      </c>
      <c r="N60" s="467">
        <v>8.3841929833753492E-2</v>
      </c>
      <c r="O60" s="463">
        <v>5066985.5016440302</v>
      </c>
      <c r="P60" s="463">
        <v>280436.26481889468</v>
      </c>
      <c r="Q60" s="467">
        <v>5.858840073374131E-2</v>
      </c>
    </row>
    <row r="61" spans="1:17">
      <c r="A61" s="491"/>
      <c r="B61" s="487"/>
      <c r="C61" s="367" t="s">
        <v>147</v>
      </c>
      <c r="D61" s="463">
        <v>81376407.955871642</v>
      </c>
      <c r="E61" s="463">
        <v>7530084.4725585133</v>
      </c>
      <c r="F61" s="464">
        <v>0.10196965965760053</v>
      </c>
      <c r="G61" s="469">
        <v>19.001584984024106</v>
      </c>
      <c r="H61" s="469">
        <v>1.1806301661194674</v>
      </c>
      <c r="I61" s="470">
        <v>5.2810123827854589</v>
      </c>
      <c r="J61" s="470">
        <v>8.1748861768092596E-2</v>
      </c>
      <c r="K61" s="464">
        <v>1.5723161835831775E-2</v>
      </c>
      <c r="L61" s="465">
        <v>429749818.08155924</v>
      </c>
      <c r="M61" s="465">
        <v>45803322.233521223</v>
      </c>
      <c r="N61" s="464">
        <v>0.11929610695457342</v>
      </c>
      <c r="O61" s="463">
        <v>106400796.21626447</v>
      </c>
      <c r="P61" s="463">
        <v>9585556.6688354611</v>
      </c>
      <c r="Q61" s="464">
        <v>9.9008758472777153E-2</v>
      </c>
    </row>
    <row r="62" spans="1:17">
      <c r="A62" s="491"/>
      <c r="B62" s="487"/>
      <c r="C62" s="367" t="s">
        <v>146</v>
      </c>
      <c r="D62" s="463">
        <v>238137.29985992439</v>
      </c>
      <c r="E62" s="463">
        <v>-30741.038688897766</v>
      </c>
      <c r="F62" s="467">
        <v>-0.11433066291175366</v>
      </c>
      <c r="G62" s="471">
        <v>5.5605626431780693E-2</v>
      </c>
      <c r="H62" s="471">
        <v>-9.281405132825056E-3</v>
      </c>
      <c r="I62" s="472">
        <v>7.804305934565348</v>
      </c>
      <c r="J62" s="472">
        <v>0.25151228880940124</v>
      </c>
      <c r="K62" s="467">
        <v>3.3300564083427672E-2</v>
      </c>
      <c r="L62" s="468">
        <v>1858496.3425381756</v>
      </c>
      <c r="M62" s="468">
        <v>-172286.26433478459</v>
      </c>
      <c r="N62" s="467">
        <v>-8.4837374395319659E-2</v>
      </c>
      <c r="O62" s="463">
        <v>345447.54722804588</v>
      </c>
      <c r="P62" s="463">
        <v>-38302.518158027495</v>
      </c>
      <c r="Q62" s="467">
        <v>-9.9811105229371325E-2</v>
      </c>
    </row>
    <row r="63" spans="1:17">
      <c r="A63" s="491"/>
      <c r="B63" s="487"/>
      <c r="C63" s="367" t="s">
        <v>145</v>
      </c>
      <c r="D63" s="463">
        <v>4077524.4383606138</v>
      </c>
      <c r="E63" s="463">
        <v>25149.551497424021</v>
      </c>
      <c r="F63" s="464">
        <v>6.2061265799846724E-3</v>
      </c>
      <c r="G63" s="469">
        <v>0.95211166339462272</v>
      </c>
      <c r="H63" s="469">
        <v>-2.582720150119111E-2</v>
      </c>
      <c r="I63" s="470">
        <v>10.314997861684173</v>
      </c>
      <c r="J63" s="470">
        <v>0.1087117918236391</v>
      </c>
      <c r="K63" s="464">
        <v>1.0651454513377619E-2</v>
      </c>
      <c r="L63" s="465">
        <v>42059655.862654686</v>
      </c>
      <c r="M63" s="465">
        <v>699958.50501025468</v>
      </c>
      <c r="N63" s="464">
        <v>1.692368536833316E-2</v>
      </c>
      <c r="O63" s="463">
        <v>9291700.7185600474</v>
      </c>
      <c r="P63" s="463">
        <v>-130114.65113252588</v>
      </c>
      <c r="Q63" s="464">
        <v>-1.3809934288361185E-2</v>
      </c>
    </row>
    <row r="64" spans="1:17">
      <c r="A64" s="491"/>
      <c r="B64" s="487"/>
      <c r="C64" s="367" t="s">
        <v>144</v>
      </c>
      <c r="D64" s="463">
        <v>2202507.6846338287</v>
      </c>
      <c r="E64" s="463">
        <v>80016.278035546187</v>
      </c>
      <c r="F64" s="467">
        <v>3.769922355718193E-2</v>
      </c>
      <c r="G64" s="471">
        <v>0.51429078769648651</v>
      </c>
      <c r="H64" s="471">
        <v>2.0808133309240251E-3</v>
      </c>
      <c r="I64" s="472">
        <v>6.2819794865524212</v>
      </c>
      <c r="J64" s="472">
        <v>-6.3345057966396112E-2</v>
      </c>
      <c r="K64" s="467">
        <v>-9.9829500480183454E-3</v>
      </c>
      <c r="L64" s="468">
        <v>13836108.09384378</v>
      </c>
      <c r="M64" s="468">
        <v>368211.27602542937</v>
      </c>
      <c r="N64" s="467">
        <v>2.7339924043543087E-2</v>
      </c>
      <c r="O64" s="463">
        <v>3977338.7685455806</v>
      </c>
      <c r="P64" s="463">
        <v>137342.3043509773</v>
      </c>
      <c r="Q64" s="467">
        <v>3.5766258024350378E-2</v>
      </c>
    </row>
    <row r="65" spans="1:17">
      <c r="A65" s="491"/>
      <c r="B65" s="487"/>
      <c r="C65" s="367" t="s">
        <v>143</v>
      </c>
      <c r="D65" s="463">
        <v>406035.50542581378</v>
      </c>
      <c r="E65" s="463">
        <v>15320.84916507476</v>
      </c>
      <c r="F65" s="464">
        <v>3.9212373837470185E-2</v>
      </c>
      <c r="G65" s="469">
        <v>9.481025713329104E-2</v>
      </c>
      <c r="H65" s="469">
        <v>5.2109137016184692E-4</v>
      </c>
      <c r="I65" s="470">
        <v>7.7757002669704525</v>
      </c>
      <c r="J65" s="470">
        <v>-0.2168132767162243</v>
      </c>
      <c r="K65" s="464">
        <v>-2.7127045269442943E-2</v>
      </c>
      <c r="L65" s="465">
        <v>3157210.3879389828</v>
      </c>
      <c r="M65" s="465">
        <v>34418.206058141775</v>
      </c>
      <c r="N65" s="464">
        <v>1.1021612727815872E-2</v>
      </c>
      <c r="O65" s="463">
        <v>624933.26120921527</v>
      </c>
      <c r="P65" s="463">
        <v>43869.106718179886</v>
      </c>
      <c r="Q65" s="464">
        <v>7.549787124040655E-2</v>
      </c>
    </row>
    <row r="66" spans="1:17">
      <c r="A66" s="491"/>
      <c r="B66" s="487"/>
      <c r="C66" s="367" t="s">
        <v>142</v>
      </c>
      <c r="D66" s="463">
        <v>9043944.6547812559</v>
      </c>
      <c r="E66" s="463">
        <v>55809.159266218543</v>
      </c>
      <c r="F66" s="467">
        <v>6.2092031538761947E-3</v>
      </c>
      <c r="G66" s="471">
        <v>2.1117826070895891</v>
      </c>
      <c r="H66" s="471">
        <v>-5.7278071997207025E-2</v>
      </c>
      <c r="I66" s="472">
        <v>8.0804043964393362</v>
      </c>
      <c r="J66" s="472">
        <v>3.1603998490730589E-2</v>
      </c>
      <c r="K66" s="467">
        <v>3.9265476752020695E-3</v>
      </c>
      <c r="L66" s="468">
        <v>73078730.149648488</v>
      </c>
      <c r="M66" s="468">
        <v>735021.59653106332</v>
      </c>
      <c r="N66" s="467">
        <v>1.0160131561286817E-2</v>
      </c>
      <c r="O66" s="463">
        <v>16029037.401719518</v>
      </c>
      <c r="P66" s="463">
        <v>84393.134400200099</v>
      </c>
      <c r="Q66" s="467">
        <v>5.2928828630673889E-3</v>
      </c>
    </row>
    <row r="67" spans="1:17">
      <c r="A67" s="491"/>
      <c r="B67" s="487"/>
      <c r="C67" s="367" t="s">
        <v>141</v>
      </c>
      <c r="D67" s="463">
        <v>10756570.221236289</v>
      </c>
      <c r="E67" s="463">
        <v>243996.62635184079</v>
      </c>
      <c r="F67" s="464">
        <v>2.3209980329704675E-2</v>
      </c>
      <c r="G67" s="469">
        <v>2.5116847539680154</v>
      </c>
      <c r="H67" s="469">
        <v>-2.5260759597961258E-2</v>
      </c>
      <c r="I67" s="470">
        <v>4.2069947751371046</v>
      </c>
      <c r="J67" s="470">
        <v>2.750079547957629E-2</v>
      </c>
      <c r="K67" s="464">
        <v>6.5799342249153641E-3</v>
      </c>
      <c r="L67" s="465">
        <v>45252834.719136432</v>
      </c>
      <c r="M67" s="465">
        <v>1315596.6686101779</v>
      </c>
      <c r="N67" s="464">
        <v>2.994263469855089E-2</v>
      </c>
      <c r="O67" s="463">
        <v>5599289.0458392501</v>
      </c>
      <c r="P67" s="463">
        <v>152034.04383890796</v>
      </c>
      <c r="Q67" s="464">
        <v>2.7910212351556517E-2</v>
      </c>
    </row>
    <row r="68" spans="1:17">
      <c r="A68" s="491"/>
      <c r="B68" s="487"/>
      <c r="C68" s="367" t="s">
        <v>140</v>
      </c>
      <c r="D68" s="463">
        <v>1627700.1504248304</v>
      </c>
      <c r="E68" s="463">
        <v>14205.094944200246</v>
      </c>
      <c r="F68" s="467">
        <v>8.8039284012362915E-3</v>
      </c>
      <c r="G68" s="471">
        <v>0.38007186006020544</v>
      </c>
      <c r="H68" s="471">
        <v>-9.3046332615009386E-3</v>
      </c>
      <c r="I68" s="472">
        <v>10.876425036953099</v>
      </c>
      <c r="J68" s="472">
        <v>0.17730869141614924</v>
      </c>
      <c r="K68" s="467">
        <v>1.6572274353303218E-2</v>
      </c>
      <c r="L68" s="468">
        <v>17703558.668732952</v>
      </c>
      <c r="M68" s="468">
        <v>440587.34719709307</v>
      </c>
      <c r="N68" s="467">
        <v>2.5522103871391633E-2</v>
      </c>
      <c r="O68" s="463">
        <v>3520503.6672799867</v>
      </c>
      <c r="P68" s="463">
        <v>201687.62671531271</v>
      </c>
      <c r="Q68" s="467">
        <v>6.0770956946742047E-2</v>
      </c>
    </row>
    <row r="69" spans="1:17">
      <c r="A69" s="491"/>
      <c r="B69" s="487"/>
      <c r="C69" s="367" t="s">
        <v>139</v>
      </c>
      <c r="D69" s="463">
        <v>5500448.258293367</v>
      </c>
      <c r="E69" s="463">
        <v>541026.71040849667</v>
      </c>
      <c r="F69" s="464">
        <v>0.10909068833627132</v>
      </c>
      <c r="G69" s="469">
        <v>1.2843677627902403</v>
      </c>
      <c r="H69" s="469">
        <v>8.7535975385545362E-2</v>
      </c>
      <c r="I69" s="470">
        <v>11.250609756642387</v>
      </c>
      <c r="J69" s="470">
        <v>-0.1825210078307169</v>
      </c>
      <c r="K69" s="464">
        <v>-1.5964219389309888E-2</v>
      </c>
      <c r="L69" s="465">
        <v>61883396.84066198</v>
      </c>
      <c r="M69" s="465">
        <v>5181681.7675486505</v>
      </c>
      <c r="N69" s="464">
        <v>9.1384921265030422E-2</v>
      </c>
      <c r="O69" s="463">
        <v>11145791.900005085</v>
      </c>
      <c r="P69" s="463">
        <v>953784.8829791639</v>
      </c>
      <c r="Q69" s="464">
        <v>9.3581654858150121E-2</v>
      </c>
    </row>
    <row r="70" spans="1:17">
      <c r="A70" s="491"/>
      <c r="B70" s="487"/>
      <c r="C70" s="367" t="s">
        <v>138</v>
      </c>
      <c r="D70" s="463">
        <v>11338359.446203336</v>
      </c>
      <c r="E70" s="463">
        <v>1868703.8098566253</v>
      </c>
      <c r="F70" s="467">
        <v>0.19733598365331378</v>
      </c>
      <c r="G70" s="471">
        <v>2.6475339230170558</v>
      </c>
      <c r="H70" s="471">
        <v>0.36227045591182305</v>
      </c>
      <c r="I70" s="472">
        <v>7.1949217573227209</v>
      </c>
      <c r="J70" s="472">
        <v>-0.27060201812250817</v>
      </c>
      <c r="K70" s="467">
        <v>-3.6246889871617879E-2</v>
      </c>
      <c r="L70" s="468">
        <v>81578609.071833983</v>
      </c>
      <c r="M70" s="468">
        <v>10882669.773408696</v>
      </c>
      <c r="N70" s="467">
        <v>0.15393627811450694</v>
      </c>
      <c r="O70" s="463">
        <v>12960898.746438932</v>
      </c>
      <c r="P70" s="463">
        <v>1404553.1983265877</v>
      </c>
      <c r="Q70" s="467">
        <v>0.12153956391136232</v>
      </c>
    </row>
    <row r="71" spans="1:17">
      <c r="A71" s="491"/>
      <c r="B71" s="487"/>
      <c r="C71" s="367" t="s">
        <v>137</v>
      </c>
      <c r="D71" s="463">
        <v>1103109.4577056798</v>
      </c>
      <c r="E71" s="463">
        <v>62182.689722983283</v>
      </c>
      <c r="F71" s="464">
        <v>5.9737814066874832E-2</v>
      </c>
      <c r="G71" s="469">
        <v>0.25757868445903565</v>
      </c>
      <c r="H71" s="469">
        <v>6.3771618110068928E-3</v>
      </c>
      <c r="I71" s="470">
        <v>10.564793690656259</v>
      </c>
      <c r="J71" s="470">
        <v>3.3701037724931382E-4</v>
      </c>
      <c r="K71" s="464">
        <v>3.1900398425450621E-5</v>
      </c>
      <c r="L71" s="465">
        <v>11654123.838872213</v>
      </c>
      <c r="M71" s="465">
        <v>657298.09117617644</v>
      </c>
      <c r="N71" s="464">
        <v>5.9771620125370094E-2</v>
      </c>
      <c r="O71" s="463">
        <v>2513901.9402349838</v>
      </c>
      <c r="P71" s="463">
        <v>60207.007981229573</v>
      </c>
      <c r="Q71" s="464">
        <v>2.4537283420937975E-2</v>
      </c>
    </row>
    <row r="72" spans="1:17">
      <c r="A72" s="491"/>
      <c r="B72" s="487"/>
      <c r="C72" s="367" t="s">
        <v>136</v>
      </c>
      <c r="D72" s="463">
        <v>77774530.375358462</v>
      </c>
      <c r="E72" s="463">
        <v>1146963.8900333196</v>
      </c>
      <c r="F72" s="467">
        <v>1.4968032297527984E-2</v>
      </c>
      <c r="G72" s="471">
        <v>18.160537994271422</v>
      </c>
      <c r="H72" s="471">
        <v>-0.3315999447221003</v>
      </c>
      <c r="I72" s="472">
        <v>4.8548614535190078</v>
      </c>
      <c r="J72" s="472">
        <v>0.1048512237396606</v>
      </c>
      <c r="K72" s="467">
        <v>2.2073894300756333E-2</v>
      </c>
      <c r="L72" s="468">
        <v>377584569.58487099</v>
      </c>
      <c r="M72" s="468">
        <v>13602844.896479487</v>
      </c>
      <c r="N72" s="467">
        <v>3.7372329361110158E-2</v>
      </c>
      <c r="O72" s="463">
        <v>87119823.247341692</v>
      </c>
      <c r="P72" s="463">
        <v>728801.8756210655</v>
      </c>
      <c r="Q72" s="467">
        <v>8.4360835657353705E-3</v>
      </c>
    </row>
    <row r="73" spans="1:17">
      <c r="A73" s="491"/>
      <c r="B73" s="487"/>
      <c r="C73" s="367" t="s">
        <v>135</v>
      </c>
      <c r="D73" s="463">
        <v>54462691.530668639</v>
      </c>
      <c r="E73" s="463">
        <v>615184.27573994547</v>
      </c>
      <c r="F73" s="464">
        <v>1.1424563681796751E-2</v>
      </c>
      <c r="G73" s="469">
        <v>12.717168127399747</v>
      </c>
      <c r="H73" s="469">
        <v>-0.27757485481138566</v>
      </c>
      <c r="I73" s="470">
        <v>4.6269010647540574</v>
      </c>
      <c r="J73" s="470">
        <v>0.13797127190800307</v>
      </c>
      <c r="K73" s="464">
        <v>3.073589436125421E-2</v>
      </c>
      <c r="L73" s="465">
        <v>251993485.43262252</v>
      </c>
      <c r="M73" s="465">
        <v>10275805.845479041</v>
      </c>
      <c r="N73" s="464">
        <v>4.2511602225498081E-2</v>
      </c>
      <c r="O73" s="463">
        <v>77007026.26883328</v>
      </c>
      <c r="P73" s="463">
        <v>1629933.7781841159</v>
      </c>
      <c r="Q73" s="464">
        <v>2.1623728434289446E-2</v>
      </c>
    </row>
    <row r="74" spans="1:17">
      <c r="A74" s="491"/>
      <c r="B74" s="487"/>
      <c r="C74" s="367" t="s">
        <v>134</v>
      </c>
      <c r="D74" s="463">
        <v>86851288.738494903</v>
      </c>
      <c r="E74" s="463">
        <v>2255317.7062836587</v>
      </c>
      <c r="F74" s="467">
        <v>2.6659871371710022E-2</v>
      </c>
      <c r="G74" s="471">
        <v>20.279982680378925</v>
      </c>
      <c r="H74" s="471">
        <v>-0.13512949351921577</v>
      </c>
      <c r="I74" s="472">
        <v>5.4246874856896481</v>
      </c>
      <c r="J74" s="472">
        <v>6.8586612313650264E-3</v>
      </c>
      <c r="K74" s="467">
        <v>1.265942770358901E-3</v>
      </c>
      <c r="L74" s="468">
        <v>471141099.13573158</v>
      </c>
      <c r="M74" s="468">
        <v>12814608.844379544</v>
      </c>
      <c r="N74" s="467">
        <v>2.7959564013490621E-2</v>
      </c>
      <c r="O74" s="463">
        <v>121403610.08609289</v>
      </c>
      <c r="P74" s="463">
        <v>3416211.5461814851</v>
      </c>
      <c r="Q74" s="467">
        <v>2.8954037367184503E-2</v>
      </c>
    </row>
    <row r="75" spans="1:17">
      <c r="A75" s="491"/>
      <c r="B75" s="487"/>
      <c r="C75" s="367" t="s">
        <v>301</v>
      </c>
      <c r="D75" s="463">
        <v>23750932.004209843</v>
      </c>
      <c r="E75" s="463">
        <v>931098.46665074676</v>
      </c>
      <c r="F75" s="464">
        <v>4.0802158574831611E-2</v>
      </c>
      <c r="G75" s="469">
        <v>5.5458991649336831</v>
      </c>
      <c r="H75" s="469">
        <v>3.8905678428696966E-2</v>
      </c>
      <c r="I75" s="470">
        <v>7.115122922984435</v>
      </c>
      <c r="J75" s="470">
        <v>-8.8922285255845779E-3</v>
      </c>
      <c r="K75" s="464">
        <v>-1.2482046060359325E-3</v>
      </c>
      <c r="L75" s="465">
        <v>168990800.7453981</v>
      </c>
      <c r="M75" s="465">
        <v>6421960.8688906133</v>
      </c>
      <c r="N75" s="464">
        <v>3.9503024526526369E-2</v>
      </c>
      <c r="O75" s="463">
        <v>38292533.227242649</v>
      </c>
      <c r="P75" s="463">
        <v>1266962.4420163706</v>
      </c>
      <c r="Q75" s="464">
        <v>3.4218579623407352E-2</v>
      </c>
    </row>
    <row r="76" spans="1:17">
      <c r="A76" s="491"/>
      <c r="B76" s="487"/>
      <c r="C76" s="367" t="s">
        <v>132</v>
      </c>
      <c r="D76" s="463">
        <v>4288445.2431847332</v>
      </c>
      <c r="E76" s="463">
        <v>131621.84457393596</v>
      </c>
      <c r="F76" s="467">
        <v>3.1664045342393844E-2</v>
      </c>
      <c r="G76" s="471">
        <v>1.0013621734434026</v>
      </c>
      <c r="H76" s="471">
        <v>-1.7827155420480079E-3</v>
      </c>
      <c r="I76" s="472">
        <v>7.3762330985093953</v>
      </c>
      <c r="J76" s="472">
        <v>1.4815821127446505E-2</v>
      </c>
      <c r="K76" s="467">
        <v>2.0126316127966701E-3</v>
      </c>
      <c r="L76" s="468">
        <v>31632571.743924402</v>
      </c>
      <c r="M76" s="468">
        <v>1032460.1583653279</v>
      </c>
      <c r="N76" s="467">
        <v>3.3740405013835656E-2</v>
      </c>
      <c r="O76" s="463">
        <v>6637631.1501904726</v>
      </c>
      <c r="P76" s="463">
        <v>23537.723420009948</v>
      </c>
      <c r="Q76" s="467">
        <v>3.5587225491465388E-3</v>
      </c>
    </row>
    <row r="77" spans="1:17">
      <c r="A77" s="491"/>
      <c r="B77" s="487"/>
      <c r="C77" s="367" t="s">
        <v>131</v>
      </c>
      <c r="D77" s="463">
        <v>19615474.285467569</v>
      </c>
      <c r="E77" s="463">
        <v>-35115.852199885994</v>
      </c>
      <c r="F77" s="464">
        <v>-1.7870126013454313E-3</v>
      </c>
      <c r="G77" s="469">
        <v>4.5802599426528001</v>
      </c>
      <c r="H77" s="469">
        <v>-0.16191627506596351</v>
      </c>
      <c r="I77" s="470">
        <v>5.2032671840798059</v>
      </c>
      <c r="J77" s="470">
        <v>0.20135555971013375</v>
      </c>
      <c r="K77" s="464">
        <v>4.0255721178502041E-2</v>
      </c>
      <c r="L77" s="465">
        <v>102064553.64973468</v>
      </c>
      <c r="M77" s="465">
        <v>3774038.4144117981</v>
      </c>
      <c r="N77" s="464">
        <v>3.8396771096134347E-2</v>
      </c>
      <c r="O77" s="463">
        <v>17516516.816599432</v>
      </c>
      <c r="P77" s="463">
        <v>-497457.41575003415</v>
      </c>
      <c r="Q77" s="464">
        <v>-2.7615084230369381E-2</v>
      </c>
    </row>
    <row r="78" spans="1:17">
      <c r="A78" s="491"/>
      <c r="B78" s="492"/>
      <c r="C78" s="367" t="s">
        <v>130</v>
      </c>
      <c r="D78" s="463">
        <v>8179229.2158793854</v>
      </c>
      <c r="E78" s="463">
        <v>-154041.18224364333</v>
      </c>
      <c r="F78" s="467">
        <v>-1.8485081472735997E-2</v>
      </c>
      <c r="G78" s="471">
        <v>1.9098694935468814</v>
      </c>
      <c r="H78" s="471">
        <v>-0.10115594746766532</v>
      </c>
      <c r="I78" s="472">
        <v>3.3121422982570285</v>
      </c>
      <c r="J78" s="472">
        <v>0.1005495368370104</v>
      </c>
      <c r="K78" s="467">
        <v>3.1308308464536465E-2</v>
      </c>
      <c r="L78" s="468">
        <v>27090771.053053781</v>
      </c>
      <c r="M78" s="468">
        <v>327700.16348614916</v>
      </c>
      <c r="N78" s="467">
        <v>1.2244490359059961E-2</v>
      </c>
      <c r="O78" s="463">
        <v>6189383.2939493656</v>
      </c>
      <c r="P78" s="463">
        <v>-278289.51798242144</v>
      </c>
      <c r="Q78" s="467">
        <v>-4.3027766876058311E-2</v>
      </c>
    </row>
    <row r="79" spans="1:17">
      <c r="A79" s="491"/>
      <c r="B79" s="487" t="s">
        <v>242</v>
      </c>
      <c r="C79" s="367" t="s">
        <v>148</v>
      </c>
      <c r="D79" s="463">
        <v>49137883.25543718</v>
      </c>
      <c r="E79" s="463">
        <v>2753685.5137641057</v>
      </c>
      <c r="F79" s="464">
        <v>5.9366888893932622E-2</v>
      </c>
      <c r="G79" s="469">
        <v>0.89560549338963724</v>
      </c>
      <c r="H79" s="469">
        <v>3.0057548124277966E-2</v>
      </c>
      <c r="I79" s="470">
        <v>8.7072528981864821</v>
      </c>
      <c r="J79" s="470">
        <v>0.11411992025238149</v>
      </c>
      <c r="K79" s="464">
        <v>1.3280362417924246E-2</v>
      </c>
      <c r="L79" s="465">
        <v>427855976.38665444</v>
      </c>
      <c r="M79" s="465">
        <v>29270397.117667079</v>
      </c>
      <c r="N79" s="464">
        <v>7.3435665111992954E-2</v>
      </c>
      <c r="O79" s="463">
        <v>78432453.341988385</v>
      </c>
      <c r="P79" s="463">
        <v>4721955.1027847528</v>
      </c>
      <c r="Q79" s="464">
        <v>6.4060821939653317E-2</v>
      </c>
    </row>
    <row r="80" spans="1:17">
      <c r="A80" s="491"/>
      <c r="B80" s="487"/>
      <c r="C80" s="367" t="s">
        <v>147</v>
      </c>
      <c r="D80" s="463">
        <v>1043524307.891317</v>
      </c>
      <c r="E80" s="463">
        <v>59005072.109303236</v>
      </c>
      <c r="F80" s="467">
        <v>5.9932878876089099E-2</v>
      </c>
      <c r="G80" s="471">
        <v>19.019665494639909</v>
      </c>
      <c r="H80" s="471">
        <v>0.64813719202262376</v>
      </c>
      <c r="I80" s="472">
        <v>5.169048757152515</v>
      </c>
      <c r="J80" s="472">
        <v>2.0202082636682661E-2</v>
      </c>
      <c r="K80" s="467">
        <v>3.9236131727659858E-3</v>
      </c>
      <c r="L80" s="468">
        <v>5394028026.7640505</v>
      </c>
      <c r="M80" s="468">
        <v>324889433.61096001</v>
      </c>
      <c r="N80" s="467">
        <v>6.4091645481895027E-2</v>
      </c>
      <c r="O80" s="463">
        <v>1370338583.8876305</v>
      </c>
      <c r="P80" s="463">
        <v>66668390.807534456</v>
      </c>
      <c r="Q80" s="467">
        <v>5.1139000616422334E-2</v>
      </c>
    </row>
    <row r="81" spans="1:17">
      <c r="A81" s="491"/>
      <c r="B81" s="487"/>
      <c r="C81" s="367" t="s">
        <v>146</v>
      </c>
      <c r="D81" s="463">
        <v>3419244.9709847611</v>
      </c>
      <c r="E81" s="463">
        <v>-1034522.2264929344</v>
      </c>
      <c r="F81" s="464">
        <v>-0.2322802653625039</v>
      </c>
      <c r="G81" s="469">
        <v>6.2320441508232759E-2</v>
      </c>
      <c r="H81" s="469">
        <v>-2.0788661034327006E-2</v>
      </c>
      <c r="I81" s="470">
        <v>7.4241035914231945</v>
      </c>
      <c r="J81" s="470">
        <v>0.50065992283446015</v>
      </c>
      <c r="K81" s="464">
        <v>7.2313713637322627E-2</v>
      </c>
      <c r="L81" s="465">
        <v>25384828.869043663</v>
      </c>
      <c r="M81" s="465">
        <v>-5450577.4357014783</v>
      </c>
      <c r="N81" s="464">
        <v>-0.17676360031820659</v>
      </c>
      <c r="O81" s="463">
        <v>4789135.1804068591</v>
      </c>
      <c r="P81" s="463">
        <v>-922329.98269004188</v>
      </c>
      <c r="Q81" s="464">
        <v>-0.16148745660735697</v>
      </c>
    </row>
    <row r="82" spans="1:17">
      <c r="A82" s="491"/>
      <c r="B82" s="487"/>
      <c r="C82" s="367" t="s">
        <v>145</v>
      </c>
      <c r="D82" s="463">
        <v>54363944.414169572</v>
      </c>
      <c r="E82" s="463">
        <v>1385188.8407955766</v>
      </c>
      <c r="F82" s="467">
        <v>2.6146118869801147E-2</v>
      </c>
      <c r="G82" s="471">
        <v>0.99085764452972602</v>
      </c>
      <c r="H82" s="471">
        <v>2.2525750913611198E-3</v>
      </c>
      <c r="I82" s="472">
        <v>10.307424640985108</v>
      </c>
      <c r="J82" s="472">
        <v>-0.12250106496417246</v>
      </c>
      <c r="K82" s="467">
        <v>-1.1745152210844345E-2</v>
      </c>
      <c r="L82" s="468">
        <v>560352260.23575616</v>
      </c>
      <c r="M82" s="468">
        <v>7787775.6118190289</v>
      </c>
      <c r="N82" s="467">
        <v>1.4093876513108172E-2</v>
      </c>
      <c r="O82" s="463">
        <v>122656676.2566794</v>
      </c>
      <c r="P82" s="463">
        <v>943919.25028036535</v>
      </c>
      <c r="Q82" s="467">
        <v>7.7553025130368122E-3</v>
      </c>
    </row>
    <row r="83" spans="1:17">
      <c r="A83" s="491"/>
      <c r="B83" s="487"/>
      <c r="C83" s="367" t="s">
        <v>144</v>
      </c>
      <c r="D83" s="463">
        <v>30103881.464300655</v>
      </c>
      <c r="E83" s="463">
        <v>712900.96369669586</v>
      </c>
      <c r="F83" s="464">
        <v>2.4255773422803856E-2</v>
      </c>
      <c r="G83" s="469">
        <v>0.54868463648756882</v>
      </c>
      <c r="H83" s="469">
        <v>2.3701811307885734E-4</v>
      </c>
      <c r="I83" s="470">
        <v>6.3074132272483734</v>
      </c>
      <c r="J83" s="470">
        <v>3.463182830221001E-2</v>
      </c>
      <c r="K83" s="464">
        <v>5.520968466720076E-3</v>
      </c>
      <c r="L83" s="465">
        <v>189877620.13944709</v>
      </c>
      <c r="M83" s="465">
        <v>5514424.3584691882</v>
      </c>
      <c r="N83" s="464">
        <v>2.9910657249727236E-2</v>
      </c>
      <c r="O83" s="463">
        <v>52947296.550160982</v>
      </c>
      <c r="P83" s="463">
        <v>429521.35567575693</v>
      </c>
      <c r="Q83" s="464">
        <v>8.1785900885013117E-3</v>
      </c>
    </row>
    <row r="84" spans="1:17">
      <c r="A84" s="491"/>
      <c r="B84" s="487"/>
      <c r="C84" s="367" t="s">
        <v>143</v>
      </c>
      <c r="D84" s="463">
        <v>5310832.161866975</v>
      </c>
      <c r="E84" s="463">
        <v>54750.722828901373</v>
      </c>
      <c r="F84" s="467">
        <v>1.0416642790626436E-2</v>
      </c>
      <c r="G84" s="471">
        <v>9.679721924350744E-2</v>
      </c>
      <c r="H84" s="471">
        <v>-1.2833924993895657E-3</v>
      </c>
      <c r="I84" s="472">
        <v>8.0623318379200484</v>
      </c>
      <c r="J84" s="472">
        <v>-3.4556754362798259E-2</v>
      </c>
      <c r="K84" s="467">
        <v>-4.2679053773488178E-3</v>
      </c>
      <c r="L84" s="468">
        <v>42817691.22446987</v>
      </c>
      <c r="M84" s="468">
        <v>259785.38061288744</v>
      </c>
      <c r="N84" s="467">
        <v>6.1042801674976244E-3</v>
      </c>
      <c r="O84" s="463">
        <v>7997653.9000667166</v>
      </c>
      <c r="P84" s="463">
        <v>186798.03321151715</v>
      </c>
      <c r="Q84" s="467">
        <v>2.3915181178055155E-2</v>
      </c>
    </row>
    <row r="85" spans="1:17">
      <c r="A85" s="491"/>
      <c r="B85" s="487"/>
      <c r="C85" s="367" t="s">
        <v>142</v>
      </c>
      <c r="D85" s="463">
        <v>112922388.96214858</v>
      </c>
      <c r="E85" s="463">
        <v>430542.7965156883</v>
      </c>
      <c r="F85" s="464">
        <v>3.8273244789827476E-3</v>
      </c>
      <c r="G85" s="469">
        <v>2.0581658219880885</v>
      </c>
      <c r="H85" s="469">
        <v>-4.0977658945562823E-2</v>
      </c>
      <c r="I85" s="470">
        <v>7.9757241706259903</v>
      </c>
      <c r="J85" s="470">
        <v>4.4212067096390584E-2</v>
      </c>
      <c r="K85" s="464">
        <v>5.5742292918793861E-3</v>
      </c>
      <c r="L85" s="465">
        <v>900637827.05023789</v>
      </c>
      <c r="M85" s="465">
        <v>8407387.6391308308</v>
      </c>
      <c r="N85" s="464">
        <v>9.4228881550823384E-3</v>
      </c>
      <c r="O85" s="463">
        <v>195750451.19923276</v>
      </c>
      <c r="P85" s="463">
        <v>700390.99919685721</v>
      </c>
      <c r="Q85" s="464">
        <v>3.5908268804355297E-3</v>
      </c>
    </row>
    <row r="86" spans="1:17">
      <c r="A86" s="491"/>
      <c r="B86" s="487"/>
      <c r="C86" s="367" t="s">
        <v>141</v>
      </c>
      <c r="D86" s="463">
        <v>128128160.94316633</v>
      </c>
      <c r="E86" s="463">
        <v>-2756900.5643773228</v>
      </c>
      <c r="F86" s="467">
        <v>-2.1063523465727423E-2</v>
      </c>
      <c r="G86" s="471">
        <v>2.3353119262807036</v>
      </c>
      <c r="H86" s="471">
        <v>-0.10705641400436683</v>
      </c>
      <c r="I86" s="472">
        <v>4.2182001309843695</v>
      </c>
      <c r="J86" s="472">
        <v>6.6933933605075602E-2</v>
      </c>
      <c r="K86" s="467">
        <v>1.6123739221380499E-2</v>
      </c>
      <c r="L86" s="468">
        <v>540470225.27325058</v>
      </c>
      <c r="M86" s="468">
        <v>-2868506.3049252033</v>
      </c>
      <c r="N86" s="467">
        <v>-5.2794070037918538E-3</v>
      </c>
      <c r="O86" s="463">
        <v>67081160.058990337</v>
      </c>
      <c r="P86" s="463">
        <v>-401722.16569394618</v>
      </c>
      <c r="Q86" s="467">
        <v>-5.9529491398487115E-3</v>
      </c>
    </row>
    <row r="87" spans="1:17">
      <c r="A87" s="491"/>
      <c r="B87" s="487"/>
      <c r="C87" s="367" t="s">
        <v>140</v>
      </c>
      <c r="D87" s="463">
        <v>23528218.631708425</v>
      </c>
      <c r="E87" s="463">
        <v>-509716.3253272213</v>
      </c>
      <c r="F87" s="464">
        <v>-2.12046636384642E-2</v>
      </c>
      <c r="G87" s="469">
        <v>0.42883413896138539</v>
      </c>
      <c r="H87" s="469">
        <v>-1.9723478146903617E-2</v>
      </c>
      <c r="I87" s="470">
        <v>10.472777382476909</v>
      </c>
      <c r="J87" s="470">
        <v>1.0096968737490997E-2</v>
      </c>
      <c r="K87" s="464">
        <v>9.6504608171265791E-4</v>
      </c>
      <c r="L87" s="465">
        <v>246405795.93612781</v>
      </c>
      <c r="M87" s="465">
        <v>-5095435.3255911171</v>
      </c>
      <c r="N87" s="464">
        <v>-2.0260081034309811E-2</v>
      </c>
      <c r="O87" s="463">
        <v>47845912.094722144</v>
      </c>
      <c r="P87" s="463">
        <v>-232317.74204926938</v>
      </c>
      <c r="Q87" s="464">
        <v>-4.8320776958303705E-3</v>
      </c>
    </row>
    <row r="88" spans="1:17">
      <c r="A88" s="491"/>
      <c r="B88" s="487"/>
      <c r="C88" s="367" t="s">
        <v>139</v>
      </c>
      <c r="D88" s="463">
        <v>63859597.214535922</v>
      </c>
      <c r="E88" s="463">
        <v>5276825.1126241609</v>
      </c>
      <c r="F88" s="467">
        <v>9.007469130078874E-2</v>
      </c>
      <c r="G88" s="471">
        <v>1.1639289745892636</v>
      </c>
      <c r="H88" s="471">
        <v>7.0750683500649281E-2</v>
      </c>
      <c r="I88" s="472">
        <v>11.651128039019666</v>
      </c>
      <c r="J88" s="472">
        <v>-0.15569378379701071</v>
      </c>
      <c r="K88" s="467">
        <v>-1.3186764917222055E-2</v>
      </c>
      <c r="L88" s="468">
        <v>744036343.66678166</v>
      </c>
      <c r="M88" s="468">
        <v>52359991.572833896</v>
      </c>
      <c r="N88" s="467">
        <v>7.5700132604391887E-2</v>
      </c>
      <c r="O88" s="463">
        <v>130343863.33284491</v>
      </c>
      <c r="P88" s="463">
        <v>10226022.446690366</v>
      </c>
      <c r="Q88" s="467">
        <v>8.5133252240043172E-2</v>
      </c>
    </row>
    <row r="89" spans="1:17">
      <c r="A89" s="491"/>
      <c r="B89" s="487"/>
      <c r="C89" s="367" t="s">
        <v>138</v>
      </c>
      <c r="D89" s="463">
        <v>145042812.57781854</v>
      </c>
      <c r="E89" s="463">
        <v>12762568.906374201</v>
      </c>
      <c r="F89" s="464">
        <v>9.6481292687014358E-2</v>
      </c>
      <c r="G89" s="469">
        <v>2.6436047121953323</v>
      </c>
      <c r="H89" s="469">
        <v>0.17520170678657987</v>
      </c>
      <c r="I89" s="470">
        <v>7.2276515909356425</v>
      </c>
      <c r="J89" s="470">
        <v>-8.8601255138026858E-2</v>
      </c>
      <c r="K89" s="464">
        <v>-1.2110195888811509E-2</v>
      </c>
      <c r="L89" s="465">
        <v>1048318915.0818504</v>
      </c>
      <c r="M89" s="465">
        <v>80523205.84132731</v>
      </c>
      <c r="N89" s="464">
        <v>8.3202689444157416E-2</v>
      </c>
      <c r="O89" s="463">
        <v>167732728.02230811</v>
      </c>
      <c r="P89" s="463">
        <v>10494964.484879524</v>
      </c>
      <c r="Q89" s="464">
        <v>6.6745826503576036E-2</v>
      </c>
    </row>
    <row r="90" spans="1:17">
      <c r="A90" s="491"/>
      <c r="B90" s="487"/>
      <c r="C90" s="367" t="s">
        <v>137</v>
      </c>
      <c r="D90" s="463">
        <v>13381844.057651598</v>
      </c>
      <c r="E90" s="463">
        <v>1010950.4739897382</v>
      </c>
      <c r="F90" s="467">
        <v>8.1720084903558809E-2</v>
      </c>
      <c r="G90" s="471">
        <v>0.24390250974822167</v>
      </c>
      <c r="H90" s="471">
        <v>1.3056617315875457E-2</v>
      </c>
      <c r="I90" s="472">
        <v>10.57300789867854</v>
      </c>
      <c r="J90" s="472">
        <v>-6.6895386581109051E-2</v>
      </c>
      <c r="K90" s="467">
        <v>-6.2872175420790564E-3</v>
      </c>
      <c r="L90" s="468">
        <v>141486342.92043483</v>
      </c>
      <c r="M90" s="468">
        <v>9861231.6380334944</v>
      </c>
      <c r="N90" s="467">
        <v>7.4919075410133915E-2</v>
      </c>
      <c r="O90" s="463">
        <v>30246443.001250032</v>
      </c>
      <c r="P90" s="463">
        <v>1723148.6787515767</v>
      </c>
      <c r="Q90" s="467">
        <v>6.0411979740797345E-2</v>
      </c>
    </row>
    <row r="91" spans="1:17">
      <c r="A91" s="491"/>
      <c r="B91" s="487"/>
      <c r="C91" s="367" t="s">
        <v>136</v>
      </c>
      <c r="D91" s="463">
        <v>977492071.53414822</v>
      </c>
      <c r="E91" s="463">
        <v>16344229.671308041</v>
      </c>
      <c r="F91" s="464">
        <v>1.7004907007469962E-2</v>
      </c>
      <c r="G91" s="469">
        <v>17.816137184011275</v>
      </c>
      <c r="H91" s="469">
        <v>-0.11927142764165666</v>
      </c>
      <c r="I91" s="470">
        <v>4.6841820058368384</v>
      </c>
      <c r="J91" s="470">
        <v>-2.900665369105937E-2</v>
      </c>
      <c r="K91" s="464">
        <v>-6.1543587126352915E-3</v>
      </c>
      <c r="L91" s="465">
        <v>4578750772.328433</v>
      </c>
      <c r="M91" s="465">
        <v>48679663.930781364</v>
      </c>
      <c r="N91" s="464">
        <v>1.0745893997235736E-2</v>
      </c>
      <c r="O91" s="463">
        <v>1077339248.3212717</v>
      </c>
      <c r="P91" s="463">
        <v>4735179.4615912437</v>
      </c>
      <c r="Q91" s="464">
        <v>4.4146573736433461E-3</v>
      </c>
    </row>
    <row r="92" spans="1:17">
      <c r="A92" s="491"/>
      <c r="B92" s="487"/>
      <c r="C92" s="367" t="s">
        <v>135</v>
      </c>
      <c r="D92" s="463">
        <v>671727672.33712268</v>
      </c>
      <c r="E92" s="463">
        <v>4433770.0074499846</v>
      </c>
      <c r="F92" s="467">
        <v>6.6444036008282093E-3</v>
      </c>
      <c r="G92" s="471">
        <v>12.243160542337627</v>
      </c>
      <c r="H92" s="471">
        <v>-0.20881435795561387</v>
      </c>
      <c r="I92" s="472">
        <v>4.4451606264611367</v>
      </c>
      <c r="J92" s="472">
        <v>-3.1156402756191248E-2</v>
      </c>
      <c r="K92" s="467">
        <v>-6.9602761718686535E-3</v>
      </c>
      <c r="L92" s="468">
        <v>2985937400.7773657</v>
      </c>
      <c r="M92" s="468">
        <v>-1081657.7138328552</v>
      </c>
      <c r="N92" s="467">
        <v>-3.6211945509956724E-4</v>
      </c>
      <c r="O92" s="463">
        <v>927406949.66922176</v>
      </c>
      <c r="P92" s="463">
        <v>5442375.0604450703</v>
      </c>
      <c r="Q92" s="467">
        <v>5.9030197149976928E-3</v>
      </c>
    </row>
    <row r="93" spans="1:17">
      <c r="A93" s="491"/>
      <c r="B93" s="487"/>
      <c r="C93" s="367" t="s">
        <v>134</v>
      </c>
      <c r="D93" s="463">
        <v>1149430947.2964253</v>
      </c>
      <c r="E93" s="463">
        <v>36475604.643941879</v>
      </c>
      <c r="F93" s="464">
        <v>3.2773646206693548E-2</v>
      </c>
      <c r="G93" s="469">
        <v>20.949959633371556</v>
      </c>
      <c r="H93" s="469">
        <v>0.18176147739728066</v>
      </c>
      <c r="I93" s="470">
        <v>5.3308906820053563</v>
      </c>
      <c r="J93" s="470">
        <v>-6.1990875478070251E-2</v>
      </c>
      <c r="K93" s="464">
        <v>-1.1494944737298871E-2</v>
      </c>
      <c r="L93" s="465">
        <v>6127490726.5511036</v>
      </c>
      <c r="M93" s="465">
        <v>125454384.85787773</v>
      </c>
      <c r="N93" s="464">
        <v>2.0901970217408909E-2</v>
      </c>
      <c r="O93" s="463">
        <v>1593090692.5525713</v>
      </c>
      <c r="P93" s="463">
        <v>62652674.104337215</v>
      </c>
      <c r="Q93" s="464">
        <v>4.0937740273770125E-2</v>
      </c>
    </row>
    <row r="94" spans="1:17">
      <c r="A94" s="491"/>
      <c r="B94" s="487"/>
      <c r="C94" s="367" t="s">
        <v>301</v>
      </c>
      <c r="D94" s="463">
        <v>307797302.2096014</v>
      </c>
      <c r="E94" s="463">
        <v>1450753.7478100061</v>
      </c>
      <c r="F94" s="467">
        <v>4.7356621287050317E-3</v>
      </c>
      <c r="G94" s="471">
        <v>5.6100290945871505</v>
      </c>
      <c r="H94" s="471">
        <v>-0.10652176691480619</v>
      </c>
      <c r="I94" s="472">
        <v>6.9998461056101027</v>
      </c>
      <c r="J94" s="472">
        <v>7.6192866007936288E-2</v>
      </c>
      <c r="K94" s="467">
        <v>1.1004720105294345E-2</v>
      </c>
      <c r="L94" s="468">
        <v>2154533747.1891742</v>
      </c>
      <c r="M94" s="468">
        <v>33496474.490750074</v>
      </c>
      <c r="N94" s="467">
        <v>1.5792496870238974E-2</v>
      </c>
      <c r="O94" s="463">
        <v>491620849.07039529</v>
      </c>
      <c r="P94" s="463">
        <v>-5919033.4957078695</v>
      </c>
      <c r="Q94" s="467">
        <v>-1.1896601062773026E-2</v>
      </c>
    </row>
    <row r="95" spans="1:17">
      <c r="A95" s="491"/>
      <c r="B95" s="487"/>
      <c r="C95" s="367" t="s">
        <v>132</v>
      </c>
      <c r="D95" s="463">
        <v>55755331.812898457</v>
      </c>
      <c r="E95" s="463">
        <v>301043.46137399971</v>
      </c>
      <c r="F95" s="464">
        <v>5.4286777510458113E-3</v>
      </c>
      <c r="G95" s="469">
        <v>1.0162175932124324</v>
      </c>
      <c r="H95" s="469">
        <v>-1.858192204772835E-2</v>
      </c>
      <c r="I95" s="470">
        <v>7.2446213090926213</v>
      </c>
      <c r="J95" s="470">
        <v>-0.16296657967949635</v>
      </c>
      <c r="K95" s="464">
        <v>-2.1999952228242775E-2</v>
      </c>
      <c r="L95" s="465">
        <v>403926264.94725388</v>
      </c>
      <c r="M95" s="465">
        <v>-6856249.8259754181</v>
      </c>
      <c r="N95" s="464">
        <v>-1.6690705128382548E-2</v>
      </c>
      <c r="O95" s="463">
        <v>87601991.092511088</v>
      </c>
      <c r="P95" s="463">
        <v>-362085.58741444349</v>
      </c>
      <c r="Q95" s="464">
        <v>-4.1162892976409288E-3</v>
      </c>
    </row>
    <row r="96" spans="1:17">
      <c r="A96" s="491"/>
      <c r="B96" s="487"/>
      <c r="C96" s="367" t="s">
        <v>131</v>
      </c>
      <c r="D96" s="463">
        <v>251351849.92296475</v>
      </c>
      <c r="E96" s="463">
        <v>12431693.81701991</v>
      </c>
      <c r="F96" s="467">
        <v>5.2032838165011489E-2</v>
      </c>
      <c r="G96" s="471">
        <v>4.5812331067343219</v>
      </c>
      <c r="H96" s="471">
        <v>0.12288607760835735</v>
      </c>
      <c r="I96" s="472">
        <v>5.0532259497346477</v>
      </c>
      <c r="J96" s="472">
        <v>-0.10347680839945284</v>
      </c>
      <c r="K96" s="467">
        <v>-2.0066467518654273E-2</v>
      </c>
      <c r="L96" s="468">
        <v>1270137690.5445342</v>
      </c>
      <c r="M96" s="468">
        <v>38097462.579178572</v>
      </c>
      <c r="N96" s="467">
        <v>3.0922255389415624E-2</v>
      </c>
      <c r="O96" s="463">
        <v>225803701.63435534</v>
      </c>
      <c r="P96" s="463">
        <v>1867722.0575152338</v>
      </c>
      <c r="Q96" s="467">
        <v>8.3404286396700014E-3</v>
      </c>
    </row>
    <row r="97" spans="1:17">
      <c r="A97" s="491"/>
      <c r="B97" s="492"/>
      <c r="C97" s="367" t="s">
        <v>130</v>
      </c>
      <c r="D97" s="463">
        <v>101700349.89747679</v>
      </c>
      <c r="E97" s="463">
        <v>-764626.28047041595</v>
      </c>
      <c r="F97" s="464">
        <v>-7.4623184330079497E-3</v>
      </c>
      <c r="G97" s="469">
        <v>1.8536287282531634</v>
      </c>
      <c r="H97" s="469">
        <v>-5.84092913848413E-2</v>
      </c>
      <c r="I97" s="470">
        <v>3.1566895417879177</v>
      </c>
      <c r="J97" s="470">
        <v>1.0174168035494091E-2</v>
      </c>
      <c r="K97" s="464">
        <v>3.2334715795018462E-3</v>
      </c>
      <c r="L97" s="465">
        <v>321036430.91753691</v>
      </c>
      <c r="M97" s="465">
        <v>-1371191.897549808</v>
      </c>
      <c r="N97" s="464">
        <v>-4.2529760480763809E-3</v>
      </c>
      <c r="O97" s="463">
        <v>76505326.498714015</v>
      </c>
      <c r="P97" s="463">
        <v>-459962.1996563822</v>
      </c>
      <c r="Q97" s="464">
        <v>-5.9762291214028943E-3</v>
      </c>
    </row>
    <row r="98" spans="1:17">
      <c r="A98" s="491"/>
      <c r="B98" s="487" t="s">
        <v>241</v>
      </c>
      <c r="C98" s="367" t="s">
        <v>148</v>
      </c>
      <c r="D98" s="463">
        <v>48975724.328179367</v>
      </c>
      <c r="E98" s="463">
        <v>2936390.6574823111</v>
      </c>
      <c r="F98" s="467">
        <v>6.3780042484655991E-2</v>
      </c>
      <c r="G98" s="471">
        <v>0.89491422202139581</v>
      </c>
      <c r="H98" s="471">
        <v>3.3633921294186631E-2</v>
      </c>
      <c r="I98" s="472">
        <v>8.691572744467754</v>
      </c>
      <c r="J98" s="472">
        <v>6.0288897565385469E-2</v>
      </c>
      <c r="K98" s="467">
        <v>6.984928156084474E-3</v>
      </c>
      <c r="L98" s="468">
        <v>425676070.71137011</v>
      </c>
      <c r="M98" s="468">
        <v>28297513.677334309</v>
      </c>
      <c r="N98" s="467">
        <v>7.121046965528792E-2</v>
      </c>
      <c r="O98" s="463">
        <v>78152017.077169478</v>
      </c>
      <c r="P98" s="463">
        <v>4801419.138534978</v>
      </c>
      <c r="Q98" s="467">
        <v>6.5458486685437398E-2</v>
      </c>
    </row>
    <row r="99" spans="1:17">
      <c r="A99" s="491"/>
      <c r="B99" s="487" t="s">
        <v>300</v>
      </c>
      <c r="C99" s="367" t="s">
        <v>147</v>
      </c>
      <c r="D99" s="463">
        <v>1035994223.4187584</v>
      </c>
      <c r="E99" s="463">
        <v>56357993.84190774</v>
      </c>
      <c r="F99" s="464">
        <v>5.7529511608866601E-2</v>
      </c>
      <c r="G99" s="469">
        <v>18.930316543292324</v>
      </c>
      <c r="H99" s="469">
        <v>0.60378313930779726</v>
      </c>
      <c r="I99" s="470">
        <v>5.1624078432421312</v>
      </c>
      <c r="J99" s="470">
        <v>1.0302139846151803E-2</v>
      </c>
      <c r="K99" s="464">
        <v>1.9995979196158978E-3</v>
      </c>
      <c r="L99" s="465">
        <v>5348224704.5305395</v>
      </c>
      <c r="M99" s="465">
        <v>301035298.87431431</v>
      </c>
      <c r="N99" s="464">
        <v>5.9644145420212208E-2</v>
      </c>
      <c r="O99" s="463">
        <v>1360753027.2187946</v>
      </c>
      <c r="P99" s="463">
        <v>62999393.091368675</v>
      </c>
      <c r="Q99" s="464">
        <v>4.8544956018349156E-2</v>
      </c>
    </row>
    <row r="100" spans="1:17">
      <c r="A100" s="491"/>
      <c r="B100" s="487" t="s">
        <v>300</v>
      </c>
      <c r="C100" s="367" t="s">
        <v>146</v>
      </c>
      <c r="D100" s="463">
        <v>3449986.0096736602</v>
      </c>
      <c r="E100" s="463">
        <v>-1122635.0509013315</v>
      </c>
      <c r="F100" s="467">
        <v>-0.24551237376319215</v>
      </c>
      <c r="G100" s="471">
        <v>6.3040242654570991E-2</v>
      </c>
      <c r="H100" s="471">
        <v>-2.2502012807528338E-2</v>
      </c>
      <c r="I100" s="472">
        <v>7.4078894991797162</v>
      </c>
      <c r="J100" s="472">
        <v>0.52176498536559812</v>
      </c>
      <c r="K100" s="467">
        <v>7.5770483719673626E-2</v>
      </c>
      <c r="L100" s="468">
        <v>25557115.133378439</v>
      </c>
      <c r="M100" s="468">
        <v>-5930522.8442297205</v>
      </c>
      <c r="N100" s="467">
        <v>-0.18834448136272083</v>
      </c>
      <c r="O100" s="463">
        <v>4827437.6985648889</v>
      </c>
      <c r="P100" s="463">
        <v>-951605.00197379198</v>
      </c>
      <c r="Q100" s="467">
        <v>-0.16466481583274858</v>
      </c>
    </row>
    <row r="101" spans="1:17">
      <c r="A101" s="491"/>
      <c r="B101" s="487" t="s">
        <v>300</v>
      </c>
      <c r="C101" s="367" t="s">
        <v>145</v>
      </c>
      <c r="D101" s="463">
        <v>54338794.86267215</v>
      </c>
      <c r="E101" s="463">
        <v>1510621.7336262241</v>
      </c>
      <c r="F101" s="464">
        <v>2.8595002328324994E-2</v>
      </c>
      <c r="G101" s="469">
        <v>0.99291150865386679</v>
      </c>
      <c r="H101" s="469">
        <v>4.6290724896499436E-3</v>
      </c>
      <c r="I101" s="470">
        <v>10.299313835449029</v>
      </c>
      <c r="J101" s="470">
        <v>-0.16174764392037133</v>
      </c>
      <c r="K101" s="464">
        <v>-1.5461876812344438E-2</v>
      </c>
      <c r="L101" s="465">
        <v>559652301.73074591</v>
      </c>
      <c r="M101" s="465">
        <v>7013534.7850259542</v>
      </c>
      <c r="N101" s="464">
        <v>1.2690993112531359E-2</v>
      </c>
      <c r="O101" s="463">
        <v>122786790.90781188</v>
      </c>
      <c r="P101" s="463">
        <v>1326689.619188413</v>
      </c>
      <c r="Q101" s="464">
        <v>1.0922843016867113E-2</v>
      </c>
    </row>
    <row r="102" spans="1:17">
      <c r="A102" s="491"/>
      <c r="B102" s="487" t="s">
        <v>300</v>
      </c>
      <c r="C102" s="367" t="s">
        <v>144</v>
      </c>
      <c r="D102" s="463">
        <v>30023865.1862651</v>
      </c>
      <c r="E102" s="463">
        <v>705834.18081244826</v>
      </c>
      <c r="F102" s="467">
        <v>2.4075088149036174E-2</v>
      </c>
      <c r="G102" s="471">
        <v>0.54861432523586173</v>
      </c>
      <c r="H102" s="471">
        <v>1.4760020205462077E-4</v>
      </c>
      <c r="I102" s="472">
        <v>6.3119590927991451</v>
      </c>
      <c r="J102" s="472">
        <v>4.758126929537454E-2</v>
      </c>
      <c r="K102" s="467">
        <v>7.5955299370435393E-3</v>
      </c>
      <c r="L102" s="468">
        <v>189509408.86342171</v>
      </c>
      <c r="M102" s="468">
        <v>5850185.6040681601</v>
      </c>
      <c r="N102" s="467">
        <v>3.1853481138852724E-2</v>
      </c>
      <c r="O102" s="463">
        <v>52809954.24581001</v>
      </c>
      <c r="P102" s="463">
        <v>447656.26706845313</v>
      </c>
      <c r="Q102" s="467">
        <v>8.5492097243363152E-3</v>
      </c>
    </row>
    <row r="103" spans="1:17">
      <c r="A103" s="491"/>
      <c r="B103" s="487" t="s">
        <v>300</v>
      </c>
      <c r="C103" s="367" t="s">
        <v>143</v>
      </c>
      <c r="D103" s="463">
        <v>5295511.312701894</v>
      </c>
      <c r="E103" s="463">
        <v>40455.50444452744</v>
      </c>
      <c r="F103" s="464">
        <v>7.6983967289098922E-3</v>
      </c>
      <c r="G103" s="469">
        <v>9.6762803442304604E-2</v>
      </c>
      <c r="H103" s="469">
        <v>-1.5460921478787776E-3</v>
      </c>
      <c r="I103" s="470">
        <v>8.0791580816362583</v>
      </c>
      <c r="J103" s="470">
        <v>-1.3898705964242808E-2</v>
      </c>
      <c r="K103" s="464">
        <v>-1.7173617248722674E-3</v>
      </c>
      <c r="L103" s="465">
        <v>42783273.018411733</v>
      </c>
      <c r="M103" s="465">
        <v>253807.94017501175</v>
      </c>
      <c r="N103" s="464">
        <v>5.9678140721523198E-3</v>
      </c>
      <c r="O103" s="463">
        <v>7953784.7933485368</v>
      </c>
      <c r="P103" s="463">
        <v>141583.89266334381</v>
      </c>
      <c r="Q103" s="464">
        <v>1.8123432111292193E-2</v>
      </c>
    </row>
    <row r="104" spans="1:17">
      <c r="A104" s="491"/>
      <c r="B104" s="487" t="s">
        <v>300</v>
      </c>
      <c r="C104" s="367" t="s">
        <v>142</v>
      </c>
      <c r="D104" s="463">
        <v>112866579.80288234</v>
      </c>
      <c r="E104" s="463">
        <v>319807.64935547113</v>
      </c>
      <c r="F104" s="467">
        <v>2.841553278127038E-3</v>
      </c>
      <c r="G104" s="471">
        <v>2.0623667917535227</v>
      </c>
      <c r="H104" s="471">
        <v>-4.3100643105611791E-2</v>
      </c>
      <c r="I104" s="472">
        <v>7.9731556234392587</v>
      </c>
      <c r="J104" s="472">
        <v>5.5164874017536114E-2</v>
      </c>
      <c r="K104" s="467">
        <v>6.9670293592556916E-3</v>
      </c>
      <c r="L104" s="468">
        <v>899902805.45370722</v>
      </c>
      <c r="M104" s="468">
        <v>8758504.6648070812</v>
      </c>
      <c r="N104" s="467">
        <v>9.828379822497289E-3</v>
      </c>
      <c r="O104" s="463">
        <v>195666058.06483254</v>
      </c>
      <c r="P104" s="463">
        <v>537063.26942870021</v>
      </c>
      <c r="Q104" s="467">
        <v>2.7523499005968869E-3</v>
      </c>
    </row>
    <row r="105" spans="1:17">
      <c r="A105" s="491"/>
      <c r="B105" s="487" t="s">
        <v>300</v>
      </c>
      <c r="C105" s="367" t="s">
        <v>141</v>
      </c>
      <c r="D105" s="463">
        <v>127884164.3168145</v>
      </c>
      <c r="E105" s="463">
        <v>-2545878.8177919388</v>
      </c>
      <c r="F105" s="464">
        <v>-1.9519113515622629E-2</v>
      </c>
      <c r="G105" s="469">
        <v>2.3367772297058091</v>
      </c>
      <c r="H105" s="469">
        <v>-0.10324128963988688</v>
      </c>
      <c r="I105" s="470">
        <v>4.2159608383486988</v>
      </c>
      <c r="J105" s="470">
        <v>6.9314107912877176E-2</v>
      </c>
      <c r="K105" s="464">
        <v>1.6715701244603517E-2</v>
      </c>
      <c r="L105" s="465">
        <v>539154628.60464001</v>
      </c>
      <c r="M105" s="465">
        <v>-1692683.3100789785</v>
      </c>
      <c r="N105" s="464">
        <v>-3.1296879411057913E-3</v>
      </c>
      <c r="O105" s="463">
        <v>66929126.015151441</v>
      </c>
      <c r="P105" s="463">
        <v>-98662.938021540642</v>
      </c>
      <c r="Q105" s="464">
        <v>-1.471970649225333E-3</v>
      </c>
    </row>
    <row r="106" spans="1:17">
      <c r="A106" s="491"/>
      <c r="B106" s="487" t="s">
        <v>300</v>
      </c>
      <c r="C106" s="367" t="s">
        <v>140</v>
      </c>
      <c r="D106" s="463">
        <v>23514013.536764231</v>
      </c>
      <c r="E106" s="463">
        <v>-457155.12641376629</v>
      </c>
      <c r="F106" s="467">
        <v>-1.9071040416815396E-2</v>
      </c>
      <c r="G106" s="471">
        <v>0.42966235659625185</v>
      </c>
      <c r="H106" s="471">
        <v>-1.8778003176922242E-2</v>
      </c>
      <c r="I106" s="472">
        <v>10.460366887361166</v>
      </c>
      <c r="J106" s="472">
        <v>1.3292048141893886E-2</v>
      </c>
      <c r="K106" s="467">
        <v>1.272322477483776E-3</v>
      </c>
      <c r="L106" s="468">
        <v>245965208.58893079</v>
      </c>
      <c r="M106" s="468">
        <v>-4463384.4188375473</v>
      </c>
      <c r="N106" s="467">
        <v>-1.782298245272293E-2</v>
      </c>
      <c r="O106" s="463">
        <v>47644224.468006834</v>
      </c>
      <c r="P106" s="463">
        <v>-279485.03088860214</v>
      </c>
      <c r="Q106" s="467">
        <v>-5.8318739056508933E-3</v>
      </c>
    </row>
    <row r="107" spans="1:17">
      <c r="A107" s="491"/>
      <c r="B107" s="487" t="s">
        <v>300</v>
      </c>
      <c r="C107" s="367" t="s">
        <v>139</v>
      </c>
      <c r="D107" s="463">
        <v>63318570.504127353</v>
      </c>
      <c r="E107" s="463">
        <v>5607179.2496023253</v>
      </c>
      <c r="F107" s="464">
        <v>9.7158968579927937E-2</v>
      </c>
      <c r="G107" s="469">
        <v>1.1569954306853329</v>
      </c>
      <c r="H107" s="469">
        <v>7.7360248069311854E-2</v>
      </c>
      <c r="I107" s="470">
        <v>11.66884621709948</v>
      </c>
      <c r="J107" s="470">
        <v>-0.1762028600000729</v>
      </c>
      <c r="K107" s="464">
        <v>-1.4875654702075658E-2</v>
      </c>
      <c r="L107" s="465">
        <v>738854661.89923322</v>
      </c>
      <c r="M107" s="465">
        <v>55260400.181690335</v>
      </c>
      <c r="N107" s="464">
        <v>8.0838010610047528E-2</v>
      </c>
      <c r="O107" s="463">
        <v>129390078.44986576</v>
      </c>
      <c r="P107" s="463">
        <v>10801492.379274949</v>
      </c>
      <c r="Q107" s="464">
        <v>9.1083743698953237E-2</v>
      </c>
    </row>
    <row r="108" spans="1:17">
      <c r="A108" s="491"/>
      <c r="B108" s="487" t="s">
        <v>300</v>
      </c>
      <c r="C108" s="367" t="s">
        <v>138</v>
      </c>
      <c r="D108" s="463">
        <v>143174108.76796189</v>
      </c>
      <c r="E108" s="463">
        <v>10766717.254496783</v>
      </c>
      <c r="F108" s="467">
        <v>8.1315077137531763E-2</v>
      </c>
      <c r="G108" s="471">
        <v>2.6161643940805477</v>
      </c>
      <c r="H108" s="471">
        <v>0.13915465286862805</v>
      </c>
      <c r="I108" s="472">
        <v>7.2459766240960768</v>
      </c>
      <c r="J108" s="472">
        <v>-6.2462198181521877E-2</v>
      </c>
      <c r="K108" s="467">
        <v>-8.5465856252534365E-3</v>
      </c>
      <c r="L108" s="468">
        <v>1037436245.308441</v>
      </c>
      <c r="M108" s="468">
        <v>69744924.814923167</v>
      </c>
      <c r="N108" s="467">
        <v>7.2073525242898312E-2</v>
      </c>
      <c r="O108" s="463">
        <v>166328174.82398149</v>
      </c>
      <c r="P108" s="463">
        <v>9161317.7555663884</v>
      </c>
      <c r="Q108" s="467">
        <v>5.8290392303120532E-2</v>
      </c>
    </row>
    <row r="109" spans="1:17">
      <c r="A109" s="491"/>
      <c r="B109" s="487" t="s">
        <v>300</v>
      </c>
      <c r="C109" s="367" t="s">
        <v>137</v>
      </c>
      <c r="D109" s="463">
        <v>13319661.367928619</v>
      </c>
      <c r="E109" s="463">
        <v>1077370.8727900013</v>
      </c>
      <c r="F109" s="464">
        <v>8.8004027777140448E-2</v>
      </c>
      <c r="G109" s="469">
        <v>0.24338495354952508</v>
      </c>
      <c r="H109" s="469">
        <v>1.4362446085350478E-2</v>
      </c>
      <c r="I109" s="470">
        <v>10.573019909376223</v>
      </c>
      <c r="J109" s="470">
        <v>-8.847431123261984E-2</v>
      </c>
      <c r="K109" s="464">
        <v>-8.2984907557889544E-3</v>
      </c>
      <c r="L109" s="465">
        <v>140829044.82925862</v>
      </c>
      <c r="M109" s="465">
        <v>10307935.468323693</v>
      </c>
      <c r="N109" s="464">
        <v>7.8975236410370769E-2</v>
      </c>
      <c r="O109" s="463">
        <v>30186235.993268799</v>
      </c>
      <c r="P109" s="463">
        <v>1954772.8277226686</v>
      </c>
      <c r="Q109" s="464">
        <v>6.9240932227284863E-2</v>
      </c>
    </row>
    <row r="110" spans="1:17">
      <c r="A110" s="491"/>
      <c r="B110" s="487" t="s">
        <v>300</v>
      </c>
      <c r="C110" s="367" t="s">
        <v>136</v>
      </c>
      <c r="D110" s="463">
        <v>976345107.64411509</v>
      </c>
      <c r="E110" s="463">
        <v>17239291.543361902</v>
      </c>
      <c r="F110" s="467">
        <v>1.7974337402569696E-2</v>
      </c>
      <c r="G110" s="471">
        <v>17.840371621191089</v>
      </c>
      <c r="H110" s="471">
        <v>-0.1020893107801939</v>
      </c>
      <c r="I110" s="472">
        <v>4.6757523458559564</v>
      </c>
      <c r="J110" s="472">
        <v>-4.4416358779546528E-2</v>
      </c>
      <c r="K110" s="467">
        <v>-9.4099091703919117E-3</v>
      </c>
      <c r="L110" s="468">
        <v>4565147927.4319572</v>
      </c>
      <c r="M110" s="468">
        <v>38006669.839287758</v>
      </c>
      <c r="N110" s="467">
        <v>8.3952913498214991E-3</v>
      </c>
      <c r="O110" s="463">
        <v>1076610446.4456501</v>
      </c>
      <c r="P110" s="463">
        <v>7587815.0237754583</v>
      </c>
      <c r="Q110" s="467">
        <v>7.097899334163894E-3</v>
      </c>
    </row>
    <row r="111" spans="1:17">
      <c r="A111" s="491"/>
      <c r="B111" s="487" t="s">
        <v>300</v>
      </c>
      <c r="C111" s="367" t="s">
        <v>135</v>
      </c>
      <c r="D111" s="463">
        <v>671112488.06138325</v>
      </c>
      <c r="E111" s="463">
        <v>5611837.4360071421</v>
      </c>
      <c r="F111" s="464">
        <v>8.4325048078219833E-3</v>
      </c>
      <c r="G111" s="469">
        <v>12.262975553313728</v>
      </c>
      <c r="H111" s="469">
        <v>-0.18687015046096356</v>
      </c>
      <c r="I111" s="470">
        <v>4.4339237428401397</v>
      </c>
      <c r="J111" s="470">
        <v>-5.2645491067835337E-2</v>
      </c>
      <c r="K111" s="464">
        <v>-1.1734019542138902E-2</v>
      </c>
      <c r="L111" s="465">
        <v>2975661594.9318871</v>
      </c>
      <c r="M111" s="465">
        <v>-10153149.30966568</v>
      </c>
      <c r="N111" s="464">
        <v>-3.400461910521093E-3</v>
      </c>
      <c r="O111" s="463">
        <v>925777015.89103782</v>
      </c>
      <c r="P111" s="463">
        <v>6321463.7982409</v>
      </c>
      <c r="Q111" s="464">
        <v>6.8752250001127843E-3</v>
      </c>
    </row>
    <row r="112" spans="1:17">
      <c r="A112" s="491"/>
      <c r="B112" s="487" t="s">
        <v>300</v>
      </c>
      <c r="C112" s="367" t="s">
        <v>134</v>
      </c>
      <c r="D112" s="463">
        <v>1147175629.5901437</v>
      </c>
      <c r="E112" s="463">
        <v>37739048.697716713</v>
      </c>
      <c r="F112" s="467">
        <v>3.4016409182541604E-2</v>
      </c>
      <c r="G112" s="471">
        <v>20.96189081752642</v>
      </c>
      <c r="H112" s="471">
        <v>0.2071188465981777</v>
      </c>
      <c r="I112" s="472">
        <v>5.3302005028570383</v>
      </c>
      <c r="J112" s="472">
        <v>-6.3259703029664216E-2</v>
      </c>
      <c r="K112" s="467">
        <v>-1.1728964452285991E-2</v>
      </c>
      <c r="L112" s="468">
        <v>6114676117.7067232</v>
      </c>
      <c r="M112" s="468">
        <v>130974067.70841503</v>
      </c>
      <c r="N112" s="467">
        <v>2.188846747615919E-2</v>
      </c>
      <c r="O112" s="463">
        <v>1589674481.0063899</v>
      </c>
      <c r="P112" s="463">
        <v>65980850.789485455</v>
      </c>
      <c r="Q112" s="467">
        <v>4.3303226764879757E-2</v>
      </c>
    </row>
    <row r="113" spans="1:17">
      <c r="A113" s="491"/>
      <c r="B113" s="487" t="s">
        <v>300</v>
      </c>
      <c r="C113" s="367" t="s">
        <v>301</v>
      </c>
      <c r="D113" s="463">
        <v>306866203.74295133</v>
      </c>
      <c r="E113" s="463">
        <v>456264.73516881466</v>
      </c>
      <c r="F113" s="464">
        <v>1.4890663685593632E-3</v>
      </c>
      <c r="G113" s="469">
        <v>5.6072459112008231</v>
      </c>
      <c r="H113" s="469">
        <v>-0.12491446935650696</v>
      </c>
      <c r="I113" s="470">
        <v>7.000157593501779</v>
      </c>
      <c r="J113" s="470">
        <v>8.4054370208560769E-2</v>
      </c>
      <c r="K113" s="464">
        <v>1.21534291052031E-2</v>
      </c>
      <c r="L113" s="465">
        <v>2148111786.3202848</v>
      </c>
      <c r="M113" s="465">
        <v>28949019.499481678</v>
      </c>
      <c r="N113" s="464">
        <v>1.3660592736305665E-2</v>
      </c>
      <c r="O113" s="463">
        <v>490353886.62837899</v>
      </c>
      <c r="P113" s="463">
        <v>-7649973.3327530622</v>
      </c>
      <c r="Q113" s="464">
        <v>-1.5361273170352782E-2</v>
      </c>
    </row>
    <row r="114" spans="1:17">
      <c r="A114" s="491"/>
      <c r="B114" s="487" t="s">
        <v>300</v>
      </c>
      <c r="C114" s="367" t="s">
        <v>132</v>
      </c>
      <c r="D114" s="463">
        <v>55623709.96832452</v>
      </c>
      <c r="E114" s="463">
        <v>-282534.10044748336</v>
      </c>
      <c r="F114" s="467">
        <v>-5.0537127856403559E-3</v>
      </c>
      <c r="G114" s="471">
        <v>1.0163902589513241</v>
      </c>
      <c r="H114" s="471">
        <v>-2.9475153621482786E-2</v>
      </c>
      <c r="I114" s="472">
        <v>7.2432026741531716</v>
      </c>
      <c r="J114" s="472">
        <v>-0.16941624673628386</v>
      </c>
      <c r="K114" s="467">
        <v>-2.2855113495562681E-2</v>
      </c>
      <c r="L114" s="468">
        <v>402893804.78888857</v>
      </c>
      <c r="M114" s="468">
        <v>-11517877.791154683</v>
      </c>
      <c r="N114" s="467">
        <v>-2.7793323101913313E-2</v>
      </c>
      <c r="O114" s="463">
        <v>87578453.369091094</v>
      </c>
      <c r="P114" s="463">
        <v>-1250773.9896243066</v>
      </c>
      <c r="Q114" s="467">
        <v>-1.4080658211439324E-2</v>
      </c>
    </row>
    <row r="115" spans="1:17">
      <c r="A115" s="491"/>
      <c r="B115" s="487" t="s">
        <v>300</v>
      </c>
      <c r="C115" s="367" t="s">
        <v>131</v>
      </c>
      <c r="D115" s="463">
        <v>251386965.77516457</v>
      </c>
      <c r="E115" s="463">
        <v>12994118.894188315</v>
      </c>
      <c r="F115" s="464">
        <v>5.4507167745162934E-2</v>
      </c>
      <c r="G115" s="469">
        <v>4.5934955325113762</v>
      </c>
      <c r="H115" s="469">
        <v>0.13376411412323375</v>
      </c>
      <c r="I115" s="470">
        <v>5.037507208161033</v>
      </c>
      <c r="J115" s="470">
        <v>-0.13466551031272012</v>
      </c>
      <c r="K115" s="464">
        <v>-2.603654549890173E-2</v>
      </c>
      <c r="L115" s="465">
        <v>1266363652.1301224</v>
      </c>
      <c r="M115" s="465">
        <v>33354673.213046312</v>
      </c>
      <c r="N115" s="464">
        <v>2.7051443893248019E-2</v>
      </c>
      <c r="O115" s="463">
        <v>226301159.05010524</v>
      </c>
      <c r="P115" s="463">
        <v>2537286.7612587512</v>
      </c>
      <c r="Q115" s="464">
        <v>1.1339126085481236E-2</v>
      </c>
    </row>
    <row r="116" spans="1:17">
      <c r="A116" s="491"/>
      <c r="B116" s="492" t="s">
        <v>300</v>
      </c>
      <c r="C116" s="367" t="s">
        <v>130</v>
      </c>
      <c r="D116" s="463">
        <v>101854391.07972038</v>
      </c>
      <c r="E116" s="463">
        <v>103854.33280868828</v>
      </c>
      <c r="F116" s="467">
        <v>1.0206760193020843E-3</v>
      </c>
      <c r="G116" s="471">
        <v>1.8611453817769279</v>
      </c>
      <c r="H116" s="471">
        <v>-4.2351604416708266E-2</v>
      </c>
      <c r="I116" s="472">
        <v>3.1486981302851778</v>
      </c>
      <c r="J116" s="472">
        <v>1.3889528489423597E-3</v>
      </c>
      <c r="K116" s="467">
        <v>4.4131439608795789E-4</v>
      </c>
      <c r="L116" s="468">
        <v>320708730.75405085</v>
      </c>
      <c r="M116" s="468">
        <v>468332.64143276215</v>
      </c>
      <c r="N116" s="467">
        <v>1.4624408544110818E-3</v>
      </c>
      <c r="O116" s="463">
        <v>76783616.016696468</v>
      </c>
      <c r="P116" s="463">
        <v>476939.59762044251</v>
      </c>
      <c r="Q116" s="467">
        <v>6.2502997116673223E-3</v>
      </c>
    </row>
    <row r="117" spans="1:17">
      <c r="A117" s="491" t="s">
        <v>81</v>
      </c>
      <c r="B117" s="487" t="s">
        <v>243</v>
      </c>
      <c r="C117" s="367" t="s">
        <v>148</v>
      </c>
      <c r="D117" s="463">
        <v>1884399.7235708844</v>
      </c>
      <c r="E117" s="463">
        <v>97111.904082666617</v>
      </c>
      <c r="F117" s="464">
        <v>5.4334787617180871E-2</v>
      </c>
      <c r="G117" s="469">
        <v>0.81043475213183047</v>
      </c>
      <c r="H117" s="469">
        <v>3.1236543820365781E-2</v>
      </c>
      <c r="I117" s="470">
        <v>9.8792891820647508</v>
      </c>
      <c r="J117" s="470">
        <v>0.17101884108097387</v>
      </c>
      <c r="K117" s="464">
        <v>1.7615788917518325E-2</v>
      </c>
      <c r="L117" s="465">
        <v>18616529.803759646</v>
      </c>
      <c r="M117" s="465">
        <v>1265056.4750206135</v>
      </c>
      <c r="N117" s="464">
        <v>7.2907726684241628E-2</v>
      </c>
      <c r="O117" s="463">
        <v>3643096.6858739411</v>
      </c>
      <c r="P117" s="463">
        <v>192036.35034270445</v>
      </c>
      <c r="Q117" s="464">
        <v>5.5645607921005376E-2</v>
      </c>
    </row>
    <row r="118" spans="1:17">
      <c r="A118" s="491"/>
      <c r="B118" s="487"/>
      <c r="C118" s="367" t="s">
        <v>147</v>
      </c>
      <c r="D118" s="463">
        <v>46348723.131814234</v>
      </c>
      <c r="E118" s="463">
        <v>3455149.0857691765</v>
      </c>
      <c r="F118" s="467">
        <v>8.0551671494200283E-2</v>
      </c>
      <c r="G118" s="471">
        <v>19.933465003793678</v>
      </c>
      <c r="H118" s="471">
        <v>1.233289419133861</v>
      </c>
      <c r="I118" s="472">
        <v>5.8243960436364466</v>
      </c>
      <c r="J118" s="472">
        <v>-1.1773630488468356E-2</v>
      </c>
      <c r="K118" s="467">
        <v>-2.0173557565791151E-3</v>
      </c>
      <c r="L118" s="468">
        <v>269953319.63653988</v>
      </c>
      <c r="M118" s="468">
        <v>19619143.574180186</v>
      </c>
      <c r="N118" s="467">
        <v>7.8371814359430261E-2</v>
      </c>
      <c r="O118" s="463">
        <v>71353356.437506005</v>
      </c>
      <c r="P118" s="463">
        <v>5859539.4398079887</v>
      </c>
      <c r="Q118" s="467">
        <v>8.9467062822341542E-2</v>
      </c>
    </row>
    <row r="119" spans="1:17">
      <c r="A119" s="491"/>
      <c r="B119" s="487"/>
      <c r="C119" s="367" t="s">
        <v>146</v>
      </c>
      <c r="D119" s="463">
        <v>176252.75171269308</v>
      </c>
      <c r="E119" s="463">
        <v>-18913.375521414448</v>
      </c>
      <c r="F119" s="464">
        <v>-9.6909109123876278E-2</v>
      </c>
      <c r="G119" s="469">
        <v>7.5802046328126774E-2</v>
      </c>
      <c r="H119" s="469">
        <v>-9.2839118514849578E-3</v>
      </c>
      <c r="I119" s="470">
        <v>8.4692407253501347</v>
      </c>
      <c r="J119" s="470">
        <v>0.20574407323716315</v>
      </c>
      <c r="K119" s="464">
        <v>2.4897943558137039E-2</v>
      </c>
      <c r="L119" s="465">
        <v>1492726.9827601658</v>
      </c>
      <c r="M119" s="465">
        <v>-120027.65624473593</v>
      </c>
      <c r="N119" s="464">
        <v>-7.4424003094974892E-2</v>
      </c>
      <c r="O119" s="463">
        <v>286624.89105672395</v>
      </c>
      <c r="P119" s="463">
        <v>-28259.656232067908</v>
      </c>
      <c r="Q119" s="464">
        <v>-8.9746087813416794E-2</v>
      </c>
    </row>
    <row r="120" spans="1:17">
      <c r="A120" s="491"/>
      <c r="B120" s="487"/>
      <c r="C120" s="367" t="s">
        <v>145</v>
      </c>
      <c r="D120" s="463">
        <v>2322205.3624563897</v>
      </c>
      <c r="E120" s="463">
        <v>-56365.441178828012</v>
      </c>
      <c r="F120" s="467">
        <v>-2.3697188703688608E-2</v>
      </c>
      <c r="G120" s="471">
        <v>0.99872437030250794</v>
      </c>
      <c r="H120" s="471">
        <v>-3.8253607349255647E-2</v>
      </c>
      <c r="I120" s="472">
        <v>12.803437564743026</v>
      </c>
      <c r="J120" s="472">
        <v>0.27609121839927298</v>
      </c>
      <c r="K120" s="467">
        <v>2.203908240150583E-2</v>
      </c>
      <c r="L120" s="468">
        <v>29732211.370721836</v>
      </c>
      <c r="M120" s="468">
        <v>-64968.895717732608</v>
      </c>
      <c r="N120" s="467">
        <v>-2.1803705967073264E-3</v>
      </c>
      <c r="O120" s="463">
        <v>6811888.3269875785</v>
      </c>
      <c r="P120" s="463">
        <v>-212746.65186344925</v>
      </c>
      <c r="Q120" s="467">
        <v>-3.0285794564979204E-2</v>
      </c>
    </row>
    <row r="121" spans="1:17">
      <c r="A121" s="491"/>
      <c r="B121" s="487"/>
      <c r="C121" s="367" t="s">
        <v>144</v>
      </c>
      <c r="D121" s="463">
        <v>1204397.4202342907</v>
      </c>
      <c r="E121" s="463">
        <v>48479.193828658666</v>
      </c>
      <c r="F121" s="464">
        <v>4.1939985650547622E-2</v>
      </c>
      <c r="G121" s="469">
        <v>0.51798220543470408</v>
      </c>
      <c r="H121" s="469">
        <v>1.4040198361806921E-2</v>
      </c>
      <c r="I121" s="470">
        <v>7.1520082404045056</v>
      </c>
      <c r="J121" s="470">
        <v>-0.20616007267832526</v>
      </c>
      <c r="K121" s="464">
        <v>-2.8017852257031472E-2</v>
      </c>
      <c r="L121" s="465">
        <v>8613860.274237575</v>
      </c>
      <c r="M121" s="465">
        <v>108419.40818474814</v>
      </c>
      <c r="N121" s="464">
        <v>1.2747065071897093E-2</v>
      </c>
      <c r="O121" s="463">
        <v>2493274.5266643283</v>
      </c>
      <c r="P121" s="463">
        <v>131062.67306638183</v>
      </c>
      <c r="Q121" s="464">
        <v>5.5483030815697949E-2</v>
      </c>
    </row>
    <row r="122" spans="1:17">
      <c r="A122" s="491"/>
      <c r="B122" s="487"/>
      <c r="C122" s="367" t="s">
        <v>143</v>
      </c>
      <c r="D122" s="463">
        <v>366938.6427088335</v>
      </c>
      <c r="E122" s="463">
        <v>29880.462744564167</v>
      </c>
      <c r="F122" s="467">
        <v>8.8650756815134166E-2</v>
      </c>
      <c r="G122" s="471">
        <v>0.15781143683665871</v>
      </c>
      <c r="H122" s="471">
        <v>1.0865249960005402E-2</v>
      </c>
      <c r="I122" s="472">
        <v>7.7826515247046002</v>
      </c>
      <c r="J122" s="472">
        <v>-0.16974901164609424</v>
      </c>
      <c r="K122" s="467">
        <v>-2.1345631532285844E-2</v>
      </c>
      <c r="L122" s="468">
        <v>2855755.5871509397</v>
      </c>
      <c r="M122" s="468">
        <v>175333.93602169538</v>
      </c>
      <c r="N122" s="467">
        <v>6.5412818892814237E-2</v>
      </c>
      <c r="O122" s="463">
        <v>570289.74721321033</v>
      </c>
      <c r="P122" s="463">
        <v>53686.702521917701</v>
      </c>
      <c r="Q122" s="467">
        <v>0.10392254376665426</v>
      </c>
    </row>
    <row r="123" spans="1:17">
      <c r="A123" s="491"/>
      <c r="B123" s="487"/>
      <c r="C123" s="367" t="s">
        <v>142</v>
      </c>
      <c r="D123" s="463">
        <v>5025853.6141142109</v>
      </c>
      <c r="E123" s="463">
        <v>-10799.129254445434</v>
      </c>
      <c r="F123" s="464">
        <v>-2.1441083601929384E-3</v>
      </c>
      <c r="G123" s="469">
        <v>2.1614981031132054</v>
      </c>
      <c r="H123" s="469">
        <v>-3.4315436668909349E-2</v>
      </c>
      <c r="I123" s="470">
        <v>9.2280686524585587</v>
      </c>
      <c r="J123" s="470">
        <v>3.0775545028378204E-2</v>
      </c>
      <c r="K123" s="464">
        <v>3.3461524677859495E-3</v>
      </c>
      <c r="L123" s="465">
        <v>46378922.188252904</v>
      </c>
      <c r="M123" s="465">
        <v>55350.627149052918</v>
      </c>
      <c r="N123" s="464">
        <v>1.1948695941124009E-3</v>
      </c>
      <c r="O123" s="463">
        <v>10437404.249286786</v>
      </c>
      <c r="P123" s="463">
        <v>-34504.70881280303</v>
      </c>
      <c r="Q123" s="464">
        <v>-3.2949779214911015E-3</v>
      </c>
    </row>
    <row r="124" spans="1:17">
      <c r="A124" s="491"/>
      <c r="B124" s="487"/>
      <c r="C124" s="367" t="s">
        <v>141</v>
      </c>
      <c r="D124" s="463">
        <v>3775776.0294565558</v>
      </c>
      <c r="E124" s="463">
        <v>-41985.787176560145</v>
      </c>
      <c r="F124" s="467">
        <v>-1.0997487321927121E-2</v>
      </c>
      <c r="G124" s="471">
        <v>1.6238699636079752</v>
      </c>
      <c r="H124" s="471">
        <v>-4.0547560443783714E-2</v>
      </c>
      <c r="I124" s="472">
        <v>5.0339242320296247</v>
      </c>
      <c r="J124" s="472">
        <v>1.0277665021885873E-2</v>
      </c>
      <c r="K124" s="467">
        <v>2.0458575030702477E-3</v>
      </c>
      <c r="L124" s="468">
        <v>19006970.449397959</v>
      </c>
      <c r="M124" s="468">
        <v>-172115.59438422322</v>
      </c>
      <c r="N124" s="467">
        <v>-8.9741291108093608E-3</v>
      </c>
      <c r="O124" s="463">
        <v>2269045.9612396955</v>
      </c>
      <c r="P124" s="463">
        <v>1771.049415496178</v>
      </c>
      <c r="Q124" s="467">
        <v>7.8113571771110482E-4</v>
      </c>
    </row>
    <row r="125" spans="1:17">
      <c r="A125" s="491"/>
      <c r="B125" s="487"/>
      <c r="C125" s="367" t="s">
        <v>140</v>
      </c>
      <c r="D125" s="463">
        <v>1117686.5253168473</v>
      </c>
      <c r="E125" s="463">
        <v>43093.552640704438</v>
      </c>
      <c r="F125" s="464">
        <v>4.0102209614664798E-2</v>
      </c>
      <c r="G125" s="469">
        <v>0.48068994639298596</v>
      </c>
      <c r="H125" s="469">
        <v>1.2203052539983328E-2</v>
      </c>
      <c r="I125" s="470">
        <v>12.004785496996833</v>
      </c>
      <c r="J125" s="470">
        <v>-0.1412822957611457</v>
      </c>
      <c r="K125" s="464">
        <v>-1.1631937032772403E-2</v>
      </c>
      <c r="L125" s="465">
        <v>13417586.989312472</v>
      </c>
      <c r="M125" s="465">
        <v>365507.89356671833</v>
      </c>
      <c r="N125" s="464">
        <v>2.8003806204779547E-2</v>
      </c>
      <c r="O125" s="463">
        <v>2772043.8640644834</v>
      </c>
      <c r="P125" s="463">
        <v>171448.14718712633</v>
      </c>
      <c r="Q125" s="464">
        <v>6.5926489870940505E-2</v>
      </c>
    </row>
    <row r="126" spans="1:17">
      <c r="A126" s="491"/>
      <c r="B126" s="487"/>
      <c r="C126" s="367" t="s">
        <v>139</v>
      </c>
      <c r="D126" s="463">
        <v>3478159.1552632563</v>
      </c>
      <c r="E126" s="463">
        <v>250072.52644086955</v>
      </c>
      <c r="F126" s="467">
        <v>7.7467724753129241E-2</v>
      </c>
      <c r="G126" s="471">
        <v>1.4958721430553215</v>
      </c>
      <c r="H126" s="471">
        <v>8.8533442468836876E-2</v>
      </c>
      <c r="I126" s="472">
        <v>12.867666453849754</v>
      </c>
      <c r="J126" s="472">
        <v>-0.24688512163563203</v>
      </c>
      <c r="K126" s="467">
        <v>-1.8825281231660756E-2</v>
      </c>
      <c r="L126" s="468">
        <v>44755791.883331403</v>
      </c>
      <c r="M126" s="468">
        <v>2420883.2995054647</v>
      </c>
      <c r="N126" s="467">
        <v>5.7184091816614047E-2</v>
      </c>
      <c r="O126" s="463">
        <v>8203793.0243991055</v>
      </c>
      <c r="P126" s="463">
        <v>543615.45735583268</v>
      </c>
      <c r="Q126" s="467">
        <v>7.0966430294599689E-2</v>
      </c>
    </row>
    <row r="127" spans="1:17">
      <c r="A127" s="491"/>
      <c r="B127" s="487"/>
      <c r="C127" s="367" t="s">
        <v>138</v>
      </c>
      <c r="D127" s="463">
        <v>4706910.656022612</v>
      </c>
      <c r="E127" s="463">
        <v>738491.32270707935</v>
      </c>
      <c r="F127" s="464">
        <v>0.18609205849475716</v>
      </c>
      <c r="G127" s="469">
        <v>2.0243284495880278</v>
      </c>
      <c r="H127" s="469">
        <v>0.29422924529004613</v>
      </c>
      <c r="I127" s="470">
        <v>9.2408348861103331</v>
      </c>
      <c r="J127" s="470">
        <v>-0.28788868789361821</v>
      </c>
      <c r="K127" s="464">
        <v>-3.0212723210801248E-2</v>
      </c>
      <c r="L127" s="465">
        <v>43495784.195978224</v>
      </c>
      <c r="M127" s="465">
        <v>5681813.3430814669</v>
      </c>
      <c r="N127" s="464">
        <v>0.1502569874289256</v>
      </c>
      <c r="O127" s="463">
        <v>7800426.0980386902</v>
      </c>
      <c r="P127" s="463">
        <v>960644.80918420758</v>
      </c>
      <c r="Q127" s="464">
        <v>0.14044963846279579</v>
      </c>
    </row>
    <row r="128" spans="1:17">
      <c r="A128" s="491"/>
      <c r="B128" s="487"/>
      <c r="C128" s="367" t="s">
        <v>137</v>
      </c>
      <c r="D128" s="463">
        <v>692509.34068866237</v>
      </c>
      <c r="E128" s="463">
        <v>3079.755575792864</v>
      </c>
      <c r="F128" s="467">
        <v>4.4671067826145923E-3</v>
      </c>
      <c r="G128" s="471">
        <v>0.29783152101427368</v>
      </c>
      <c r="H128" s="471">
        <v>-2.736911008437648E-3</v>
      </c>
      <c r="I128" s="472">
        <v>11.753900826967456</v>
      </c>
      <c r="J128" s="472">
        <v>0.13497059780759635</v>
      </c>
      <c r="K128" s="467">
        <v>1.1616439305992441E-2</v>
      </c>
      <c r="L128" s="468">
        <v>8139686.1122031566</v>
      </c>
      <c r="M128" s="468">
        <v>129251.86485809647</v>
      </c>
      <c r="N128" s="467">
        <v>1.6135437963420658E-2</v>
      </c>
      <c r="O128" s="463">
        <v>1884812.4793181068</v>
      </c>
      <c r="P128" s="463">
        <v>-3538.4807008025236</v>
      </c>
      <c r="Q128" s="467">
        <v>-1.8738469573299501E-3</v>
      </c>
    </row>
    <row r="129" spans="1:17">
      <c r="A129" s="491"/>
      <c r="B129" s="487"/>
      <c r="C129" s="367" t="s">
        <v>136</v>
      </c>
      <c r="D129" s="463">
        <v>43426364.629214309</v>
      </c>
      <c r="E129" s="463">
        <v>157008.87030139565</v>
      </c>
      <c r="F129" s="464">
        <v>3.6286389650960751E-3</v>
      </c>
      <c r="G129" s="469">
        <v>18.676629280953037</v>
      </c>
      <c r="H129" s="469">
        <v>-0.18737466654242851</v>
      </c>
      <c r="I129" s="470">
        <v>5.3308853234458917</v>
      </c>
      <c r="J129" s="470">
        <v>1.6969864733137108E-2</v>
      </c>
      <c r="K129" s="464">
        <v>3.1934766115469769E-3</v>
      </c>
      <c r="L129" s="465">
        <v>231500969.85248837</v>
      </c>
      <c r="M129" s="465">
        <v>1571271.3966592848</v>
      </c>
      <c r="N129" s="464">
        <v>6.8337035503099035E-3</v>
      </c>
      <c r="O129" s="463">
        <v>61515656.230367415</v>
      </c>
      <c r="P129" s="463">
        <v>153882.36935710162</v>
      </c>
      <c r="Q129" s="464">
        <v>2.5077888019609472E-3</v>
      </c>
    </row>
    <row r="130" spans="1:17">
      <c r="A130" s="491"/>
      <c r="B130" s="487"/>
      <c r="C130" s="367" t="s">
        <v>135</v>
      </c>
      <c r="D130" s="463">
        <v>26180712.899667878</v>
      </c>
      <c r="E130" s="463">
        <v>-727734.24827569351</v>
      </c>
      <c r="F130" s="467">
        <v>-2.7044825153773665E-2</v>
      </c>
      <c r="G130" s="471">
        <v>11.259691510286308</v>
      </c>
      <c r="H130" s="471">
        <v>-0.47149894348469701</v>
      </c>
      <c r="I130" s="472">
        <v>5.2382919955806342</v>
      </c>
      <c r="J130" s="472">
        <v>8.4153200855239696E-2</v>
      </c>
      <c r="K130" s="467">
        <v>1.6327305919925903E-2</v>
      </c>
      <c r="L130" s="468">
        <v>137142218.82092491</v>
      </c>
      <c r="M130" s="468">
        <v>-1547652.5301089585</v>
      </c>
      <c r="N130" s="467">
        <v>-1.1159088367684332E-2</v>
      </c>
      <c r="O130" s="463">
        <v>45569436.346406102</v>
      </c>
      <c r="P130" s="463">
        <v>-1089851.9707171246</v>
      </c>
      <c r="Q130" s="467">
        <v>-2.335766382268557E-2</v>
      </c>
    </row>
    <row r="131" spans="1:17">
      <c r="A131" s="491"/>
      <c r="B131" s="487"/>
      <c r="C131" s="367" t="s">
        <v>134</v>
      </c>
      <c r="D131" s="463">
        <v>45178528.206040934</v>
      </c>
      <c r="E131" s="463">
        <v>523396.71723354608</v>
      </c>
      <c r="F131" s="464">
        <v>1.1720863869021037E-2</v>
      </c>
      <c r="G131" s="469">
        <v>19.430192464134269</v>
      </c>
      <c r="H131" s="469">
        <v>-3.7963738012873449E-2</v>
      </c>
      <c r="I131" s="470">
        <v>6.1517435526745308</v>
      </c>
      <c r="J131" s="470">
        <v>-3.5511916734022542E-2</v>
      </c>
      <c r="K131" s="464">
        <v>-5.7395265008214E-3</v>
      </c>
      <c r="L131" s="465">
        <v>277926719.61083674</v>
      </c>
      <c r="M131" s="465">
        <v>1634013.0695551038</v>
      </c>
      <c r="N131" s="464">
        <v>5.9140651594107915E-3</v>
      </c>
      <c r="O131" s="463">
        <v>76243636.578656748</v>
      </c>
      <c r="P131" s="463">
        <v>1446740.7167474329</v>
      </c>
      <c r="Q131" s="464">
        <v>1.9342256120072395E-2</v>
      </c>
    </row>
    <row r="132" spans="1:17">
      <c r="A132" s="491"/>
      <c r="B132" s="487"/>
      <c r="C132" s="367" t="s">
        <v>301</v>
      </c>
      <c r="D132" s="463">
        <v>13773574.559597449</v>
      </c>
      <c r="E132" s="463">
        <v>387278.75380018167</v>
      </c>
      <c r="F132" s="467">
        <v>2.8930987288691243E-2</v>
      </c>
      <c r="G132" s="471">
        <v>5.9236813424191466</v>
      </c>
      <c r="H132" s="471">
        <v>8.7700369421044755E-2</v>
      </c>
      <c r="I132" s="472">
        <v>8.0612265887455976</v>
      </c>
      <c r="J132" s="472">
        <v>-0.11817963341475668</v>
      </c>
      <c r="K132" s="467">
        <v>-1.4448436745270604E-2</v>
      </c>
      <c r="L132" s="468">
        <v>111031905.4618969</v>
      </c>
      <c r="M132" s="468">
        <v>1539954.2562796772</v>
      </c>
      <c r="N132" s="467">
        <v>1.4064543003601835E-2</v>
      </c>
      <c r="O132" s="463">
        <v>23952054.36746645</v>
      </c>
      <c r="P132" s="463">
        <v>592271.16875423864</v>
      </c>
      <c r="Q132" s="467">
        <v>2.5354309315117687E-2</v>
      </c>
    </row>
    <row r="133" spans="1:17">
      <c r="A133" s="491"/>
      <c r="B133" s="487"/>
      <c r="C133" s="367" t="s">
        <v>132</v>
      </c>
      <c r="D133" s="463">
        <v>1961287.5157216778</v>
      </c>
      <c r="E133" s="463">
        <v>-37243.969228743576</v>
      </c>
      <c r="F133" s="464">
        <v>-1.8635667993825728E-2</v>
      </c>
      <c r="G133" s="469">
        <v>0.8435023322180828</v>
      </c>
      <c r="H133" s="469">
        <v>-2.7791107678649563E-2</v>
      </c>
      <c r="I133" s="470">
        <v>8.1993925525109397</v>
      </c>
      <c r="J133" s="470">
        <v>-0.11930610180042578</v>
      </c>
      <c r="K133" s="464">
        <v>-1.4341918941683568E-2</v>
      </c>
      <c r="L133" s="465">
        <v>16081366.249741007</v>
      </c>
      <c r="M133" s="465">
        <v>-543814.92471496016</v>
      </c>
      <c r="N133" s="464">
        <v>-3.2710315695717862E-2</v>
      </c>
      <c r="O133" s="463">
        <v>3746802.7228895426</v>
      </c>
      <c r="P133" s="463">
        <v>-70155.651232878212</v>
      </c>
      <c r="Q133" s="464">
        <v>-1.8379988555418319E-2</v>
      </c>
    </row>
    <row r="134" spans="1:17">
      <c r="A134" s="491"/>
      <c r="B134" s="487"/>
      <c r="C134" s="367" t="s">
        <v>131</v>
      </c>
      <c r="D134" s="463">
        <v>8687990.248367697</v>
      </c>
      <c r="E134" s="463">
        <v>-351859.873368036</v>
      </c>
      <c r="F134" s="467">
        <v>-3.8923197689086877E-2</v>
      </c>
      <c r="G134" s="471">
        <v>3.7364945108976371</v>
      </c>
      <c r="H134" s="471">
        <v>-0.20458030730239463</v>
      </c>
      <c r="I134" s="472">
        <v>6.0619364923449792</v>
      </c>
      <c r="J134" s="472">
        <v>0.19875870995914724</v>
      </c>
      <c r="K134" s="467">
        <v>3.3899485455866352E-2</v>
      </c>
      <c r="L134" s="468">
        <v>52666045.131717466</v>
      </c>
      <c r="M134" s="468">
        <v>-336203.25814134628</v>
      </c>
      <c r="N134" s="467">
        <v>-6.3431886071775353E-3</v>
      </c>
      <c r="O134" s="463">
        <v>9858745.5181452036</v>
      </c>
      <c r="P134" s="463">
        <v>-544101.9818507731</v>
      </c>
      <c r="Q134" s="467">
        <v>-5.2303177745418601E-2</v>
      </c>
    </row>
    <row r="135" spans="1:17">
      <c r="A135" s="491"/>
      <c r="B135" s="492"/>
      <c r="C135" s="367" t="s">
        <v>130</v>
      </c>
      <c r="D135" s="463">
        <v>5820019.3477527332</v>
      </c>
      <c r="E135" s="463">
        <v>-397323.12207705341</v>
      </c>
      <c r="F135" s="464">
        <v>-6.390561948374239E-2</v>
      </c>
      <c r="G135" s="469">
        <v>2.5030495804575597</v>
      </c>
      <c r="H135" s="469">
        <v>-0.20750551879744483</v>
      </c>
      <c r="I135" s="470">
        <v>3.5171444553694555</v>
      </c>
      <c r="J135" s="470">
        <v>0.11770579130853864</v>
      </c>
      <c r="K135" s="464">
        <v>3.4625066942060703E-2</v>
      </c>
      <c r="L135" s="465">
        <v>20469848.779091481</v>
      </c>
      <c r="M135" s="465">
        <v>-665625.60055588931</v>
      </c>
      <c r="N135" s="464">
        <v>-3.1493288894280061E-2</v>
      </c>
      <c r="O135" s="463">
        <v>4488312.6376097202</v>
      </c>
      <c r="P135" s="463">
        <v>-456679.15255552344</v>
      </c>
      <c r="Q135" s="464">
        <v>-9.2351852527598005E-2</v>
      </c>
    </row>
    <row r="136" spans="1:17">
      <c r="A136" s="491"/>
      <c r="B136" s="487" t="s">
        <v>242</v>
      </c>
      <c r="C136" s="367" t="s">
        <v>148</v>
      </c>
      <c r="D136" s="463">
        <v>29750378.454831515</v>
      </c>
      <c r="E136" s="463">
        <v>1660972.7609675638</v>
      </c>
      <c r="F136" s="467">
        <v>5.9131644829723065E-2</v>
      </c>
      <c r="G136" s="471">
        <v>0.99995259224091337</v>
      </c>
      <c r="H136" s="471">
        <v>5.041401463787909E-2</v>
      </c>
      <c r="I136" s="472">
        <v>9.7132456113816872</v>
      </c>
      <c r="J136" s="472">
        <v>-3.2381269782607802E-2</v>
      </c>
      <c r="K136" s="467">
        <v>-3.3226461650396433E-3</v>
      </c>
      <c r="L136" s="468">
        <v>288972732.96333653</v>
      </c>
      <c r="M136" s="468">
        <v>15223865.757286608</v>
      </c>
      <c r="N136" s="467">
        <v>5.5612525131757538E-2</v>
      </c>
      <c r="O136" s="463">
        <v>57357737.681316301</v>
      </c>
      <c r="P136" s="463">
        <v>2559339.2142969593</v>
      </c>
      <c r="Q136" s="467">
        <v>4.6704635279392497E-2</v>
      </c>
    </row>
    <row r="137" spans="1:17">
      <c r="A137" s="491"/>
      <c r="B137" s="487"/>
      <c r="C137" s="367" t="s">
        <v>147</v>
      </c>
      <c r="D137" s="463">
        <v>598932336.22733068</v>
      </c>
      <c r="E137" s="463">
        <v>19297414.581945777</v>
      </c>
      <c r="F137" s="464">
        <v>3.3292360175896631E-2</v>
      </c>
      <c r="G137" s="469">
        <v>20.130968857983135</v>
      </c>
      <c r="H137" s="469">
        <v>0.53690107931043585</v>
      </c>
      <c r="I137" s="470">
        <v>5.7482765479530906</v>
      </c>
      <c r="J137" s="470">
        <v>3.2993961038005004E-2</v>
      </c>
      <c r="K137" s="464">
        <v>5.7729360773067246E-3</v>
      </c>
      <c r="L137" s="465">
        <v>3442828702.1463203</v>
      </c>
      <c r="M137" s="465">
        <v>130051327.69856215</v>
      </c>
      <c r="N137" s="464">
        <v>3.9257490920361578E-2</v>
      </c>
      <c r="O137" s="463">
        <v>928595375.02734613</v>
      </c>
      <c r="P137" s="463">
        <v>28665947.811705351</v>
      </c>
      <c r="Q137" s="464">
        <v>3.185355089498193E-2</v>
      </c>
    </row>
    <row r="138" spans="1:17">
      <c r="A138" s="491"/>
      <c r="B138" s="487"/>
      <c r="C138" s="367" t="s">
        <v>146</v>
      </c>
      <c r="D138" s="463">
        <v>2440576.6925830171</v>
      </c>
      <c r="E138" s="463">
        <v>-266405.50990401814</v>
      </c>
      <c r="F138" s="467">
        <v>-9.8414208138959514E-2</v>
      </c>
      <c r="G138" s="471">
        <v>8.2031258661679568E-2</v>
      </c>
      <c r="H138" s="471">
        <v>-9.4759828285795739E-3</v>
      </c>
      <c r="I138" s="472">
        <v>8.0886167472656236</v>
      </c>
      <c r="J138" s="472">
        <v>0.14513151505530963</v>
      </c>
      <c r="K138" s="467">
        <v>1.8270508575607445E-2</v>
      </c>
      <c r="L138" s="468">
        <v>19740889.508613136</v>
      </c>
      <c r="M138" s="468">
        <v>-1761983.6406987794</v>
      </c>
      <c r="N138" s="467">
        <v>-8.1941777197116664E-2</v>
      </c>
      <c r="O138" s="463">
        <v>3886749.1226263135</v>
      </c>
      <c r="P138" s="463">
        <v>-402418.31297223968</v>
      </c>
      <c r="Q138" s="467">
        <v>-9.3822010684943627E-2</v>
      </c>
    </row>
    <row r="139" spans="1:17">
      <c r="A139" s="491"/>
      <c r="B139" s="487"/>
      <c r="C139" s="367" t="s">
        <v>145</v>
      </c>
      <c r="D139" s="463">
        <v>31025721.766954504</v>
      </c>
      <c r="E139" s="463">
        <v>230862.82965994999</v>
      </c>
      <c r="F139" s="464">
        <v>7.4967977651737268E-3</v>
      </c>
      <c r="G139" s="469">
        <v>1.04281869738612</v>
      </c>
      <c r="H139" s="469">
        <v>1.824563459236872E-3</v>
      </c>
      <c r="I139" s="470">
        <v>12.874677348964072</v>
      </c>
      <c r="J139" s="470">
        <v>-5.7496101388878174E-2</v>
      </c>
      <c r="K139" s="464">
        <v>-4.4459735720068748E-3</v>
      </c>
      <c r="L139" s="465">
        <v>399446157.26827073</v>
      </c>
      <c r="M139" s="465">
        <v>1201700.112025857</v>
      </c>
      <c r="N139" s="464">
        <v>3.0174936284283024E-3</v>
      </c>
      <c r="O139" s="463">
        <v>90410176.012562081</v>
      </c>
      <c r="P139" s="463">
        <v>-181397.90841856599</v>
      </c>
      <c r="Q139" s="464">
        <v>-2.0023706462677427E-3</v>
      </c>
    </row>
    <row r="140" spans="1:17">
      <c r="A140" s="491"/>
      <c r="B140" s="487"/>
      <c r="C140" s="367" t="s">
        <v>144</v>
      </c>
      <c r="D140" s="463">
        <v>15460468.100340547</v>
      </c>
      <c r="E140" s="463">
        <v>-430029.27149848081</v>
      </c>
      <c r="F140" s="467">
        <v>-2.7062039748395425E-2</v>
      </c>
      <c r="G140" s="471">
        <v>0.51964835263071396</v>
      </c>
      <c r="H140" s="471">
        <v>-1.7516457344488034E-2</v>
      </c>
      <c r="I140" s="472">
        <v>7.3992405231332423</v>
      </c>
      <c r="J140" s="472">
        <v>7.5699734015629794E-2</v>
      </c>
      <c r="K140" s="467">
        <v>1.033649380749207E-2</v>
      </c>
      <c r="L140" s="468">
        <v>114395722.07464859</v>
      </c>
      <c r="M140" s="468">
        <v>-1978983.587380752</v>
      </c>
      <c r="N140" s="467">
        <v>-1.7005272547180785E-2</v>
      </c>
      <c r="O140" s="463">
        <v>31591031.010052457</v>
      </c>
      <c r="P140" s="463">
        <v>-891149.75312286988</v>
      </c>
      <c r="Q140" s="467">
        <v>-2.7435034600052349E-2</v>
      </c>
    </row>
    <row r="141" spans="1:17">
      <c r="A141" s="491"/>
      <c r="B141" s="487"/>
      <c r="C141" s="367" t="s">
        <v>143</v>
      </c>
      <c r="D141" s="463">
        <v>4658237.8946252363</v>
      </c>
      <c r="E141" s="463">
        <v>167052.55484903976</v>
      </c>
      <c r="F141" s="464">
        <v>3.7195649302098115E-2</v>
      </c>
      <c r="G141" s="469">
        <v>0.15657001019591701</v>
      </c>
      <c r="H141" s="469">
        <v>4.7492922440854624E-3</v>
      </c>
      <c r="I141" s="470">
        <v>8.0626743809751833</v>
      </c>
      <c r="J141" s="470">
        <v>-2.8955203617812231E-2</v>
      </c>
      <c r="K141" s="464">
        <v>-3.5784143743980666E-3</v>
      </c>
      <c r="L141" s="465">
        <v>37557855.333482668</v>
      </c>
      <c r="M141" s="465">
        <v>1216847.1682592481</v>
      </c>
      <c r="N141" s="464">
        <v>3.3484133481572254E-2</v>
      </c>
      <c r="O141" s="463">
        <v>7199257.4144487055</v>
      </c>
      <c r="P141" s="463">
        <v>305867.62162595056</v>
      </c>
      <c r="Q141" s="464">
        <v>4.4371148421697142E-2</v>
      </c>
    </row>
    <row r="142" spans="1:17">
      <c r="A142" s="491"/>
      <c r="B142" s="487"/>
      <c r="C142" s="367" t="s">
        <v>142</v>
      </c>
      <c r="D142" s="463">
        <v>61028560.715078726</v>
      </c>
      <c r="E142" s="463">
        <v>-299010.81237883121</v>
      </c>
      <c r="F142" s="467">
        <v>-4.8756343179993389E-3</v>
      </c>
      <c r="G142" s="471">
        <v>2.0512568463768321</v>
      </c>
      <c r="H142" s="471">
        <v>-2.186978615819557E-2</v>
      </c>
      <c r="I142" s="472">
        <v>9.250535170092915</v>
      </c>
      <c r="J142" s="472">
        <v>9.9787063569959145E-2</v>
      </c>
      <c r="K142" s="467">
        <v>1.0904798428319496E-2</v>
      </c>
      <c r="L142" s="468">
        <v>564546847.27498662</v>
      </c>
      <c r="M142" s="468">
        <v>3353688.2424532175</v>
      </c>
      <c r="N142" s="467">
        <v>5.9759963008722246E-3</v>
      </c>
      <c r="O142" s="463">
        <v>126113529.72464296</v>
      </c>
      <c r="P142" s="463">
        <v>-749467.72170141339</v>
      </c>
      <c r="Q142" s="467">
        <v>-5.9076936284624239E-3</v>
      </c>
    </row>
    <row r="143" spans="1:17">
      <c r="A143" s="491"/>
      <c r="B143" s="487"/>
      <c r="C143" s="367" t="s">
        <v>141</v>
      </c>
      <c r="D143" s="463">
        <v>50197789.98381649</v>
      </c>
      <c r="E143" s="463">
        <v>-670998.74473819137</v>
      </c>
      <c r="F143" s="464">
        <v>-1.3190774962595738E-2</v>
      </c>
      <c r="G143" s="469">
        <v>1.6872192162291781</v>
      </c>
      <c r="H143" s="469">
        <v>-3.2357118710954813E-2</v>
      </c>
      <c r="I143" s="470">
        <v>4.8532982535036782</v>
      </c>
      <c r="J143" s="470">
        <v>1.1759845398904289E-3</v>
      </c>
      <c r="K143" s="464">
        <v>2.4236498478460034E-4</v>
      </c>
      <c r="L143" s="465">
        <v>243624846.45820099</v>
      </c>
      <c r="M143" s="465">
        <v>-3196736.1268332899</v>
      </c>
      <c r="N143" s="464">
        <v>-1.2951606959784237E-2</v>
      </c>
      <c r="O143" s="463">
        <v>29475302.083970126</v>
      </c>
      <c r="P143" s="463">
        <v>-391850.16627940536</v>
      </c>
      <c r="Q143" s="464">
        <v>-1.3119769939771595E-2</v>
      </c>
    </row>
    <row r="144" spans="1:17">
      <c r="A144" s="491"/>
      <c r="B144" s="487"/>
      <c r="C144" s="367" t="s">
        <v>140</v>
      </c>
      <c r="D144" s="463">
        <v>15881989.447064223</v>
      </c>
      <c r="E144" s="463">
        <v>-460599.51102577895</v>
      </c>
      <c r="F144" s="467">
        <v>-2.8183999010620062E-2</v>
      </c>
      <c r="G144" s="471">
        <v>0.53381628545150694</v>
      </c>
      <c r="H144" s="471">
        <v>-1.8631097833846089E-2</v>
      </c>
      <c r="I144" s="472">
        <v>11.658497012828279</v>
      </c>
      <c r="J144" s="472">
        <v>-1.5989207090623125E-3</v>
      </c>
      <c r="K144" s="467">
        <v>-1.371275775239051E-4</v>
      </c>
      <c r="L144" s="468">
        <v>185160126.5263685</v>
      </c>
      <c r="M144" s="468">
        <v>-5396028.5273289979</v>
      </c>
      <c r="N144" s="467">
        <v>-2.8317261784634729E-2</v>
      </c>
      <c r="O144" s="463">
        <v>37837159.61534331</v>
      </c>
      <c r="P144" s="463">
        <v>-179802.55329786986</v>
      </c>
      <c r="Q144" s="467">
        <v>-4.7295350033565416E-3</v>
      </c>
    </row>
    <row r="145" spans="1:17">
      <c r="A145" s="491"/>
      <c r="B145" s="487"/>
      <c r="C145" s="367" t="s">
        <v>139</v>
      </c>
      <c r="D145" s="463">
        <v>41579058.211303197</v>
      </c>
      <c r="E145" s="463">
        <v>2344454.7274401933</v>
      </c>
      <c r="F145" s="464">
        <v>5.9754770515380785E-2</v>
      </c>
      <c r="G145" s="469">
        <v>1.3975313660111195</v>
      </c>
      <c r="H145" s="469">
        <v>7.1238813192014083E-2</v>
      </c>
      <c r="I145" s="470">
        <v>13.147277343995842</v>
      </c>
      <c r="J145" s="470">
        <v>-7.8658126848393906E-2</v>
      </c>
      <c r="K145" s="464">
        <v>-5.9472637698702617E-3</v>
      </c>
      <c r="L145" s="465">
        <v>546651410.00615084</v>
      </c>
      <c r="M145" s="465">
        <v>27737076.104418278</v>
      </c>
      <c r="N145" s="464">
        <v>5.3452129363747505E-2</v>
      </c>
      <c r="O145" s="463">
        <v>97595851.74387601</v>
      </c>
      <c r="P145" s="463">
        <v>6279040.7253183872</v>
      </c>
      <c r="Q145" s="464">
        <v>6.8761060042299829E-2</v>
      </c>
    </row>
    <row r="146" spans="1:17">
      <c r="A146" s="491"/>
      <c r="B146" s="487"/>
      <c r="C146" s="367" t="s">
        <v>138</v>
      </c>
      <c r="D146" s="463">
        <v>57659907.804834947</v>
      </c>
      <c r="E146" s="463">
        <v>2977587.7898888439</v>
      </c>
      <c r="F146" s="467">
        <v>5.445247731030782E-2</v>
      </c>
      <c r="G146" s="471">
        <v>1.9380316242146207</v>
      </c>
      <c r="H146" s="471">
        <v>8.954209286194148E-2</v>
      </c>
      <c r="I146" s="472">
        <v>9.4111877522855707</v>
      </c>
      <c r="J146" s="472">
        <v>3.5302744376505046E-2</v>
      </c>
      <c r="K146" s="467">
        <v>3.7652706221039693E-3</v>
      </c>
      <c r="L146" s="468">
        <v>542648218.13077784</v>
      </c>
      <c r="M146" s="468">
        <v>29953073.704958797</v>
      </c>
      <c r="N146" s="467">
        <v>5.8422776245528996E-2</v>
      </c>
      <c r="O146" s="463">
        <v>97656414.84139733</v>
      </c>
      <c r="P146" s="463">
        <v>5379444.8035304695</v>
      </c>
      <c r="Q146" s="467">
        <v>5.829672128726112E-2</v>
      </c>
    </row>
    <row r="147" spans="1:17">
      <c r="A147" s="491"/>
      <c r="B147" s="487"/>
      <c r="C147" s="367" t="s">
        <v>137</v>
      </c>
      <c r="D147" s="463">
        <v>8383934.4119098056</v>
      </c>
      <c r="E147" s="463">
        <v>403731.85544533655</v>
      </c>
      <c r="F147" s="464">
        <v>5.0591680172113955E-2</v>
      </c>
      <c r="G147" s="469">
        <v>0.2817959765148973</v>
      </c>
      <c r="H147" s="469">
        <v>1.2031985527197031E-2</v>
      </c>
      <c r="I147" s="470">
        <v>11.791583993871035</v>
      </c>
      <c r="J147" s="470">
        <v>-0.13326649034920024</v>
      </c>
      <c r="K147" s="464">
        <v>-1.1175527150260494E-2</v>
      </c>
      <c r="L147" s="465">
        <v>98859866.817140222</v>
      </c>
      <c r="M147" s="465">
        <v>3697144.4975093454</v>
      </c>
      <c r="N147" s="464">
        <v>3.885076432651266E-2</v>
      </c>
      <c r="O147" s="463">
        <v>22784553.530327957</v>
      </c>
      <c r="P147" s="463">
        <v>853982.15014416352</v>
      </c>
      <c r="Q147" s="464">
        <v>3.8940259938498992E-2</v>
      </c>
    </row>
    <row r="148" spans="1:17">
      <c r="A148" s="491"/>
      <c r="B148" s="487"/>
      <c r="C148" s="367" t="s">
        <v>136</v>
      </c>
      <c r="D148" s="463">
        <v>539601429.20583081</v>
      </c>
      <c r="E148" s="463">
        <v>2022124.3910119534</v>
      </c>
      <c r="F148" s="467">
        <v>3.7615368986507378E-3</v>
      </c>
      <c r="G148" s="471">
        <v>18.136772570153447</v>
      </c>
      <c r="H148" s="471">
        <v>-3.5640687924061609E-2</v>
      </c>
      <c r="I148" s="472">
        <v>5.2075709700398738</v>
      </c>
      <c r="J148" s="472">
        <v>-2.1921569812936248E-2</v>
      </c>
      <c r="K148" s="467">
        <v>-4.1919114801057264E-3</v>
      </c>
      <c r="L148" s="468">
        <v>2810012738.1243105</v>
      </c>
      <c r="M148" s="468">
        <v>-1254225.9840445518</v>
      </c>
      <c r="N148" s="467">
        <v>-4.461426111633452E-4</v>
      </c>
      <c r="O148" s="463">
        <v>763404964.21854806</v>
      </c>
      <c r="P148" s="463">
        <v>624622.2583630085</v>
      </c>
      <c r="Q148" s="467">
        <v>8.1887566315338002E-4</v>
      </c>
    </row>
    <row r="149" spans="1:17">
      <c r="A149" s="491"/>
      <c r="B149" s="487"/>
      <c r="C149" s="367" t="s">
        <v>135</v>
      </c>
      <c r="D149" s="463">
        <v>319086872.91421348</v>
      </c>
      <c r="E149" s="463">
        <v>-7401850.1452172399</v>
      </c>
      <c r="F149" s="464">
        <v>-2.2671074442806655E-2</v>
      </c>
      <c r="G149" s="469">
        <v>10.724964262388967</v>
      </c>
      <c r="H149" s="469">
        <v>-0.31171059915872412</v>
      </c>
      <c r="I149" s="470">
        <v>5.0959195625972038</v>
      </c>
      <c r="J149" s="470">
        <v>-1.8881802510418488E-2</v>
      </c>
      <c r="K149" s="464">
        <v>-3.6916003501577211E-3</v>
      </c>
      <c r="L149" s="465">
        <v>1626041037.8515084</v>
      </c>
      <c r="M149" s="465">
        <v>-43883928.545112371</v>
      </c>
      <c r="N149" s="464">
        <v>-2.6278982246612858E-2</v>
      </c>
      <c r="O149" s="463">
        <v>548533460.18003523</v>
      </c>
      <c r="P149" s="463">
        <v>-16562330.183790684</v>
      </c>
      <c r="Q149" s="464">
        <v>-2.9308889689529185E-2</v>
      </c>
    </row>
    <row r="150" spans="1:17">
      <c r="A150" s="491"/>
      <c r="B150" s="487"/>
      <c r="C150" s="367" t="s">
        <v>134</v>
      </c>
      <c r="D150" s="463">
        <v>596098406.90975642</v>
      </c>
      <c r="E150" s="463">
        <v>15922248.168763399</v>
      </c>
      <c r="F150" s="467">
        <v>2.7443816725105277E-2</v>
      </c>
      <c r="G150" s="471">
        <v>20.035716457357768</v>
      </c>
      <c r="H150" s="471">
        <v>0.42335261690609016</v>
      </c>
      <c r="I150" s="472">
        <v>6.0829750292808917</v>
      </c>
      <c r="J150" s="472">
        <v>-7.6038679943869703E-2</v>
      </c>
      <c r="K150" s="467">
        <v>-1.2345918280711334E-2</v>
      </c>
      <c r="L150" s="468">
        <v>3626051724.2261686</v>
      </c>
      <c r="M150" s="468">
        <v>52738808.77503109</v>
      </c>
      <c r="N150" s="467">
        <v>1.4759079325794986E-2</v>
      </c>
      <c r="O150" s="463">
        <v>1001978371.0069677</v>
      </c>
      <c r="P150" s="463">
        <v>30565842.45117116</v>
      </c>
      <c r="Q150" s="467">
        <v>3.1465357459012328E-2</v>
      </c>
    </row>
    <row r="151" spans="1:17">
      <c r="A151" s="491"/>
      <c r="B151" s="487"/>
      <c r="C151" s="367" t="s">
        <v>301</v>
      </c>
      <c r="D151" s="463">
        <v>175665006.50348219</v>
      </c>
      <c r="E151" s="463">
        <v>-337095.09812533855</v>
      </c>
      <c r="F151" s="464">
        <v>-1.9152901872068308E-3</v>
      </c>
      <c r="G151" s="469">
        <v>5.9043510618147108</v>
      </c>
      <c r="H151" s="469">
        <v>-4.5250970756671727E-2</v>
      </c>
      <c r="I151" s="470">
        <v>8.044165327033463</v>
      </c>
      <c r="J151" s="470">
        <v>3.6848445093749405E-2</v>
      </c>
      <c r="K151" s="464">
        <v>4.6018467405555133E-3</v>
      </c>
      <c r="L151" s="465">
        <v>1413078354.4884193</v>
      </c>
      <c r="M151" s="465">
        <v>3773755.0769984722</v>
      </c>
      <c r="N151" s="464">
        <v>2.6777426814434124E-3</v>
      </c>
      <c r="O151" s="463">
        <v>306707204.16697866</v>
      </c>
      <c r="P151" s="463">
        <v>-2293570.8028722405</v>
      </c>
      <c r="Q151" s="464">
        <v>-7.4225406169160044E-3</v>
      </c>
    </row>
    <row r="152" spans="1:17">
      <c r="A152" s="491"/>
      <c r="B152" s="487"/>
      <c r="C152" s="367" t="s">
        <v>132</v>
      </c>
      <c r="D152" s="463">
        <v>26159502.876661018</v>
      </c>
      <c r="E152" s="463">
        <v>288535.01057406142</v>
      </c>
      <c r="F152" s="467">
        <v>1.1152849482384016E-2</v>
      </c>
      <c r="G152" s="471">
        <v>0.87925814970608107</v>
      </c>
      <c r="H152" s="471">
        <v>4.7119846320270442E-3</v>
      </c>
      <c r="I152" s="472">
        <v>8.1449562364845249</v>
      </c>
      <c r="J152" s="472">
        <v>-0.36078632485761375</v>
      </c>
      <c r="K152" s="467">
        <v>-4.241679339054491E-2</v>
      </c>
      <c r="L152" s="468">
        <v>213068006.09859502</v>
      </c>
      <c r="M152" s="468">
        <v>-6983786.3830956221</v>
      </c>
      <c r="N152" s="467">
        <v>-3.1737012020371096E-2</v>
      </c>
      <c r="O152" s="463">
        <v>50184647.904686525</v>
      </c>
      <c r="P152" s="463">
        <v>753864.0807351619</v>
      </c>
      <c r="Q152" s="467">
        <v>1.5250902826466652E-2</v>
      </c>
    </row>
    <row r="153" spans="1:17">
      <c r="A153" s="491"/>
      <c r="B153" s="487"/>
      <c r="C153" s="367" t="s">
        <v>131</v>
      </c>
      <c r="D153" s="463">
        <v>111434637.26333469</v>
      </c>
      <c r="E153" s="463">
        <v>1961106.0602045506</v>
      </c>
      <c r="F153" s="464">
        <v>1.7913974626119281E-2</v>
      </c>
      <c r="G153" s="469">
        <v>3.7454768706917436</v>
      </c>
      <c r="H153" s="469">
        <v>4.4816834067720634E-2</v>
      </c>
      <c r="I153" s="470">
        <v>5.960685508174512</v>
      </c>
      <c r="J153" s="470">
        <v>-5.877563029791677E-2</v>
      </c>
      <c r="K153" s="464">
        <v>-9.7642677551752384E-3</v>
      </c>
      <c r="L153" s="465">
        <v>664226827.4442426</v>
      </c>
      <c r="M153" s="465">
        <v>5255160.6756519079</v>
      </c>
      <c r="N153" s="464">
        <v>7.9747900261352943E-3</v>
      </c>
      <c r="O153" s="463">
        <v>127342140.29949939</v>
      </c>
      <c r="P153" s="463">
        <v>190247.12669634819</v>
      </c>
      <c r="Q153" s="464">
        <v>1.496219379429899E-3</v>
      </c>
    </row>
    <row r="154" spans="1:17">
      <c r="A154" s="491"/>
      <c r="B154" s="492"/>
      <c r="C154" s="367" t="s">
        <v>130</v>
      </c>
      <c r="D154" s="463">
        <v>74117033.678331271</v>
      </c>
      <c r="E154" s="463">
        <v>-1729040.6829409897</v>
      </c>
      <c r="F154" s="467">
        <v>-2.279670632266572E-2</v>
      </c>
      <c r="G154" s="471">
        <v>2.4911790641042506</v>
      </c>
      <c r="H154" s="471">
        <v>-7.2733264646397622E-2</v>
      </c>
      <c r="I154" s="472">
        <v>3.336496939118613</v>
      </c>
      <c r="J154" s="472">
        <v>8.751929178045792E-3</v>
      </c>
      <c r="K154" s="467">
        <v>2.6299879203190812E-3</v>
      </c>
      <c r="L154" s="468">
        <v>247291256.00430343</v>
      </c>
      <c r="M154" s="468">
        <v>-5105139.4750015438</v>
      </c>
      <c r="N154" s="467">
        <v>-2.0226673464598409E-2</v>
      </c>
      <c r="O154" s="463">
        <v>57246187.982077599</v>
      </c>
      <c r="P154" s="463">
        <v>-1143983.7699491531</v>
      </c>
      <c r="Q154" s="467">
        <v>-1.9592060369465258E-2</v>
      </c>
    </row>
    <row r="155" spans="1:17">
      <c r="A155" s="491"/>
      <c r="B155" s="487" t="s">
        <v>241</v>
      </c>
      <c r="C155" s="367" t="s">
        <v>148</v>
      </c>
      <c r="D155" s="463">
        <v>29653266.550748844</v>
      </c>
      <c r="E155" s="463">
        <v>1684501.1129651442</v>
      </c>
      <c r="F155" s="464">
        <v>6.0227939510319246E-2</v>
      </c>
      <c r="G155" s="469">
        <v>0.99774217395506593</v>
      </c>
      <c r="H155" s="469">
        <v>5.0122762462137982E-2</v>
      </c>
      <c r="I155" s="470">
        <v>9.7023940345975213</v>
      </c>
      <c r="J155" s="470">
        <v>-7.6737147765641112E-2</v>
      </c>
      <c r="K155" s="464">
        <v>-7.8470312274814269E-3</v>
      </c>
      <c r="L155" s="465">
        <v>287707676.48831582</v>
      </c>
      <c r="M155" s="465">
        <v>14197450.26348418</v>
      </c>
      <c r="N155" s="464">
        <v>5.1908297760733642E-2</v>
      </c>
      <c r="O155" s="463">
        <v>57165701.330973595</v>
      </c>
      <c r="P155" s="463">
        <v>2536055.5072638318</v>
      </c>
      <c r="Q155" s="464">
        <v>4.6422697219156428E-2</v>
      </c>
    </row>
    <row r="156" spans="1:17">
      <c r="A156" s="491"/>
      <c r="B156" s="487" t="s">
        <v>300</v>
      </c>
      <c r="C156" s="367" t="s">
        <v>147</v>
      </c>
      <c r="D156" s="463">
        <v>595477187.14156175</v>
      </c>
      <c r="E156" s="463">
        <v>17724548.938231707</v>
      </c>
      <c r="F156" s="467">
        <v>3.0678438775027902E-2</v>
      </c>
      <c r="G156" s="471">
        <v>20.035995097621566</v>
      </c>
      <c r="H156" s="471">
        <v>0.46095821511730861</v>
      </c>
      <c r="I156" s="472">
        <v>5.7486829596351203</v>
      </c>
      <c r="J156" s="472">
        <v>3.5349228010184142E-2</v>
      </c>
      <c r="K156" s="467">
        <v>6.1871456614753751E-3</v>
      </c>
      <c r="L156" s="468">
        <v>3423209558.5721498</v>
      </c>
      <c r="M156" s="468">
        <v>122315922.18976641</v>
      </c>
      <c r="N156" s="467">
        <v>3.7055396405871056E-2</v>
      </c>
      <c r="O156" s="463">
        <v>922735835.58753788</v>
      </c>
      <c r="P156" s="463">
        <v>25316094.847981572</v>
      </c>
      <c r="Q156" s="467">
        <v>2.8209870697872976E-2</v>
      </c>
    </row>
    <row r="157" spans="1:17">
      <c r="A157" s="491"/>
      <c r="B157" s="487" t="s">
        <v>300</v>
      </c>
      <c r="C157" s="367" t="s">
        <v>146</v>
      </c>
      <c r="D157" s="463">
        <v>2459490.0681044329</v>
      </c>
      <c r="E157" s="463">
        <v>-236943.59803105053</v>
      </c>
      <c r="F157" s="464">
        <v>-8.787295641900103E-2</v>
      </c>
      <c r="G157" s="469">
        <v>8.2754355685290923E-2</v>
      </c>
      <c r="H157" s="469">
        <v>-8.6044456002728475E-3</v>
      </c>
      <c r="I157" s="470">
        <v>8.0752174698412151</v>
      </c>
      <c r="J157" s="470">
        <v>0.13526213426615552</v>
      </c>
      <c r="K157" s="464">
        <v>1.7035629112434926E-2</v>
      </c>
      <c r="L157" s="465">
        <v>19860917.164857876</v>
      </c>
      <c r="M157" s="465">
        <v>-1548645.709598776</v>
      </c>
      <c r="N157" s="464">
        <v>-7.2334298401133451E-2</v>
      </c>
      <c r="O157" s="463">
        <v>3915008.7788583809</v>
      </c>
      <c r="P157" s="463">
        <v>-354555.6608144003</v>
      </c>
      <c r="Q157" s="464">
        <v>-8.3042583341726872E-2</v>
      </c>
    </row>
    <row r="158" spans="1:17">
      <c r="A158" s="491"/>
      <c r="B158" s="487" t="s">
        <v>300</v>
      </c>
      <c r="C158" s="367" t="s">
        <v>145</v>
      </c>
      <c r="D158" s="463">
        <v>31082087.208133332</v>
      </c>
      <c r="E158" s="463">
        <v>351952.86427530274</v>
      </c>
      <c r="F158" s="467">
        <v>1.1453020684422971E-2</v>
      </c>
      <c r="G158" s="471">
        <v>1.0458176406646418</v>
      </c>
      <c r="H158" s="471">
        <v>4.6393345715958212E-3</v>
      </c>
      <c r="I158" s="472">
        <v>12.853420154469141</v>
      </c>
      <c r="J158" s="472">
        <v>-0.10635017090494436</v>
      </c>
      <c r="K158" s="467">
        <v>-8.2061771339203542E-3</v>
      </c>
      <c r="L158" s="468">
        <v>399511126.16398847</v>
      </c>
      <c r="M158" s="468">
        <v>1255642.9996981025</v>
      </c>
      <c r="N158" s="467">
        <v>3.152858034047753E-3</v>
      </c>
      <c r="O158" s="463">
        <v>90622922.664425582</v>
      </c>
      <c r="P158" s="463">
        <v>216560.38925552368</v>
      </c>
      <c r="Q158" s="467">
        <v>2.3954109401767357E-3</v>
      </c>
    </row>
    <row r="159" spans="1:17">
      <c r="A159" s="491"/>
      <c r="B159" s="487" t="s">
        <v>300</v>
      </c>
      <c r="C159" s="367" t="s">
        <v>144</v>
      </c>
      <c r="D159" s="463">
        <v>15411988.906511893</v>
      </c>
      <c r="E159" s="463">
        <v>-399729.79039808922</v>
      </c>
      <c r="F159" s="464">
        <v>-2.5280603460027827E-2</v>
      </c>
      <c r="G159" s="469">
        <v>0.51856652251912561</v>
      </c>
      <c r="H159" s="469">
        <v>-1.7155785266973256E-2</v>
      </c>
      <c r="I159" s="470">
        <v>7.4154804652224362</v>
      </c>
      <c r="J159" s="470">
        <v>9.3328111699567451E-2</v>
      </c>
      <c r="K159" s="464">
        <v>1.2745994236881043E-2</v>
      </c>
      <c r="L159" s="465">
        <v>114287302.66646384</v>
      </c>
      <c r="M159" s="465">
        <v>-1488510.6033571362</v>
      </c>
      <c r="N159" s="464">
        <v>-1.2856835649153181E-2</v>
      </c>
      <c r="O159" s="463">
        <v>31459968.336986084</v>
      </c>
      <c r="P159" s="463">
        <v>-858898.51930638775</v>
      </c>
      <c r="Q159" s="464">
        <v>-2.6575762174012005E-2</v>
      </c>
    </row>
    <row r="160" spans="1:17">
      <c r="A160" s="491"/>
      <c r="B160" s="487" t="s">
        <v>300</v>
      </c>
      <c r="C160" s="367" t="s">
        <v>143</v>
      </c>
      <c r="D160" s="463">
        <v>4628357.4318806697</v>
      </c>
      <c r="E160" s="463">
        <v>142890.21518494841</v>
      </c>
      <c r="F160" s="467">
        <v>3.1856261183469396E-2</v>
      </c>
      <c r="G160" s="471">
        <v>0.15573014183859241</v>
      </c>
      <c r="H160" s="471">
        <v>3.756476300467021E-3</v>
      </c>
      <c r="I160" s="472">
        <v>8.0768440959131169</v>
      </c>
      <c r="J160" s="472">
        <v>-1.4123219422032207E-2</v>
      </c>
      <c r="K160" s="467">
        <v>-1.7455538839297839E-3</v>
      </c>
      <c r="L160" s="468">
        <v>37382521.397460982</v>
      </c>
      <c r="M160" s="468">
        <v>1090752.7531685755</v>
      </c>
      <c r="N160" s="467">
        <v>3.0055100479103206E-2</v>
      </c>
      <c r="O160" s="463">
        <v>7145570.71192679</v>
      </c>
      <c r="P160" s="463">
        <v>258672.11373849865</v>
      </c>
      <c r="Q160" s="467">
        <v>3.7560029387763379E-2</v>
      </c>
    </row>
    <row r="161" spans="1:17">
      <c r="A161" s="491"/>
      <c r="B161" s="487" t="s">
        <v>300</v>
      </c>
      <c r="C161" s="367" t="s">
        <v>142</v>
      </c>
      <c r="D161" s="463">
        <v>61039359.844333209</v>
      </c>
      <c r="E161" s="463">
        <v>-344180.50793435425</v>
      </c>
      <c r="F161" s="464">
        <v>-5.6070488270825178E-3</v>
      </c>
      <c r="G161" s="469">
        <v>2.0537886941960735</v>
      </c>
      <c r="H161" s="469">
        <v>-2.5968258729252014E-2</v>
      </c>
      <c r="I161" s="470">
        <v>9.2479917562609231</v>
      </c>
      <c r="J161" s="470">
        <v>0.1187850463190685</v>
      </c>
      <c r="K161" s="464">
        <v>1.301154088117094E-2</v>
      </c>
      <c r="L161" s="465">
        <v>564491496.64783752</v>
      </c>
      <c r="M161" s="465">
        <v>4108468.1839299202</v>
      </c>
      <c r="N161" s="464">
        <v>7.3315357090521401E-3</v>
      </c>
      <c r="O161" s="463">
        <v>126148034.43345587</v>
      </c>
      <c r="P161" s="463">
        <v>-854379.36857517064</v>
      </c>
      <c r="Q161" s="464">
        <v>-6.7272687423639132E-3</v>
      </c>
    </row>
    <row r="162" spans="1:17">
      <c r="A162" s="491"/>
      <c r="B162" s="487" t="s">
        <v>300</v>
      </c>
      <c r="C162" s="367" t="s">
        <v>141</v>
      </c>
      <c r="D162" s="463">
        <v>50239775.770993032</v>
      </c>
      <c r="E162" s="463">
        <v>-220992.93355098367</v>
      </c>
      <c r="F162" s="467">
        <v>-4.3794999407348141E-3</v>
      </c>
      <c r="G162" s="471">
        <v>1.6904155571184376</v>
      </c>
      <c r="H162" s="471">
        <v>-1.9263193259395406E-2</v>
      </c>
      <c r="I162" s="472">
        <v>4.8526681958908426</v>
      </c>
      <c r="J162" s="472">
        <v>-8.2527418341831194E-3</v>
      </c>
      <c r="K162" s="467">
        <v>-1.6977733108421034E-3</v>
      </c>
      <c r="L162" s="468">
        <v>243796962.05258521</v>
      </c>
      <c r="M162" s="468">
        <v>-1488845.0770325065</v>
      </c>
      <c r="N162" s="467">
        <v>-6.0698378534627074E-3</v>
      </c>
      <c r="O162" s="463">
        <v>29473531.034554631</v>
      </c>
      <c r="P162" s="463">
        <v>-166944.80012803152</v>
      </c>
      <c r="Q162" s="467">
        <v>-5.6323252386079273E-3</v>
      </c>
    </row>
    <row r="163" spans="1:17">
      <c r="A163" s="491"/>
      <c r="B163" s="487" t="s">
        <v>300</v>
      </c>
      <c r="C163" s="367" t="s">
        <v>140</v>
      </c>
      <c r="D163" s="463">
        <v>15838895.89442353</v>
      </c>
      <c r="E163" s="463">
        <v>-520982.61698125117</v>
      </c>
      <c r="F163" s="464">
        <v>-3.1845139718981674E-2</v>
      </c>
      <c r="G163" s="469">
        <v>0.5329306434319635</v>
      </c>
      <c r="H163" s="469">
        <v>-2.1364056545386756E-2</v>
      </c>
      <c r="I163" s="470">
        <v>11.667140175967896</v>
      </c>
      <c r="J163" s="470">
        <v>2.7918279894491249E-2</v>
      </c>
      <c r="K163" s="464">
        <v>2.3986379969188256E-3</v>
      </c>
      <c r="L163" s="465">
        <v>184794618.63280171</v>
      </c>
      <c r="M163" s="465">
        <v>-5621637.5542415977</v>
      </c>
      <c r="N163" s="464">
        <v>-2.9522886684210086E-2</v>
      </c>
      <c r="O163" s="463">
        <v>37665711.468156181</v>
      </c>
      <c r="P163" s="463">
        <v>-286920.45313116163</v>
      </c>
      <c r="Q163" s="464">
        <v>-7.5599619474672093E-3</v>
      </c>
    </row>
    <row r="164" spans="1:17">
      <c r="A164" s="491"/>
      <c r="B164" s="487" t="s">
        <v>300</v>
      </c>
      <c r="C164" s="367" t="s">
        <v>139</v>
      </c>
      <c r="D164" s="463">
        <v>41328985.684862368</v>
      </c>
      <c r="E164" s="463">
        <v>2407581.8679931909</v>
      </c>
      <c r="F164" s="467">
        <v>6.1857529068612506E-2</v>
      </c>
      <c r="G164" s="471">
        <v>1.3905945894359162</v>
      </c>
      <c r="H164" s="471">
        <v>7.1885050344339119E-2</v>
      </c>
      <c r="I164" s="472">
        <v>13.168252684845871</v>
      </c>
      <c r="J164" s="472">
        <v>-4.6545357390439079E-2</v>
      </c>
      <c r="K164" s="467">
        <v>-3.5222148111286847E-3</v>
      </c>
      <c r="L164" s="468">
        <v>544230526.70664549</v>
      </c>
      <c r="M164" s="468">
        <v>29892035.7463938</v>
      </c>
      <c r="N164" s="467">
        <v>5.8117438752418531E-2</v>
      </c>
      <c r="O164" s="463">
        <v>97052236.286520243</v>
      </c>
      <c r="P164" s="463">
        <v>6692994.4035987705</v>
      </c>
      <c r="Q164" s="467">
        <v>7.4070944644166969E-2</v>
      </c>
    </row>
    <row r="165" spans="1:17">
      <c r="A165" s="491"/>
      <c r="B165" s="487" t="s">
        <v>300</v>
      </c>
      <c r="C165" s="367" t="s">
        <v>138</v>
      </c>
      <c r="D165" s="463">
        <v>56921416.482127905</v>
      </c>
      <c r="E165" s="463">
        <v>2160064.8210003525</v>
      </c>
      <c r="F165" s="464">
        <v>3.9445060347801431E-2</v>
      </c>
      <c r="G165" s="469">
        <v>1.9152324324298027</v>
      </c>
      <c r="H165" s="469">
        <v>5.9844144051098391E-2</v>
      </c>
      <c r="I165" s="470">
        <v>9.4334687710431844</v>
      </c>
      <c r="J165" s="470">
        <v>8.4123310179089472E-2</v>
      </c>
      <c r="K165" s="464">
        <v>8.9977753556359161E-3</v>
      </c>
      <c r="L165" s="465">
        <v>536966404.78769636</v>
      </c>
      <c r="M165" s="465">
        <v>24983610.203951001</v>
      </c>
      <c r="N165" s="464">
        <v>4.8797753495336285E-2</v>
      </c>
      <c r="O165" s="463">
        <v>96695770.032213122</v>
      </c>
      <c r="P165" s="463">
        <v>4526451.4586590677</v>
      </c>
      <c r="Q165" s="464">
        <v>4.9110176018571899E-2</v>
      </c>
    </row>
    <row r="166" spans="1:17">
      <c r="A166" s="491"/>
      <c r="B166" s="487" t="s">
        <v>300</v>
      </c>
      <c r="C166" s="367" t="s">
        <v>137</v>
      </c>
      <c r="D166" s="463">
        <v>8380854.6563340174</v>
      </c>
      <c r="E166" s="463">
        <v>481999.60908608511</v>
      </c>
      <c r="F166" s="467">
        <v>6.102145262863385E-2</v>
      </c>
      <c r="G166" s="471">
        <v>0.2819902532525872</v>
      </c>
      <c r="H166" s="471">
        <v>1.436641451034476E-2</v>
      </c>
      <c r="I166" s="472">
        <v>11.780494830281334</v>
      </c>
      <c r="J166" s="472">
        <v>-0.18837507289782174</v>
      </c>
      <c r="K166" s="467">
        <v>-1.5738751813802052E-2</v>
      </c>
      <c r="L166" s="468">
        <v>98730614.952282146</v>
      </c>
      <c r="M166" s="468">
        <v>4190246.5077015907</v>
      </c>
      <c r="N166" s="467">
        <v>4.4322299316592019E-2</v>
      </c>
      <c r="O166" s="463">
        <v>22788092.011028763</v>
      </c>
      <c r="P166" s="463">
        <v>1057508.8882883042</v>
      </c>
      <c r="Q166" s="467">
        <v>4.8664542608690985E-2</v>
      </c>
    </row>
    <row r="167" spans="1:17">
      <c r="A167" s="491"/>
      <c r="B167" s="487" t="s">
        <v>300</v>
      </c>
      <c r="C167" s="367" t="s">
        <v>136</v>
      </c>
      <c r="D167" s="463">
        <v>539444420.33552969</v>
      </c>
      <c r="E167" s="463">
        <v>2665071.0175338387</v>
      </c>
      <c r="F167" s="464">
        <v>4.9649283656682036E-3</v>
      </c>
      <c r="G167" s="469">
        <v>18.150663022314138</v>
      </c>
      <c r="H167" s="469">
        <v>-3.6143693691681023E-2</v>
      </c>
      <c r="I167" s="470">
        <v>5.2061739094100306</v>
      </c>
      <c r="J167" s="470">
        <v>-2.378720468700557E-2</v>
      </c>
      <c r="K167" s="464">
        <v>-4.5482565105290423E-3</v>
      </c>
      <c r="L167" s="465">
        <v>2808441466.7276525</v>
      </c>
      <c r="M167" s="465">
        <v>1106342.9442248344</v>
      </c>
      <c r="N167" s="464">
        <v>3.9409008737575408E-4</v>
      </c>
      <c r="O167" s="463">
        <v>763251081.84919119</v>
      </c>
      <c r="P167" s="463">
        <v>2785561.4364093542</v>
      </c>
      <c r="Q167" s="464">
        <v>3.6629687495855793E-3</v>
      </c>
    </row>
    <row r="168" spans="1:17">
      <c r="A168" s="491"/>
      <c r="B168" s="487" t="s">
        <v>300</v>
      </c>
      <c r="C168" s="367" t="s">
        <v>135</v>
      </c>
      <c r="D168" s="463">
        <v>319814607.1624893</v>
      </c>
      <c r="E168" s="463">
        <v>-5567807.0691018105</v>
      </c>
      <c r="F168" s="467">
        <v>-1.7111579561699734E-2</v>
      </c>
      <c r="G168" s="471">
        <v>10.760788220980306</v>
      </c>
      <c r="H168" s="471">
        <v>-0.26360585069173403</v>
      </c>
      <c r="I168" s="472">
        <v>5.089163077390908</v>
      </c>
      <c r="J168" s="472">
        <v>-3.75738585329497E-2</v>
      </c>
      <c r="K168" s="467">
        <v>-7.3290006884620352E-3</v>
      </c>
      <c r="L168" s="468">
        <v>1627588690.3816183</v>
      </c>
      <c r="M168" s="468">
        <v>-40561350.95955658</v>
      </c>
      <c r="N168" s="467">
        <v>-2.4315169471773465E-2</v>
      </c>
      <c r="O168" s="463">
        <v>549623312.15075243</v>
      </c>
      <c r="P168" s="463">
        <v>-13801069.835701942</v>
      </c>
      <c r="Q168" s="467">
        <v>-2.449498153957019E-2</v>
      </c>
    </row>
    <row r="169" spans="1:17">
      <c r="A169" s="491"/>
      <c r="B169" s="487" t="s">
        <v>300</v>
      </c>
      <c r="C169" s="367" t="s">
        <v>134</v>
      </c>
      <c r="D169" s="463">
        <v>595575010.19252276</v>
      </c>
      <c r="E169" s="463">
        <v>17596708.796993613</v>
      </c>
      <c r="F169" s="464">
        <v>3.0445275807943557E-2</v>
      </c>
      <c r="G169" s="469">
        <v>20.039286545575933</v>
      </c>
      <c r="H169" s="469">
        <v>0.45660389043780825</v>
      </c>
      <c r="I169" s="470">
        <v>6.08557721383408</v>
      </c>
      <c r="J169" s="470">
        <v>-7.6615222748626977E-2</v>
      </c>
      <c r="K169" s="464">
        <v>-1.243311102941059E-2</v>
      </c>
      <c r="L169" s="465">
        <v>3624417711.1566167</v>
      </c>
      <c r="M169" s="465">
        <v>62804193.788166523</v>
      </c>
      <c r="N169" s="464">
        <v>1.7633635284091776E-2</v>
      </c>
      <c r="O169" s="463">
        <v>1000531630.29022</v>
      </c>
      <c r="P169" s="463">
        <v>32994188.116742373</v>
      </c>
      <c r="Q169" s="464">
        <v>3.410120030355019E-2</v>
      </c>
    </row>
    <row r="170" spans="1:17">
      <c r="A170" s="491"/>
      <c r="B170" s="487" t="s">
        <v>300</v>
      </c>
      <c r="C170" s="367" t="s">
        <v>301</v>
      </c>
      <c r="D170" s="463">
        <v>175277727.74968192</v>
      </c>
      <c r="E170" s="463">
        <v>-607261.30196529627</v>
      </c>
      <c r="F170" s="467">
        <v>-3.4526044845531352E-3</v>
      </c>
      <c r="G170" s="471">
        <v>5.8975621060694063</v>
      </c>
      <c r="H170" s="471">
        <v>-6.1658017046955393E-2</v>
      </c>
      <c r="I170" s="472">
        <v>8.0531532348935482</v>
      </c>
      <c r="J170" s="472">
        <v>5.7894184790737491E-2</v>
      </c>
      <c r="K170" s="467">
        <v>7.2410642892168746E-3</v>
      </c>
      <c r="L170" s="468">
        <v>1411538400.2321417</v>
      </c>
      <c r="M170" s="468">
        <v>5292349.7397255898</v>
      </c>
      <c r="N170" s="467">
        <v>3.7634592736259785E-3</v>
      </c>
      <c r="O170" s="463">
        <v>306114932.99822456</v>
      </c>
      <c r="P170" s="463">
        <v>-2752672.2703370452</v>
      </c>
      <c r="Q170" s="467">
        <v>-8.912143013326327E-3</v>
      </c>
    </row>
    <row r="171" spans="1:17">
      <c r="A171" s="491"/>
      <c r="B171" s="487" t="s">
        <v>300</v>
      </c>
      <c r="C171" s="367" t="s">
        <v>132</v>
      </c>
      <c r="D171" s="463">
        <v>26196746.845889769</v>
      </c>
      <c r="E171" s="463">
        <v>121668.06829563156</v>
      </c>
      <c r="F171" s="464">
        <v>4.6660671414798871E-3</v>
      </c>
      <c r="G171" s="469">
        <v>0.88144080531014923</v>
      </c>
      <c r="H171" s="469">
        <v>-2.0179537409439341E-3</v>
      </c>
      <c r="I171" s="470">
        <v>8.1541354077262227</v>
      </c>
      <c r="J171" s="470">
        <v>-0.35990800696821168</v>
      </c>
      <c r="K171" s="464">
        <v>-4.2272277628634648E-2</v>
      </c>
      <c r="L171" s="465">
        <v>213611821.02331001</v>
      </c>
      <c r="M171" s="465">
        <v>-8392531.7307039797</v>
      </c>
      <c r="N171" s="464">
        <v>-3.7803455772793343E-2</v>
      </c>
      <c r="O171" s="463">
        <v>50254803.555919394</v>
      </c>
      <c r="P171" s="463">
        <v>408657.20502703637</v>
      </c>
      <c r="Q171" s="464">
        <v>8.1983710867093041E-3</v>
      </c>
    </row>
    <row r="172" spans="1:17">
      <c r="A172" s="491"/>
      <c r="B172" s="487" t="s">
        <v>300</v>
      </c>
      <c r="C172" s="367" t="s">
        <v>131</v>
      </c>
      <c r="D172" s="463">
        <v>111786497.13670276</v>
      </c>
      <c r="E172" s="463">
        <v>2735755.4804196805</v>
      </c>
      <c r="F172" s="467">
        <v>2.5086995639539117E-2</v>
      </c>
      <c r="G172" s="471">
        <v>3.761275422426571</v>
      </c>
      <c r="H172" s="471">
        <v>6.6489542046180183E-2</v>
      </c>
      <c r="I172" s="472">
        <v>5.9449311654313242</v>
      </c>
      <c r="J172" s="472">
        <v>-8.7792653485379901E-2</v>
      </c>
      <c r="K172" s="467">
        <v>-1.4552738716479951E-2</v>
      </c>
      <c r="L172" s="468">
        <v>664563030.70238376</v>
      </c>
      <c r="M172" s="468">
        <v>6690024.0419927835</v>
      </c>
      <c r="N172" s="467">
        <v>1.016917243033552E-2</v>
      </c>
      <c r="O172" s="463">
        <v>127886242.28135012</v>
      </c>
      <c r="P172" s="463">
        <v>1004976.8859962076</v>
      </c>
      <c r="Q172" s="467">
        <v>7.9206089477809345E-3</v>
      </c>
    </row>
    <row r="173" spans="1:17">
      <c r="A173" s="491"/>
      <c r="B173" s="492" t="s">
        <v>300</v>
      </c>
      <c r="C173" s="367" t="s">
        <v>130</v>
      </c>
      <c r="D173" s="463">
        <v>74514356.800408319</v>
      </c>
      <c r="E173" s="463">
        <v>-877351.34669312835</v>
      </c>
      <c r="F173" s="464">
        <v>-1.1637239270149889E-2</v>
      </c>
      <c r="G173" s="469">
        <v>2.5071813325410974</v>
      </c>
      <c r="H173" s="469">
        <v>-4.71911965119447E-2</v>
      </c>
      <c r="I173" s="470">
        <v>3.3276390249066807</v>
      </c>
      <c r="J173" s="470">
        <v>-1.0069162353127936E-3</v>
      </c>
      <c r="K173" s="464">
        <v>-3.0250025178927268E-4</v>
      </c>
      <c r="L173" s="465">
        <v>247956881.60485923</v>
      </c>
      <c r="M173" s="465">
        <v>-2995421.71475178</v>
      </c>
      <c r="N173" s="464">
        <v>-1.193621925412987E-2</v>
      </c>
      <c r="O173" s="463">
        <v>57702867.134633124</v>
      </c>
      <c r="P173" s="463">
        <v>-247390.37026704848</v>
      </c>
      <c r="Q173" s="464">
        <v>-4.2690124413360814E-3</v>
      </c>
    </row>
    <row r="174" spans="1:17">
      <c r="A174" s="491" t="s">
        <v>82</v>
      </c>
      <c r="B174" s="487" t="s">
        <v>243</v>
      </c>
      <c r="C174" s="367" t="s">
        <v>148</v>
      </c>
      <c r="D174" s="466"/>
      <c r="E174" s="466"/>
      <c r="F174" s="466"/>
      <c r="G174" s="466"/>
      <c r="H174" s="466"/>
      <c r="I174" s="466"/>
      <c r="J174" s="466"/>
      <c r="K174" s="466"/>
      <c r="L174" s="466"/>
      <c r="M174" s="466"/>
      <c r="N174" s="466"/>
      <c r="O174" s="466"/>
      <c r="P174" s="466"/>
      <c r="Q174" s="466"/>
    </row>
    <row r="175" spans="1:17">
      <c r="A175" s="491"/>
      <c r="B175" s="487"/>
      <c r="C175" s="367" t="s">
        <v>147</v>
      </c>
      <c r="D175" s="462"/>
      <c r="E175" s="462"/>
      <c r="F175" s="462"/>
      <c r="G175" s="462"/>
      <c r="H175" s="462"/>
      <c r="I175" s="462"/>
      <c r="J175" s="462"/>
      <c r="K175" s="462"/>
      <c r="L175" s="462"/>
      <c r="M175" s="462"/>
      <c r="N175" s="462"/>
      <c r="O175" s="462"/>
      <c r="P175" s="462"/>
      <c r="Q175" s="462"/>
    </row>
    <row r="176" spans="1:17">
      <c r="A176" s="491"/>
      <c r="B176" s="487"/>
      <c r="C176" s="367" t="s">
        <v>146</v>
      </c>
      <c r="D176" s="466"/>
      <c r="E176" s="466"/>
      <c r="F176" s="466"/>
      <c r="G176" s="466"/>
      <c r="H176" s="466"/>
      <c r="I176" s="466"/>
      <c r="J176" s="466"/>
      <c r="K176" s="466"/>
      <c r="L176" s="466"/>
      <c r="M176" s="466"/>
      <c r="N176" s="466"/>
      <c r="O176" s="466"/>
      <c r="P176" s="466"/>
      <c r="Q176" s="466"/>
    </row>
    <row r="177" spans="1:17">
      <c r="A177" s="491"/>
      <c r="B177" s="487"/>
      <c r="C177" s="367" t="s">
        <v>145</v>
      </c>
      <c r="D177" s="462"/>
      <c r="E177" s="462"/>
      <c r="F177" s="462"/>
      <c r="G177" s="462"/>
      <c r="H177" s="462"/>
      <c r="I177" s="462"/>
      <c r="J177" s="462"/>
      <c r="K177" s="462"/>
      <c r="L177" s="462"/>
      <c r="M177" s="462"/>
      <c r="N177" s="462"/>
      <c r="O177" s="462"/>
      <c r="P177" s="462"/>
      <c r="Q177" s="462"/>
    </row>
    <row r="178" spans="1:17">
      <c r="A178" s="491"/>
      <c r="B178" s="487"/>
      <c r="C178" s="367" t="s">
        <v>144</v>
      </c>
      <c r="D178" s="466"/>
      <c r="E178" s="466"/>
      <c r="F178" s="466"/>
      <c r="G178" s="466"/>
      <c r="H178" s="466"/>
      <c r="I178" s="466"/>
      <c r="J178" s="466"/>
      <c r="K178" s="466"/>
      <c r="L178" s="466"/>
      <c r="M178" s="466"/>
      <c r="N178" s="466"/>
      <c r="O178" s="466"/>
      <c r="P178" s="466"/>
      <c r="Q178" s="466"/>
    </row>
    <row r="179" spans="1:17">
      <c r="A179" s="491"/>
      <c r="B179" s="487"/>
      <c r="C179" s="367" t="s">
        <v>143</v>
      </c>
      <c r="D179" s="462"/>
      <c r="E179" s="462"/>
      <c r="F179" s="462"/>
      <c r="G179" s="462"/>
      <c r="H179" s="462"/>
      <c r="I179" s="462"/>
      <c r="J179" s="462"/>
      <c r="K179" s="462"/>
      <c r="L179" s="462"/>
      <c r="M179" s="462"/>
      <c r="N179" s="462"/>
      <c r="O179" s="462"/>
      <c r="P179" s="462"/>
      <c r="Q179" s="462"/>
    </row>
    <row r="180" spans="1:17">
      <c r="A180" s="491"/>
      <c r="B180" s="487"/>
      <c r="C180" s="367" t="s">
        <v>142</v>
      </c>
      <c r="D180" s="466"/>
      <c r="E180" s="466"/>
      <c r="F180" s="466"/>
      <c r="G180" s="466"/>
      <c r="H180" s="466"/>
      <c r="I180" s="466"/>
      <c r="J180" s="466"/>
      <c r="K180" s="466"/>
      <c r="L180" s="466"/>
      <c r="M180" s="466"/>
      <c r="N180" s="466"/>
      <c r="O180" s="466"/>
      <c r="P180" s="466"/>
      <c r="Q180" s="466"/>
    </row>
    <row r="181" spans="1:17">
      <c r="A181" s="491"/>
      <c r="B181" s="487"/>
      <c r="C181" s="367" t="s">
        <v>141</v>
      </c>
      <c r="D181" s="463">
        <v>5106.7321131229401</v>
      </c>
      <c r="E181" s="463">
        <v>-1777.5890480279922</v>
      </c>
      <c r="F181" s="464">
        <v>-0.25820832677870187</v>
      </c>
      <c r="G181" s="469">
        <v>2.8695006571102351</v>
      </c>
      <c r="H181" s="469">
        <v>-0.74014706926634721</v>
      </c>
      <c r="I181" s="470">
        <v>6.6948121181201534</v>
      </c>
      <c r="J181" s="470">
        <v>1.0374678774636159E-2</v>
      </c>
      <c r="K181" s="464">
        <v>1.5520646080954209E-3</v>
      </c>
      <c r="L181" s="465">
        <v>34188.612034928796</v>
      </c>
      <c r="M181" s="465">
        <v>-11829.2020791471</v>
      </c>
      <c r="N181" s="464">
        <v>-0.25705701817611526</v>
      </c>
      <c r="O181" s="463">
        <v>5106.7321131229401</v>
      </c>
      <c r="P181" s="463">
        <v>-1776.5732990503311</v>
      </c>
      <c r="Q181" s="464">
        <v>-0.25809886278014393</v>
      </c>
    </row>
    <row r="182" spans="1:17">
      <c r="A182" s="491"/>
      <c r="B182" s="487"/>
      <c r="C182" s="367" t="s">
        <v>140</v>
      </c>
      <c r="D182" s="466"/>
      <c r="E182" s="466"/>
      <c r="F182" s="466"/>
      <c r="G182" s="466"/>
      <c r="H182" s="466"/>
      <c r="I182" s="466"/>
      <c r="J182" s="466"/>
      <c r="K182" s="466"/>
      <c r="L182" s="466"/>
      <c r="M182" s="466"/>
      <c r="N182" s="466"/>
      <c r="O182" s="466"/>
      <c r="P182" s="466"/>
      <c r="Q182" s="466"/>
    </row>
    <row r="183" spans="1:17">
      <c r="A183" s="491"/>
      <c r="B183" s="487"/>
      <c r="C183" s="367" t="s">
        <v>139</v>
      </c>
      <c r="D183" s="462"/>
      <c r="E183" s="462"/>
      <c r="F183" s="462"/>
      <c r="G183" s="462"/>
      <c r="H183" s="462"/>
      <c r="I183" s="462"/>
      <c r="J183" s="462"/>
      <c r="K183" s="462"/>
      <c r="L183" s="462"/>
      <c r="M183" s="462"/>
      <c r="N183" s="462"/>
      <c r="O183" s="462"/>
      <c r="P183" s="462"/>
      <c r="Q183" s="462"/>
    </row>
    <row r="184" spans="1:17">
      <c r="A184" s="491"/>
      <c r="B184" s="487"/>
      <c r="C184" s="367" t="s">
        <v>138</v>
      </c>
      <c r="D184" s="466"/>
      <c r="E184" s="466"/>
      <c r="F184" s="466"/>
      <c r="G184" s="466"/>
      <c r="H184" s="466"/>
      <c r="I184" s="466"/>
      <c r="J184" s="466"/>
      <c r="K184" s="466"/>
      <c r="L184" s="466"/>
      <c r="M184" s="466"/>
      <c r="N184" s="466"/>
      <c r="O184" s="466"/>
      <c r="P184" s="466"/>
      <c r="Q184" s="466"/>
    </row>
    <row r="185" spans="1:17">
      <c r="A185" s="491"/>
      <c r="B185" s="487"/>
      <c r="C185" s="367" t="s">
        <v>137</v>
      </c>
      <c r="D185" s="462"/>
      <c r="E185" s="462"/>
      <c r="F185" s="462"/>
      <c r="G185" s="462"/>
      <c r="H185" s="462"/>
      <c r="I185" s="462"/>
      <c r="J185" s="462"/>
      <c r="K185" s="462"/>
      <c r="L185" s="462"/>
      <c r="M185" s="462"/>
      <c r="N185" s="462"/>
      <c r="O185" s="462"/>
      <c r="P185" s="462"/>
      <c r="Q185" s="462"/>
    </row>
    <row r="186" spans="1:17">
      <c r="A186" s="491"/>
      <c r="B186" s="487"/>
      <c r="C186" s="367" t="s">
        <v>136</v>
      </c>
      <c r="D186" s="466"/>
      <c r="E186" s="466"/>
      <c r="F186" s="466"/>
      <c r="G186" s="466"/>
      <c r="H186" s="466"/>
      <c r="I186" s="466"/>
      <c r="J186" s="466"/>
      <c r="K186" s="466"/>
      <c r="L186" s="466"/>
      <c r="M186" s="466"/>
      <c r="N186" s="466"/>
      <c r="O186" s="466"/>
      <c r="P186" s="466"/>
      <c r="Q186" s="466"/>
    </row>
    <row r="187" spans="1:17">
      <c r="A187" s="491"/>
      <c r="B187" s="487"/>
      <c r="C187" s="367" t="s">
        <v>135</v>
      </c>
      <c r="D187" s="462"/>
      <c r="E187" s="462"/>
      <c r="F187" s="462"/>
      <c r="G187" s="462"/>
      <c r="H187" s="462"/>
      <c r="I187" s="462"/>
      <c r="J187" s="462"/>
      <c r="K187" s="462"/>
      <c r="L187" s="462"/>
      <c r="M187" s="462"/>
      <c r="N187" s="462"/>
      <c r="O187" s="462"/>
      <c r="P187" s="462"/>
      <c r="Q187" s="462"/>
    </row>
    <row r="188" spans="1:17">
      <c r="A188" s="491"/>
      <c r="B188" s="487"/>
      <c r="C188" s="367" t="s">
        <v>134</v>
      </c>
      <c r="D188" s="466"/>
      <c r="E188" s="466"/>
      <c r="F188" s="466"/>
      <c r="G188" s="466"/>
      <c r="H188" s="466"/>
      <c r="I188" s="466"/>
      <c r="J188" s="466"/>
      <c r="K188" s="466"/>
      <c r="L188" s="466"/>
      <c r="M188" s="466"/>
      <c r="N188" s="466"/>
      <c r="O188" s="466"/>
      <c r="P188" s="466"/>
      <c r="Q188" s="466"/>
    </row>
    <row r="189" spans="1:17">
      <c r="A189" s="491"/>
      <c r="B189" s="487"/>
      <c r="C189" s="367" t="s">
        <v>301</v>
      </c>
      <c r="D189" s="462"/>
      <c r="E189" s="462"/>
      <c r="F189" s="462"/>
      <c r="G189" s="462"/>
      <c r="H189" s="462"/>
      <c r="I189" s="462"/>
      <c r="J189" s="462"/>
      <c r="K189" s="462"/>
      <c r="L189" s="462"/>
      <c r="M189" s="462"/>
      <c r="N189" s="462"/>
      <c r="O189" s="462"/>
      <c r="P189" s="462"/>
      <c r="Q189" s="462"/>
    </row>
    <row r="190" spans="1:17">
      <c r="A190" s="491"/>
      <c r="B190" s="487"/>
      <c r="C190" s="367" t="s">
        <v>132</v>
      </c>
      <c r="D190" s="466"/>
      <c r="E190" s="466"/>
      <c r="F190" s="466"/>
      <c r="G190" s="466"/>
      <c r="H190" s="466"/>
      <c r="I190" s="466"/>
      <c r="J190" s="466"/>
      <c r="K190" s="466"/>
      <c r="L190" s="466"/>
      <c r="M190" s="466"/>
      <c r="N190" s="466"/>
      <c r="O190" s="466"/>
      <c r="P190" s="466"/>
      <c r="Q190" s="466"/>
    </row>
    <row r="191" spans="1:17">
      <c r="A191" s="491"/>
      <c r="B191" s="487"/>
      <c r="C191" s="367" t="s">
        <v>131</v>
      </c>
      <c r="D191" s="462"/>
      <c r="E191" s="462"/>
      <c r="F191" s="462"/>
      <c r="G191" s="462"/>
      <c r="H191" s="462"/>
      <c r="I191" s="462"/>
      <c r="J191" s="462"/>
      <c r="K191" s="462"/>
      <c r="L191" s="462"/>
      <c r="M191" s="462"/>
      <c r="N191" s="462"/>
      <c r="O191" s="462"/>
      <c r="P191" s="462"/>
      <c r="Q191" s="462"/>
    </row>
    <row r="192" spans="1:17">
      <c r="A192" s="491"/>
      <c r="B192" s="492"/>
      <c r="C192" s="367" t="s">
        <v>130</v>
      </c>
      <c r="D192" s="463">
        <v>109.33585569262505</v>
      </c>
      <c r="E192" s="463">
        <v>7.7297801524400711</v>
      </c>
      <c r="F192" s="467">
        <v>7.6075964073457014E-2</v>
      </c>
      <c r="G192" s="471">
        <v>6.1436414287225093E-2</v>
      </c>
      <c r="H192" s="471">
        <v>8.1614244989276427E-3</v>
      </c>
      <c r="I192" s="472">
        <v>4.1593130167256804</v>
      </c>
      <c r="J192" s="472">
        <v>-9.6686983274319793E-2</v>
      </c>
      <c r="K192" s="467">
        <v>-2.2717806220469875E-2</v>
      </c>
      <c r="L192" s="468">
        <v>454.76204777717589</v>
      </c>
      <c r="M192" s="468">
        <v>22.326590278148615</v>
      </c>
      <c r="N192" s="467">
        <v>5.1629878843130798E-2</v>
      </c>
      <c r="O192" s="463">
        <v>111.3126745223999</v>
      </c>
      <c r="P192" s="463">
        <v>2.9328606128692627</v>
      </c>
      <c r="Q192" s="467">
        <v>2.7060948963406134E-2</v>
      </c>
    </row>
    <row r="193" spans="1:17">
      <c r="A193" s="491"/>
      <c r="B193" s="487" t="s">
        <v>242</v>
      </c>
      <c r="C193" s="367" t="s">
        <v>148</v>
      </c>
      <c r="D193" s="462"/>
      <c r="E193" s="462"/>
      <c r="F193" s="462"/>
      <c r="G193" s="462"/>
      <c r="H193" s="462"/>
      <c r="I193" s="462"/>
      <c r="J193" s="462"/>
      <c r="K193" s="462"/>
      <c r="L193" s="462"/>
      <c r="M193" s="462"/>
      <c r="N193" s="462"/>
      <c r="O193" s="462"/>
      <c r="P193" s="462"/>
      <c r="Q193" s="462"/>
    </row>
    <row r="194" spans="1:17">
      <c r="A194" s="491"/>
      <c r="B194" s="487"/>
      <c r="C194" s="367" t="s">
        <v>147</v>
      </c>
      <c r="D194" s="466"/>
      <c r="E194" s="466"/>
      <c r="F194" s="466"/>
      <c r="G194" s="466"/>
      <c r="H194" s="466"/>
      <c r="I194" s="466"/>
      <c r="J194" s="466"/>
      <c r="K194" s="466"/>
      <c r="L194" s="466"/>
      <c r="M194" s="466"/>
      <c r="N194" s="466"/>
      <c r="O194" s="466"/>
      <c r="P194" s="466"/>
      <c r="Q194" s="466"/>
    </row>
    <row r="195" spans="1:17">
      <c r="A195" s="491"/>
      <c r="B195" s="487"/>
      <c r="C195" s="367" t="s">
        <v>146</v>
      </c>
      <c r="D195" s="462"/>
      <c r="E195" s="462"/>
      <c r="F195" s="462"/>
      <c r="G195" s="462"/>
      <c r="H195" s="462"/>
      <c r="I195" s="462"/>
      <c r="J195" s="462"/>
      <c r="K195" s="462"/>
      <c r="L195" s="462"/>
      <c r="M195" s="462"/>
      <c r="N195" s="462"/>
      <c r="O195" s="462"/>
      <c r="P195" s="462"/>
      <c r="Q195" s="462"/>
    </row>
    <row r="196" spans="1:17">
      <c r="A196" s="491"/>
      <c r="B196" s="487"/>
      <c r="C196" s="367" t="s">
        <v>145</v>
      </c>
      <c r="D196" s="466"/>
      <c r="E196" s="466"/>
      <c r="F196" s="466"/>
      <c r="G196" s="466"/>
      <c r="H196" s="466"/>
      <c r="I196" s="466"/>
      <c r="J196" s="466"/>
      <c r="K196" s="466"/>
      <c r="L196" s="466"/>
      <c r="M196" s="466"/>
      <c r="N196" s="466"/>
      <c r="O196" s="466"/>
      <c r="P196" s="466"/>
      <c r="Q196" s="466"/>
    </row>
    <row r="197" spans="1:17">
      <c r="A197" s="491"/>
      <c r="B197" s="487"/>
      <c r="C197" s="367" t="s">
        <v>144</v>
      </c>
      <c r="D197" s="462"/>
      <c r="E197" s="462"/>
      <c r="F197" s="462"/>
      <c r="G197" s="462"/>
      <c r="H197" s="462"/>
      <c r="I197" s="462"/>
      <c r="J197" s="462"/>
      <c r="K197" s="462"/>
      <c r="L197" s="462"/>
      <c r="M197" s="462"/>
      <c r="N197" s="462"/>
      <c r="O197" s="462"/>
      <c r="P197" s="462"/>
      <c r="Q197" s="462"/>
    </row>
    <row r="198" spans="1:17">
      <c r="A198" s="491"/>
      <c r="B198" s="487"/>
      <c r="C198" s="367" t="s">
        <v>143</v>
      </c>
      <c r="D198" s="466"/>
      <c r="E198" s="466"/>
      <c r="F198" s="466"/>
      <c r="G198" s="466"/>
      <c r="H198" s="466"/>
      <c r="I198" s="466"/>
      <c r="J198" s="466"/>
      <c r="K198" s="466"/>
      <c r="L198" s="466"/>
      <c r="M198" s="466"/>
      <c r="N198" s="466"/>
      <c r="O198" s="466"/>
      <c r="P198" s="466"/>
      <c r="Q198" s="466"/>
    </row>
    <row r="199" spans="1:17">
      <c r="A199" s="491"/>
      <c r="B199" s="487"/>
      <c r="C199" s="367" t="s">
        <v>142</v>
      </c>
      <c r="D199" s="462"/>
      <c r="E199" s="462"/>
      <c r="F199" s="462"/>
      <c r="G199" s="462"/>
      <c r="H199" s="462"/>
      <c r="I199" s="462"/>
      <c r="J199" s="462"/>
      <c r="K199" s="462"/>
      <c r="L199" s="462"/>
      <c r="M199" s="462"/>
      <c r="N199" s="462"/>
      <c r="O199" s="462"/>
      <c r="P199" s="462"/>
      <c r="Q199" s="462"/>
    </row>
    <row r="200" spans="1:17">
      <c r="A200" s="491"/>
      <c r="B200" s="487"/>
      <c r="C200" s="367" t="s">
        <v>141</v>
      </c>
      <c r="D200" s="463">
        <v>75906.569379178894</v>
      </c>
      <c r="E200" s="463">
        <v>-14134.288360891238</v>
      </c>
      <c r="F200" s="467">
        <v>-0.156976385117233</v>
      </c>
      <c r="G200" s="471">
        <v>3.3289627238071353</v>
      </c>
      <c r="H200" s="471">
        <v>-0.14193048103601091</v>
      </c>
      <c r="I200" s="472">
        <v>6.592212106469586</v>
      </c>
      <c r="J200" s="472">
        <v>5.1949371048432447E-2</v>
      </c>
      <c r="K200" s="467">
        <v>7.9430098070956499E-3</v>
      </c>
      <c r="L200" s="468">
        <v>500392.20562199666</v>
      </c>
      <c r="M200" s="468">
        <v>-88498.660920741386</v>
      </c>
      <c r="N200" s="467">
        <v>-0.150280240276606</v>
      </c>
      <c r="O200" s="463">
        <v>75904.569379178894</v>
      </c>
      <c r="P200" s="463">
        <v>-13929.368426499263</v>
      </c>
      <c r="Q200" s="467">
        <v>-0.15505686121240947</v>
      </c>
    </row>
    <row r="201" spans="1:17">
      <c r="A201" s="491"/>
      <c r="B201" s="487"/>
      <c r="C201" s="367" t="s">
        <v>140</v>
      </c>
      <c r="D201" s="462"/>
      <c r="E201" s="462"/>
      <c r="F201" s="462"/>
      <c r="G201" s="462"/>
      <c r="H201" s="462"/>
      <c r="I201" s="462"/>
      <c r="J201" s="462"/>
      <c r="K201" s="462"/>
      <c r="L201" s="462"/>
      <c r="M201" s="462"/>
      <c r="N201" s="462"/>
      <c r="O201" s="462"/>
      <c r="P201" s="462"/>
      <c r="Q201" s="462"/>
    </row>
    <row r="202" spans="1:17">
      <c r="A202" s="491"/>
      <c r="B202" s="487"/>
      <c r="C202" s="367" t="s">
        <v>139</v>
      </c>
      <c r="D202" s="466"/>
      <c r="E202" s="466"/>
      <c r="F202" s="466"/>
      <c r="G202" s="466"/>
      <c r="H202" s="466"/>
      <c r="I202" s="466"/>
      <c r="J202" s="466"/>
      <c r="K202" s="466"/>
      <c r="L202" s="466"/>
      <c r="M202" s="466"/>
      <c r="N202" s="466"/>
      <c r="O202" s="466"/>
      <c r="P202" s="466"/>
      <c r="Q202" s="466"/>
    </row>
    <row r="203" spans="1:17">
      <c r="A203" s="491"/>
      <c r="B203" s="487"/>
      <c r="C203" s="367" t="s">
        <v>138</v>
      </c>
      <c r="D203" s="462"/>
      <c r="E203" s="462"/>
      <c r="F203" s="462"/>
      <c r="G203" s="462"/>
      <c r="H203" s="462"/>
      <c r="I203" s="462"/>
      <c r="J203" s="462"/>
      <c r="K203" s="462"/>
      <c r="L203" s="462"/>
      <c r="M203" s="462"/>
      <c r="N203" s="462"/>
      <c r="O203" s="462"/>
      <c r="P203" s="462"/>
      <c r="Q203" s="462"/>
    </row>
    <row r="204" spans="1:17">
      <c r="A204" s="491"/>
      <c r="B204" s="487"/>
      <c r="C204" s="367" t="s">
        <v>137</v>
      </c>
      <c r="D204" s="466"/>
      <c r="E204" s="466"/>
      <c r="F204" s="466"/>
      <c r="G204" s="466"/>
      <c r="H204" s="466"/>
      <c r="I204" s="466"/>
      <c r="J204" s="466"/>
      <c r="K204" s="466"/>
      <c r="L204" s="466"/>
      <c r="M204" s="466"/>
      <c r="N204" s="466"/>
      <c r="O204" s="466"/>
      <c r="P204" s="466"/>
      <c r="Q204" s="466"/>
    </row>
    <row r="205" spans="1:17">
      <c r="A205" s="491"/>
      <c r="B205" s="487"/>
      <c r="C205" s="367" t="s">
        <v>136</v>
      </c>
      <c r="D205" s="462"/>
      <c r="E205" s="462"/>
      <c r="F205" s="462"/>
      <c r="G205" s="462"/>
      <c r="H205" s="462"/>
      <c r="I205" s="462"/>
      <c r="J205" s="462"/>
      <c r="K205" s="462"/>
      <c r="L205" s="462"/>
      <c r="M205" s="462"/>
      <c r="N205" s="462"/>
      <c r="O205" s="462"/>
      <c r="P205" s="462"/>
      <c r="Q205" s="462"/>
    </row>
    <row r="206" spans="1:17">
      <c r="A206" s="491"/>
      <c r="B206" s="487"/>
      <c r="C206" s="367" t="s">
        <v>135</v>
      </c>
      <c r="D206" s="466"/>
      <c r="E206" s="466"/>
      <c r="F206" s="466"/>
      <c r="G206" s="466"/>
      <c r="H206" s="466"/>
      <c r="I206" s="466"/>
      <c r="J206" s="466"/>
      <c r="K206" s="466"/>
      <c r="L206" s="466"/>
      <c r="M206" s="466"/>
      <c r="N206" s="466"/>
      <c r="O206" s="466"/>
      <c r="P206" s="466"/>
      <c r="Q206" s="466"/>
    </row>
    <row r="207" spans="1:17">
      <c r="A207" s="491"/>
      <c r="B207" s="487"/>
      <c r="C207" s="367" t="s">
        <v>134</v>
      </c>
      <c r="D207" s="462"/>
      <c r="E207" s="462"/>
      <c r="F207" s="462"/>
      <c r="G207" s="462"/>
      <c r="H207" s="462"/>
      <c r="I207" s="462"/>
      <c r="J207" s="462"/>
      <c r="K207" s="462"/>
      <c r="L207" s="462"/>
      <c r="M207" s="462"/>
      <c r="N207" s="462"/>
      <c r="O207" s="462"/>
      <c r="P207" s="462"/>
      <c r="Q207" s="462"/>
    </row>
    <row r="208" spans="1:17">
      <c r="A208" s="491"/>
      <c r="B208" s="487"/>
      <c r="C208" s="367" t="s">
        <v>301</v>
      </c>
      <c r="D208" s="466"/>
      <c r="E208" s="466"/>
      <c r="F208" s="466"/>
      <c r="G208" s="466"/>
      <c r="H208" s="466"/>
      <c r="I208" s="466"/>
      <c r="J208" s="466"/>
      <c r="K208" s="466"/>
      <c r="L208" s="466"/>
      <c r="M208" s="466"/>
      <c r="N208" s="466"/>
      <c r="O208" s="466"/>
      <c r="P208" s="466"/>
      <c r="Q208" s="466"/>
    </row>
    <row r="209" spans="1:17">
      <c r="A209" s="491"/>
      <c r="B209" s="487"/>
      <c r="C209" s="367" t="s">
        <v>132</v>
      </c>
      <c r="D209" s="462"/>
      <c r="E209" s="462"/>
      <c r="F209" s="462"/>
      <c r="G209" s="462"/>
      <c r="H209" s="462"/>
      <c r="I209" s="462"/>
      <c r="J209" s="462"/>
      <c r="K209" s="462"/>
      <c r="L209" s="462"/>
      <c r="M209" s="462"/>
      <c r="N209" s="462"/>
      <c r="O209" s="462"/>
      <c r="P209" s="462"/>
      <c r="Q209" s="462"/>
    </row>
    <row r="210" spans="1:17">
      <c r="A210" s="491"/>
      <c r="B210" s="487"/>
      <c r="C210" s="367" t="s">
        <v>131</v>
      </c>
      <c r="D210" s="466"/>
      <c r="E210" s="466"/>
      <c r="F210" s="466"/>
      <c r="G210" s="466"/>
      <c r="H210" s="466"/>
      <c r="I210" s="466"/>
      <c r="J210" s="466"/>
      <c r="K210" s="466"/>
      <c r="L210" s="466"/>
      <c r="M210" s="466"/>
      <c r="N210" s="466"/>
      <c r="O210" s="466"/>
      <c r="P210" s="466"/>
      <c r="Q210" s="466"/>
    </row>
    <row r="211" spans="1:17">
      <c r="A211" s="491"/>
      <c r="B211" s="492"/>
      <c r="C211" s="367" t="s">
        <v>130</v>
      </c>
      <c r="D211" s="463">
        <v>839.63477186858654</v>
      </c>
      <c r="E211" s="463">
        <v>-238.7044508010149</v>
      </c>
      <c r="F211" s="464">
        <v>-0.2213630421511181</v>
      </c>
      <c r="G211" s="469">
        <v>3.6823069202354564E-2</v>
      </c>
      <c r="H211" s="469">
        <v>-4.7447298437681765E-3</v>
      </c>
      <c r="I211" s="470">
        <v>3.9111031640198575</v>
      </c>
      <c r="J211" s="470">
        <v>-9.2520210716420248E-2</v>
      </c>
      <c r="K211" s="464">
        <v>-2.3109119429225691E-2</v>
      </c>
      <c r="L211" s="465">
        <v>3283.89821287632</v>
      </c>
      <c r="M211" s="465">
        <v>-1033.3659048986437</v>
      </c>
      <c r="N211" s="464">
        <v>-0.23935665660205682</v>
      </c>
      <c r="O211" s="463">
        <v>852.95015668869019</v>
      </c>
      <c r="P211" s="463">
        <v>-297.27834749221802</v>
      </c>
      <c r="Q211" s="464">
        <v>-0.25845155672256059</v>
      </c>
    </row>
    <row r="212" spans="1:17">
      <c r="A212" s="491"/>
      <c r="B212" s="487" t="s">
        <v>241</v>
      </c>
      <c r="C212" s="367" t="s">
        <v>148</v>
      </c>
      <c r="D212" s="466"/>
      <c r="E212" s="466"/>
      <c r="F212" s="466"/>
      <c r="G212" s="466"/>
      <c r="H212" s="466"/>
      <c r="I212" s="466"/>
      <c r="J212" s="466"/>
      <c r="K212" s="466"/>
      <c r="L212" s="466"/>
      <c r="M212" s="466"/>
      <c r="N212" s="466"/>
      <c r="O212" s="466"/>
      <c r="P212" s="466"/>
      <c r="Q212" s="466"/>
    </row>
    <row r="213" spans="1:17">
      <c r="A213" s="491"/>
      <c r="B213" s="487" t="s">
        <v>300</v>
      </c>
      <c r="C213" s="367" t="s">
        <v>147</v>
      </c>
      <c r="D213" s="462"/>
      <c r="E213" s="462"/>
      <c r="F213" s="462"/>
      <c r="G213" s="462"/>
      <c r="H213" s="462"/>
      <c r="I213" s="462"/>
      <c r="J213" s="462"/>
      <c r="K213" s="462"/>
      <c r="L213" s="462"/>
      <c r="M213" s="462"/>
      <c r="N213" s="462"/>
      <c r="O213" s="462"/>
      <c r="P213" s="462"/>
      <c r="Q213" s="462"/>
    </row>
    <row r="214" spans="1:17">
      <c r="A214" s="491"/>
      <c r="B214" s="487" t="s">
        <v>300</v>
      </c>
      <c r="C214" s="367" t="s">
        <v>146</v>
      </c>
      <c r="D214" s="466"/>
      <c r="E214" s="466"/>
      <c r="F214" s="466"/>
      <c r="G214" s="466"/>
      <c r="H214" s="466"/>
      <c r="I214" s="466"/>
      <c r="J214" s="466"/>
      <c r="K214" s="466"/>
      <c r="L214" s="466"/>
      <c r="M214" s="466"/>
      <c r="N214" s="466"/>
      <c r="O214" s="466"/>
      <c r="P214" s="466"/>
      <c r="Q214" s="466"/>
    </row>
    <row r="215" spans="1:17">
      <c r="A215" s="491"/>
      <c r="B215" s="487" t="s">
        <v>300</v>
      </c>
      <c r="C215" s="367" t="s">
        <v>145</v>
      </c>
      <c r="D215" s="462"/>
      <c r="E215" s="462"/>
      <c r="F215" s="462"/>
      <c r="G215" s="462"/>
      <c r="H215" s="462"/>
      <c r="I215" s="462"/>
      <c r="J215" s="462"/>
      <c r="K215" s="462"/>
      <c r="L215" s="462"/>
      <c r="M215" s="462"/>
      <c r="N215" s="462"/>
      <c r="O215" s="462"/>
      <c r="P215" s="462"/>
      <c r="Q215" s="462"/>
    </row>
    <row r="216" spans="1:17">
      <c r="A216" s="491"/>
      <c r="B216" s="487" t="s">
        <v>300</v>
      </c>
      <c r="C216" s="367" t="s">
        <v>144</v>
      </c>
      <c r="D216" s="466"/>
      <c r="E216" s="466"/>
      <c r="F216" s="466"/>
      <c r="G216" s="466"/>
      <c r="H216" s="466"/>
      <c r="I216" s="466"/>
      <c r="J216" s="466"/>
      <c r="K216" s="466"/>
      <c r="L216" s="466"/>
      <c r="M216" s="466"/>
      <c r="N216" s="466"/>
      <c r="O216" s="466"/>
      <c r="P216" s="466"/>
      <c r="Q216" s="466"/>
    </row>
    <row r="217" spans="1:17">
      <c r="A217" s="491"/>
      <c r="B217" s="487" t="s">
        <v>300</v>
      </c>
      <c r="C217" s="367" t="s">
        <v>143</v>
      </c>
      <c r="D217" s="462"/>
      <c r="E217" s="462"/>
      <c r="F217" s="462"/>
      <c r="G217" s="462"/>
      <c r="H217" s="462"/>
      <c r="I217" s="462"/>
      <c r="J217" s="462"/>
      <c r="K217" s="462"/>
      <c r="L217" s="462"/>
      <c r="M217" s="462"/>
      <c r="N217" s="462"/>
      <c r="O217" s="462"/>
      <c r="P217" s="462"/>
      <c r="Q217" s="462"/>
    </row>
    <row r="218" spans="1:17">
      <c r="A218" s="491"/>
      <c r="B218" s="487" t="s">
        <v>300</v>
      </c>
      <c r="C218" s="367" t="s">
        <v>142</v>
      </c>
      <c r="D218" s="466"/>
      <c r="E218" s="466"/>
      <c r="F218" s="466"/>
      <c r="G218" s="466"/>
      <c r="H218" s="466"/>
      <c r="I218" s="466"/>
      <c r="J218" s="466"/>
      <c r="K218" s="466"/>
      <c r="L218" s="466"/>
      <c r="M218" s="466"/>
      <c r="N218" s="466"/>
      <c r="O218" s="466"/>
      <c r="P218" s="466"/>
      <c r="Q218" s="466"/>
    </row>
    <row r="219" spans="1:17">
      <c r="A219" s="491"/>
      <c r="B219" s="487" t="s">
        <v>300</v>
      </c>
      <c r="C219" s="367" t="s">
        <v>141</v>
      </c>
      <c r="D219" s="463">
        <v>77684.158427206887</v>
      </c>
      <c r="E219" s="463">
        <v>-11259.967138466716</v>
      </c>
      <c r="F219" s="464">
        <v>-0.12659596198011641</v>
      </c>
      <c r="G219" s="469">
        <v>3.3879702711543875</v>
      </c>
      <c r="H219" s="469">
        <v>-4.2694059932220085E-3</v>
      </c>
      <c r="I219" s="470">
        <v>6.5936404290343873</v>
      </c>
      <c r="J219" s="470">
        <v>7.7397908801153825E-2</v>
      </c>
      <c r="K219" s="464">
        <v>1.1877690027777473E-2</v>
      </c>
      <c r="L219" s="465">
        <v>512221.40770114376</v>
      </c>
      <c r="M219" s="465">
        <v>-67360.085234862403</v>
      </c>
      <c r="N219" s="464">
        <v>-0.11622193954750706</v>
      </c>
      <c r="O219" s="463">
        <v>77681.142678229226</v>
      </c>
      <c r="P219" s="463">
        <v>-10981.626220998645</v>
      </c>
      <c r="Q219" s="464">
        <v>-0.12385837209167376</v>
      </c>
    </row>
    <row r="220" spans="1:17">
      <c r="A220" s="491"/>
      <c r="B220" s="487" t="s">
        <v>300</v>
      </c>
      <c r="C220" s="367" t="s">
        <v>140</v>
      </c>
      <c r="D220" s="466"/>
      <c r="E220" s="466"/>
      <c r="F220" s="466"/>
      <c r="G220" s="466"/>
      <c r="H220" s="466"/>
      <c r="I220" s="466"/>
      <c r="J220" s="466"/>
      <c r="K220" s="466"/>
      <c r="L220" s="466"/>
      <c r="M220" s="466"/>
      <c r="N220" s="466"/>
      <c r="O220" s="466"/>
      <c r="P220" s="466"/>
      <c r="Q220" s="466"/>
    </row>
    <row r="221" spans="1:17">
      <c r="A221" s="491"/>
      <c r="B221" s="487" t="s">
        <v>300</v>
      </c>
      <c r="C221" s="367" t="s">
        <v>139</v>
      </c>
      <c r="D221" s="462"/>
      <c r="E221" s="462"/>
      <c r="F221" s="462"/>
      <c r="G221" s="462"/>
      <c r="H221" s="462"/>
      <c r="I221" s="462"/>
      <c r="J221" s="462"/>
      <c r="K221" s="462"/>
      <c r="L221" s="462"/>
      <c r="M221" s="462"/>
      <c r="N221" s="462"/>
      <c r="O221" s="462"/>
      <c r="P221" s="462"/>
      <c r="Q221" s="462"/>
    </row>
    <row r="222" spans="1:17">
      <c r="A222" s="491"/>
      <c r="B222" s="487" t="s">
        <v>300</v>
      </c>
      <c r="C222" s="367" t="s">
        <v>138</v>
      </c>
      <c r="D222" s="466"/>
      <c r="E222" s="466"/>
      <c r="F222" s="466"/>
      <c r="G222" s="466"/>
      <c r="H222" s="466"/>
      <c r="I222" s="466"/>
      <c r="J222" s="466"/>
      <c r="K222" s="466"/>
      <c r="L222" s="466"/>
      <c r="M222" s="466"/>
      <c r="N222" s="466"/>
      <c r="O222" s="466"/>
      <c r="P222" s="466"/>
      <c r="Q222" s="466"/>
    </row>
    <row r="223" spans="1:17">
      <c r="A223" s="491"/>
      <c r="B223" s="487" t="s">
        <v>300</v>
      </c>
      <c r="C223" s="367" t="s">
        <v>137</v>
      </c>
      <c r="D223" s="462"/>
      <c r="E223" s="462"/>
      <c r="F223" s="462"/>
      <c r="G223" s="462"/>
      <c r="H223" s="462"/>
      <c r="I223" s="462"/>
      <c r="J223" s="462"/>
      <c r="K223" s="462"/>
      <c r="L223" s="462"/>
      <c r="M223" s="462"/>
      <c r="N223" s="462"/>
      <c r="O223" s="462"/>
      <c r="P223" s="462"/>
      <c r="Q223" s="462"/>
    </row>
    <row r="224" spans="1:17">
      <c r="A224" s="491"/>
      <c r="B224" s="487" t="s">
        <v>300</v>
      </c>
      <c r="C224" s="367" t="s">
        <v>136</v>
      </c>
      <c r="D224" s="466"/>
      <c r="E224" s="466"/>
      <c r="F224" s="466"/>
      <c r="G224" s="466"/>
      <c r="H224" s="466"/>
      <c r="I224" s="466"/>
      <c r="J224" s="466"/>
      <c r="K224" s="466"/>
      <c r="L224" s="466"/>
      <c r="M224" s="466"/>
      <c r="N224" s="466"/>
      <c r="O224" s="466"/>
      <c r="P224" s="466"/>
      <c r="Q224" s="466"/>
    </row>
    <row r="225" spans="1:17">
      <c r="A225" s="491"/>
      <c r="B225" s="487" t="s">
        <v>300</v>
      </c>
      <c r="C225" s="367" t="s">
        <v>135</v>
      </c>
      <c r="D225" s="462"/>
      <c r="E225" s="462"/>
      <c r="F225" s="462"/>
      <c r="G225" s="462"/>
      <c r="H225" s="462"/>
      <c r="I225" s="462"/>
      <c r="J225" s="462"/>
      <c r="K225" s="462"/>
      <c r="L225" s="462"/>
      <c r="M225" s="462"/>
      <c r="N225" s="462"/>
      <c r="O225" s="462"/>
      <c r="P225" s="462"/>
      <c r="Q225" s="462"/>
    </row>
    <row r="226" spans="1:17">
      <c r="A226" s="491"/>
      <c r="B226" s="487" t="s">
        <v>300</v>
      </c>
      <c r="C226" s="367" t="s">
        <v>134</v>
      </c>
      <c r="D226" s="466"/>
      <c r="E226" s="466"/>
      <c r="F226" s="466"/>
      <c r="G226" s="466"/>
      <c r="H226" s="466"/>
      <c r="I226" s="466"/>
      <c r="J226" s="466"/>
      <c r="K226" s="466"/>
      <c r="L226" s="466"/>
      <c r="M226" s="466"/>
      <c r="N226" s="466"/>
      <c r="O226" s="466"/>
      <c r="P226" s="466"/>
      <c r="Q226" s="466"/>
    </row>
    <row r="227" spans="1:17">
      <c r="A227" s="491"/>
      <c r="B227" s="487" t="s">
        <v>300</v>
      </c>
      <c r="C227" s="367" t="s">
        <v>301</v>
      </c>
      <c r="D227" s="462"/>
      <c r="E227" s="462"/>
      <c r="F227" s="462"/>
      <c r="G227" s="462"/>
      <c r="H227" s="462"/>
      <c r="I227" s="462"/>
      <c r="J227" s="462"/>
      <c r="K227" s="462"/>
      <c r="L227" s="462"/>
      <c r="M227" s="462"/>
      <c r="N227" s="462"/>
      <c r="O227" s="462"/>
      <c r="P227" s="462"/>
      <c r="Q227" s="462"/>
    </row>
    <row r="228" spans="1:17">
      <c r="A228" s="491"/>
      <c r="B228" s="487" t="s">
        <v>300</v>
      </c>
      <c r="C228" s="367" t="s">
        <v>132</v>
      </c>
      <c r="D228" s="466"/>
      <c r="E228" s="466"/>
      <c r="F228" s="466"/>
      <c r="G228" s="466"/>
      <c r="H228" s="466"/>
      <c r="I228" s="466"/>
      <c r="J228" s="466"/>
      <c r="K228" s="466"/>
      <c r="L228" s="466"/>
      <c r="M228" s="466"/>
      <c r="N228" s="466"/>
      <c r="O228" s="466"/>
      <c r="P228" s="466"/>
      <c r="Q228" s="466"/>
    </row>
    <row r="229" spans="1:17">
      <c r="A229" s="491"/>
      <c r="B229" s="487" t="s">
        <v>300</v>
      </c>
      <c r="C229" s="367" t="s">
        <v>131</v>
      </c>
      <c r="D229" s="462"/>
      <c r="E229" s="462"/>
      <c r="F229" s="462"/>
      <c r="G229" s="462"/>
      <c r="H229" s="462"/>
      <c r="I229" s="462"/>
      <c r="J229" s="462"/>
      <c r="K229" s="462"/>
      <c r="L229" s="462"/>
      <c r="M229" s="462"/>
      <c r="N229" s="462"/>
      <c r="O229" s="462"/>
      <c r="P229" s="462"/>
      <c r="Q229" s="462"/>
    </row>
    <row r="230" spans="1:17">
      <c r="A230" s="491"/>
      <c r="B230" s="492" t="s">
        <v>300</v>
      </c>
      <c r="C230" s="367" t="s">
        <v>130</v>
      </c>
      <c r="D230" s="463">
        <v>831.90499171614647</v>
      </c>
      <c r="E230" s="463">
        <v>-251.37815862894058</v>
      </c>
      <c r="F230" s="467">
        <v>-0.23205212649053242</v>
      </c>
      <c r="G230" s="471">
        <v>3.6281134241806304E-2</v>
      </c>
      <c r="H230" s="471">
        <v>-5.0341978367887813E-3</v>
      </c>
      <c r="I230" s="472">
        <v>3.92060590461158</v>
      </c>
      <c r="J230" s="472">
        <v>-8.4169275893935858E-2</v>
      </c>
      <c r="K230" s="467">
        <v>-2.1017228708282026E-2</v>
      </c>
      <c r="L230" s="468">
        <v>3261.5716225981714</v>
      </c>
      <c r="M230" s="468">
        <v>-1076.7338513636587</v>
      </c>
      <c r="N230" s="467">
        <v>-0.24819226258411978</v>
      </c>
      <c r="O230" s="463">
        <v>850.01729607582092</v>
      </c>
      <c r="P230" s="463">
        <v>-305.4847309589386</v>
      </c>
      <c r="Q230" s="467">
        <v>-0.26437403294122397</v>
      </c>
    </row>
    <row r="231" spans="1:17">
      <c r="A231" s="491" t="s">
        <v>83</v>
      </c>
      <c r="B231" s="487" t="s">
        <v>243</v>
      </c>
      <c r="C231" s="367" t="s">
        <v>148</v>
      </c>
      <c r="D231" s="462"/>
      <c r="E231" s="462"/>
      <c r="F231" s="462"/>
      <c r="G231" s="462"/>
      <c r="H231" s="462"/>
      <c r="I231" s="462"/>
      <c r="J231" s="462"/>
      <c r="K231" s="462"/>
      <c r="L231" s="462"/>
      <c r="M231" s="462"/>
      <c r="N231" s="462"/>
      <c r="O231" s="462"/>
      <c r="P231" s="462"/>
      <c r="Q231" s="462"/>
    </row>
    <row r="232" spans="1:17">
      <c r="A232" s="491"/>
      <c r="B232" s="487"/>
      <c r="C232" s="367" t="s">
        <v>147</v>
      </c>
      <c r="D232" s="466"/>
      <c r="E232" s="466"/>
      <c r="F232" s="466"/>
      <c r="G232" s="466"/>
      <c r="H232" s="466"/>
      <c r="I232" s="466"/>
      <c r="J232" s="466"/>
      <c r="K232" s="466"/>
      <c r="L232" s="466"/>
      <c r="M232" s="466"/>
      <c r="N232" s="466"/>
      <c r="O232" s="466"/>
      <c r="P232" s="466"/>
      <c r="Q232" s="466"/>
    </row>
    <row r="233" spans="1:17">
      <c r="A233" s="491"/>
      <c r="B233" s="487"/>
      <c r="C233" s="367" t="s">
        <v>146</v>
      </c>
      <c r="D233" s="462"/>
      <c r="E233" s="462"/>
      <c r="F233" s="462"/>
      <c r="G233" s="462"/>
      <c r="H233" s="462"/>
      <c r="I233" s="462"/>
      <c r="J233" s="462"/>
      <c r="K233" s="462"/>
      <c r="L233" s="462"/>
      <c r="M233" s="462"/>
      <c r="N233" s="462"/>
      <c r="O233" s="462"/>
      <c r="P233" s="462"/>
      <c r="Q233" s="462"/>
    </row>
    <row r="234" spans="1:17">
      <c r="A234" s="491"/>
      <c r="B234" s="487"/>
      <c r="C234" s="367" t="s">
        <v>145</v>
      </c>
      <c r="D234" s="466"/>
      <c r="E234" s="466"/>
      <c r="F234" s="466"/>
      <c r="G234" s="466"/>
      <c r="H234" s="466"/>
      <c r="I234" s="466"/>
      <c r="J234" s="466"/>
      <c r="K234" s="466"/>
      <c r="L234" s="466"/>
      <c r="M234" s="466"/>
      <c r="N234" s="466"/>
      <c r="O234" s="466"/>
      <c r="P234" s="466"/>
      <c r="Q234" s="466"/>
    </row>
    <row r="235" spans="1:17">
      <c r="A235" s="491"/>
      <c r="B235" s="487"/>
      <c r="C235" s="367" t="s">
        <v>144</v>
      </c>
      <c r="D235" s="462"/>
      <c r="E235" s="462"/>
      <c r="F235" s="462"/>
      <c r="G235" s="462"/>
      <c r="H235" s="462"/>
      <c r="I235" s="462"/>
      <c r="J235" s="462"/>
      <c r="K235" s="462"/>
      <c r="L235" s="462"/>
      <c r="M235" s="462"/>
      <c r="N235" s="462"/>
      <c r="O235" s="462"/>
      <c r="P235" s="462"/>
      <c r="Q235" s="462"/>
    </row>
    <row r="236" spans="1:17">
      <c r="A236" s="491"/>
      <c r="B236" s="487"/>
      <c r="C236" s="367" t="s">
        <v>143</v>
      </c>
      <c r="D236" s="466"/>
      <c r="E236" s="466"/>
      <c r="F236" s="466"/>
      <c r="G236" s="466"/>
      <c r="H236" s="466"/>
      <c r="I236" s="466"/>
      <c r="J236" s="466"/>
      <c r="K236" s="466"/>
      <c r="L236" s="466"/>
      <c r="M236" s="466"/>
      <c r="N236" s="466"/>
      <c r="O236" s="466"/>
      <c r="P236" s="466"/>
      <c r="Q236" s="466"/>
    </row>
    <row r="237" spans="1:17">
      <c r="A237" s="491"/>
      <c r="B237" s="487"/>
      <c r="C237" s="367" t="s">
        <v>142</v>
      </c>
      <c r="D237" s="462"/>
      <c r="E237" s="462"/>
      <c r="F237" s="462"/>
      <c r="G237" s="462"/>
      <c r="H237" s="462"/>
      <c r="I237" s="462"/>
      <c r="J237" s="462"/>
      <c r="K237" s="462"/>
      <c r="L237" s="462"/>
      <c r="M237" s="462"/>
      <c r="N237" s="462"/>
      <c r="O237" s="462"/>
      <c r="P237" s="462"/>
      <c r="Q237" s="462"/>
    </row>
    <row r="238" spans="1:17">
      <c r="A238" s="491"/>
      <c r="B238" s="487"/>
      <c r="C238" s="367" t="s">
        <v>141</v>
      </c>
      <c r="D238" s="463">
        <v>10364.175941586494</v>
      </c>
      <c r="E238" s="463">
        <v>2748.7819449901581</v>
      </c>
      <c r="F238" s="467">
        <v>0.3609507198470247</v>
      </c>
      <c r="G238" s="471">
        <v>0.95283641122553075</v>
      </c>
      <c r="H238" s="471">
        <v>0.28065326244405986</v>
      </c>
      <c r="I238" s="472">
        <v>6.7129603538660056</v>
      </c>
      <c r="J238" s="472">
        <v>-0.11098511254259602</v>
      </c>
      <c r="K238" s="467">
        <v>-1.6264067919201406E-2</v>
      </c>
      <c r="L238" s="468">
        <v>69574.302196362012</v>
      </c>
      <c r="M238" s="468">
        <v>17607.268858373158</v>
      </c>
      <c r="N238" s="467">
        <v>0.3388161249047465</v>
      </c>
      <c r="O238" s="463">
        <v>9390.1969987154007</v>
      </c>
      <c r="P238" s="463">
        <v>2194.0653083324432</v>
      </c>
      <c r="Q238" s="467">
        <v>0.30489510235959583</v>
      </c>
    </row>
    <row r="239" spans="1:17">
      <c r="A239" s="491"/>
      <c r="B239" s="487"/>
      <c r="C239" s="367" t="s">
        <v>140</v>
      </c>
      <c r="D239" s="462"/>
      <c r="E239" s="462"/>
      <c r="F239" s="462"/>
      <c r="G239" s="462"/>
      <c r="H239" s="462"/>
      <c r="I239" s="462"/>
      <c r="J239" s="462"/>
      <c r="K239" s="462"/>
      <c r="L239" s="462"/>
      <c r="M239" s="462"/>
      <c r="N239" s="462"/>
      <c r="O239" s="462"/>
      <c r="P239" s="462"/>
      <c r="Q239" s="462"/>
    </row>
    <row r="240" spans="1:17">
      <c r="A240" s="491"/>
      <c r="B240" s="487"/>
      <c r="C240" s="367" t="s">
        <v>139</v>
      </c>
      <c r="D240" s="466"/>
      <c r="E240" s="466"/>
      <c r="F240" s="466"/>
      <c r="G240" s="466"/>
      <c r="H240" s="466"/>
      <c r="I240" s="466"/>
      <c r="J240" s="466"/>
      <c r="K240" s="466"/>
      <c r="L240" s="466"/>
      <c r="M240" s="466"/>
      <c r="N240" s="466"/>
      <c r="O240" s="466"/>
      <c r="P240" s="466"/>
      <c r="Q240" s="466"/>
    </row>
    <row r="241" spans="1:17">
      <c r="A241" s="491"/>
      <c r="B241" s="487"/>
      <c r="C241" s="367" t="s">
        <v>138</v>
      </c>
      <c r="D241" s="462"/>
      <c r="E241" s="462"/>
      <c r="F241" s="462"/>
      <c r="G241" s="462"/>
      <c r="H241" s="462"/>
      <c r="I241" s="462"/>
      <c r="J241" s="462"/>
      <c r="K241" s="462"/>
      <c r="L241" s="462"/>
      <c r="M241" s="462"/>
      <c r="N241" s="462"/>
      <c r="O241" s="462"/>
      <c r="P241" s="462"/>
      <c r="Q241" s="462"/>
    </row>
    <row r="242" spans="1:17">
      <c r="A242" s="491"/>
      <c r="B242" s="487"/>
      <c r="C242" s="367" t="s">
        <v>137</v>
      </c>
      <c r="D242" s="466"/>
      <c r="E242" s="466"/>
      <c r="F242" s="466"/>
      <c r="G242" s="466"/>
      <c r="H242" s="466"/>
      <c r="I242" s="466"/>
      <c r="J242" s="466"/>
      <c r="K242" s="466"/>
      <c r="L242" s="466"/>
      <c r="M242" s="466"/>
      <c r="N242" s="466"/>
      <c r="O242" s="466"/>
      <c r="P242" s="466"/>
      <c r="Q242" s="466"/>
    </row>
    <row r="243" spans="1:17">
      <c r="A243" s="491"/>
      <c r="B243" s="487"/>
      <c r="C243" s="367" t="s">
        <v>136</v>
      </c>
      <c r="D243" s="462"/>
      <c r="E243" s="462"/>
      <c r="F243" s="462"/>
      <c r="G243" s="462"/>
      <c r="H243" s="462"/>
      <c r="I243" s="462"/>
      <c r="J243" s="462"/>
      <c r="K243" s="462"/>
      <c r="L243" s="462"/>
      <c r="M243" s="462"/>
      <c r="N243" s="462"/>
      <c r="O243" s="462"/>
      <c r="P243" s="462"/>
      <c r="Q243" s="462"/>
    </row>
    <row r="244" spans="1:17">
      <c r="A244" s="491"/>
      <c r="B244" s="487"/>
      <c r="C244" s="367" t="s">
        <v>135</v>
      </c>
      <c r="D244" s="466"/>
      <c r="E244" s="466"/>
      <c r="F244" s="466"/>
      <c r="G244" s="466"/>
      <c r="H244" s="466"/>
      <c r="I244" s="466"/>
      <c r="J244" s="466"/>
      <c r="K244" s="466"/>
      <c r="L244" s="466"/>
      <c r="M244" s="466"/>
      <c r="N244" s="466"/>
      <c r="O244" s="466"/>
      <c r="P244" s="466"/>
      <c r="Q244" s="466"/>
    </row>
    <row r="245" spans="1:17">
      <c r="A245" s="491"/>
      <c r="B245" s="487"/>
      <c r="C245" s="367" t="s">
        <v>134</v>
      </c>
      <c r="D245" s="462"/>
      <c r="E245" s="462"/>
      <c r="F245" s="462"/>
      <c r="G245" s="462"/>
      <c r="H245" s="462"/>
      <c r="I245" s="462"/>
      <c r="J245" s="462"/>
      <c r="K245" s="462"/>
      <c r="L245" s="462"/>
      <c r="M245" s="462"/>
      <c r="N245" s="462"/>
      <c r="O245" s="462"/>
      <c r="P245" s="462"/>
      <c r="Q245" s="462"/>
    </row>
    <row r="246" spans="1:17">
      <c r="A246" s="491"/>
      <c r="B246" s="487"/>
      <c r="C246" s="367" t="s">
        <v>301</v>
      </c>
      <c r="D246" s="466"/>
      <c r="E246" s="466"/>
      <c r="F246" s="466"/>
      <c r="G246" s="466"/>
      <c r="H246" s="466"/>
      <c r="I246" s="466"/>
      <c r="J246" s="466"/>
      <c r="K246" s="466"/>
      <c r="L246" s="466"/>
      <c r="M246" s="466"/>
      <c r="N246" s="466"/>
      <c r="O246" s="466"/>
      <c r="P246" s="466"/>
      <c r="Q246" s="466"/>
    </row>
    <row r="247" spans="1:17">
      <c r="A247" s="491"/>
      <c r="B247" s="487"/>
      <c r="C247" s="367" t="s">
        <v>132</v>
      </c>
      <c r="D247" s="462"/>
      <c r="E247" s="462"/>
      <c r="F247" s="462"/>
      <c r="G247" s="462"/>
      <c r="H247" s="462"/>
      <c r="I247" s="462"/>
      <c r="J247" s="462"/>
      <c r="K247" s="462"/>
      <c r="L247" s="462"/>
      <c r="M247" s="462"/>
      <c r="N247" s="462"/>
      <c r="O247" s="462"/>
      <c r="P247" s="462"/>
      <c r="Q247" s="462"/>
    </row>
    <row r="248" spans="1:17">
      <c r="A248" s="491"/>
      <c r="B248" s="487"/>
      <c r="C248" s="367" t="s">
        <v>131</v>
      </c>
      <c r="D248" s="466"/>
      <c r="E248" s="466"/>
      <c r="F248" s="466"/>
      <c r="G248" s="466"/>
      <c r="H248" s="466"/>
      <c r="I248" s="466"/>
      <c r="J248" s="466"/>
      <c r="K248" s="466"/>
      <c r="L248" s="466"/>
      <c r="M248" s="466"/>
      <c r="N248" s="466"/>
      <c r="O248" s="466"/>
      <c r="P248" s="466"/>
      <c r="Q248" s="466"/>
    </row>
    <row r="249" spans="1:17">
      <c r="A249" s="491"/>
      <c r="B249" s="492"/>
      <c r="C249" s="367" t="s">
        <v>130</v>
      </c>
      <c r="D249" s="463">
        <v>4095.9141193181276</v>
      </c>
      <c r="E249" s="463">
        <v>-4092.1083367317915</v>
      </c>
      <c r="F249" s="464">
        <v>-0.49976760062598974</v>
      </c>
      <c r="G249" s="469">
        <v>0.37656019466817875</v>
      </c>
      <c r="H249" s="469">
        <v>-0.34616678692475616</v>
      </c>
      <c r="I249" s="470">
        <v>4.4596315509280142</v>
      </c>
      <c r="J249" s="470">
        <v>0.42939463299964231</v>
      </c>
      <c r="K249" s="464">
        <v>0.10654327319803332</v>
      </c>
      <c r="L249" s="465">
        <v>18266.267836402654</v>
      </c>
      <c r="M249" s="465">
        <v>-14733.402550796269</v>
      </c>
      <c r="N249" s="464">
        <v>-0.44647120343697677</v>
      </c>
      <c r="O249" s="463">
        <v>3371.3148719072342</v>
      </c>
      <c r="P249" s="463">
        <v>-2214.3566738367081</v>
      </c>
      <c r="Q249" s="464">
        <v>-0.39643517448210125</v>
      </c>
    </row>
    <row r="250" spans="1:17">
      <c r="A250" s="491"/>
      <c r="B250" s="487" t="s">
        <v>242</v>
      </c>
      <c r="C250" s="367" t="s">
        <v>148</v>
      </c>
      <c r="D250" s="466"/>
      <c r="E250" s="466"/>
      <c r="F250" s="466"/>
      <c r="G250" s="466"/>
      <c r="H250" s="466"/>
      <c r="I250" s="466"/>
      <c r="J250" s="466"/>
      <c r="K250" s="466"/>
      <c r="L250" s="466"/>
      <c r="M250" s="466"/>
      <c r="N250" s="466"/>
      <c r="O250" s="466"/>
      <c r="P250" s="466"/>
      <c r="Q250" s="466"/>
    </row>
    <row r="251" spans="1:17">
      <c r="A251" s="491"/>
      <c r="B251" s="487"/>
      <c r="C251" s="367" t="s">
        <v>147</v>
      </c>
      <c r="D251" s="462"/>
      <c r="E251" s="462"/>
      <c r="F251" s="462"/>
      <c r="G251" s="462"/>
      <c r="H251" s="462"/>
      <c r="I251" s="462"/>
      <c r="J251" s="462"/>
      <c r="K251" s="462"/>
      <c r="L251" s="462"/>
      <c r="M251" s="462"/>
      <c r="N251" s="462"/>
      <c r="O251" s="462"/>
      <c r="P251" s="462"/>
      <c r="Q251" s="462"/>
    </row>
    <row r="252" spans="1:17">
      <c r="A252" s="491"/>
      <c r="B252" s="487"/>
      <c r="C252" s="367" t="s">
        <v>146</v>
      </c>
      <c r="D252" s="466"/>
      <c r="E252" s="466"/>
      <c r="F252" s="466"/>
      <c r="G252" s="466"/>
      <c r="H252" s="466"/>
      <c r="I252" s="466"/>
      <c r="J252" s="466"/>
      <c r="K252" s="466"/>
      <c r="L252" s="466"/>
      <c r="M252" s="466"/>
      <c r="N252" s="466"/>
      <c r="O252" s="466"/>
      <c r="P252" s="466"/>
      <c r="Q252" s="466"/>
    </row>
    <row r="253" spans="1:17">
      <c r="A253" s="491"/>
      <c r="B253" s="487"/>
      <c r="C253" s="367" t="s">
        <v>145</v>
      </c>
      <c r="D253" s="462"/>
      <c r="E253" s="462"/>
      <c r="F253" s="462"/>
      <c r="G253" s="462"/>
      <c r="H253" s="462"/>
      <c r="I253" s="462"/>
      <c r="J253" s="462"/>
      <c r="K253" s="462"/>
      <c r="L253" s="462"/>
      <c r="M253" s="462"/>
      <c r="N253" s="462"/>
      <c r="O253" s="462"/>
      <c r="P253" s="462"/>
      <c r="Q253" s="462"/>
    </row>
    <row r="254" spans="1:17">
      <c r="A254" s="491"/>
      <c r="B254" s="487"/>
      <c r="C254" s="367" t="s">
        <v>144</v>
      </c>
      <c r="D254" s="466"/>
      <c r="E254" s="466"/>
      <c r="F254" s="466"/>
      <c r="G254" s="466"/>
      <c r="H254" s="466"/>
      <c r="I254" s="466"/>
      <c r="J254" s="466"/>
      <c r="K254" s="466"/>
      <c r="L254" s="466"/>
      <c r="M254" s="466"/>
      <c r="N254" s="466"/>
      <c r="O254" s="466"/>
      <c r="P254" s="466"/>
      <c r="Q254" s="466"/>
    </row>
    <row r="255" spans="1:17">
      <c r="A255" s="491"/>
      <c r="B255" s="487"/>
      <c r="C255" s="367" t="s">
        <v>143</v>
      </c>
      <c r="D255" s="462"/>
      <c r="E255" s="462"/>
      <c r="F255" s="462"/>
      <c r="G255" s="462"/>
      <c r="H255" s="462"/>
      <c r="I255" s="462"/>
      <c r="J255" s="462"/>
      <c r="K255" s="462"/>
      <c r="L255" s="462"/>
      <c r="M255" s="462"/>
      <c r="N255" s="462"/>
      <c r="O255" s="462"/>
      <c r="P255" s="462"/>
      <c r="Q255" s="462"/>
    </row>
    <row r="256" spans="1:17">
      <c r="A256" s="491"/>
      <c r="B256" s="487"/>
      <c r="C256" s="367" t="s">
        <v>142</v>
      </c>
      <c r="D256" s="466"/>
      <c r="E256" s="466"/>
      <c r="F256" s="466"/>
      <c r="G256" s="466"/>
      <c r="H256" s="466"/>
      <c r="I256" s="466"/>
      <c r="J256" s="466"/>
      <c r="K256" s="466"/>
      <c r="L256" s="466"/>
      <c r="M256" s="466"/>
      <c r="N256" s="466"/>
      <c r="O256" s="466"/>
      <c r="P256" s="466"/>
      <c r="Q256" s="466"/>
    </row>
    <row r="257" spans="1:17">
      <c r="A257" s="491"/>
      <c r="B257" s="487"/>
      <c r="C257" s="367" t="s">
        <v>141</v>
      </c>
      <c r="D257" s="463">
        <v>82448.071670174599</v>
      </c>
      <c r="E257" s="463">
        <v>-11721.096939338197</v>
      </c>
      <c r="F257" s="464">
        <v>-0.12446851886249055</v>
      </c>
      <c r="G257" s="469">
        <v>0.53005652857192764</v>
      </c>
      <c r="H257" s="469">
        <v>-3.0667859346549475E-2</v>
      </c>
      <c r="I257" s="470">
        <v>6.8404774682943552</v>
      </c>
      <c r="J257" s="470">
        <v>5.7022965655171731E-2</v>
      </c>
      <c r="K257" s="464">
        <v>8.4061838452644255E-3</v>
      </c>
      <c r="L257" s="465">
        <v>563984.17656414746</v>
      </c>
      <c r="M257" s="465">
        <v>-74808.094249840593</v>
      </c>
      <c r="N257" s="464">
        <v>-0.11710864026973207</v>
      </c>
      <c r="O257" s="463">
        <v>69659.870058894157</v>
      </c>
      <c r="P257" s="463">
        <v>-12294.871184719552</v>
      </c>
      <c r="Q257" s="464">
        <v>-0.15002025505971109</v>
      </c>
    </row>
    <row r="258" spans="1:17">
      <c r="A258" s="491"/>
      <c r="B258" s="487"/>
      <c r="C258" s="367" t="s">
        <v>140</v>
      </c>
      <c r="D258" s="466"/>
      <c r="E258" s="466"/>
      <c r="F258" s="466"/>
      <c r="G258" s="466"/>
      <c r="H258" s="466"/>
      <c r="I258" s="466"/>
      <c r="J258" s="466"/>
      <c r="K258" s="466"/>
      <c r="L258" s="466"/>
      <c r="M258" s="466"/>
      <c r="N258" s="466"/>
      <c r="O258" s="466"/>
      <c r="P258" s="466"/>
      <c r="Q258" s="466"/>
    </row>
    <row r="259" spans="1:17">
      <c r="A259" s="491"/>
      <c r="B259" s="487"/>
      <c r="C259" s="367" t="s">
        <v>139</v>
      </c>
      <c r="D259" s="462"/>
      <c r="E259" s="462"/>
      <c r="F259" s="462"/>
      <c r="G259" s="462"/>
      <c r="H259" s="462"/>
      <c r="I259" s="462"/>
      <c r="J259" s="462"/>
      <c r="K259" s="462"/>
      <c r="L259" s="462"/>
      <c r="M259" s="462"/>
      <c r="N259" s="462"/>
      <c r="O259" s="462"/>
      <c r="P259" s="462"/>
      <c r="Q259" s="462"/>
    </row>
    <row r="260" spans="1:17">
      <c r="A260" s="491"/>
      <c r="B260" s="487"/>
      <c r="C260" s="367" t="s">
        <v>138</v>
      </c>
      <c r="D260" s="466"/>
      <c r="E260" s="466"/>
      <c r="F260" s="466"/>
      <c r="G260" s="466"/>
      <c r="H260" s="466"/>
      <c r="I260" s="466"/>
      <c r="J260" s="466"/>
      <c r="K260" s="466"/>
      <c r="L260" s="466"/>
      <c r="M260" s="466"/>
      <c r="N260" s="466"/>
      <c r="O260" s="466"/>
      <c r="P260" s="466"/>
      <c r="Q260" s="466"/>
    </row>
    <row r="261" spans="1:17">
      <c r="A261" s="491"/>
      <c r="B261" s="487"/>
      <c r="C261" s="367" t="s">
        <v>137</v>
      </c>
      <c r="D261" s="462"/>
      <c r="E261" s="462"/>
      <c r="F261" s="462"/>
      <c r="G261" s="462"/>
      <c r="H261" s="462"/>
      <c r="I261" s="462"/>
      <c r="J261" s="462"/>
      <c r="K261" s="462"/>
      <c r="L261" s="462"/>
      <c r="M261" s="462"/>
      <c r="N261" s="462"/>
      <c r="O261" s="462"/>
      <c r="P261" s="462"/>
      <c r="Q261" s="462"/>
    </row>
    <row r="262" spans="1:17">
      <c r="A262" s="491"/>
      <c r="B262" s="487"/>
      <c r="C262" s="367" t="s">
        <v>136</v>
      </c>
      <c r="D262" s="466"/>
      <c r="E262" s="466"/>
      <c r="F262" s="466"/>
      <c r="G262" s="466"/>
      <c r="H262" s="466"/>
      <c r="I262" s="466"/>
      <c r="J262" s="466"/>
      <c r="K262" s="466"/>
      <c r="L262" s="466"/>
      <c r="M262" s="466"/>
      <c r="N262" s="466"/>
      <c r="O262" s="466"/>
      <c r="P262" s="466"/>
      <c r="Q262" s="466"/>
    </row>
    <row r="263" spans="1:17">
      <c r="A263" s="491"/>
      <c r="B263" s="487"/>
      <c r="C263" s="367" t="s">
        <v>135</v>
      </c>
      <c r="D263" s="462"/>
      <c r="E263" s="462"/>
      <c r="F263" s="462"/>
      <c r="G263" s="462"/>
      <c r="H263" s="462"/>
      <c r="I263" s="462"/>
      <c r="J263" s="462"/>
      <c r="K263" s="462"/>
      <c r="L263" s="462"/>
      <c r="M263" s="462"/>
      <c r="N263" s="462"/>
      <c r="O263" s="462"/>
      <c r="P263" s="462"/>
      <c r="Q263" s="462"/>
    </row>
    <row r="264" spans="1:17">
      <c r="A264" s="491"/>
      <c r="B264" s="487"/>
      <c r="C264" s="367" t="s">
        <v>134</v>
      </c>
      <c r="D264" s="466"/>
      <c r="E264" s="466"/>
      <c r="F264" s="466"/>
      <c r="G264" s="466"/>
      <c r="H264" s="466"/>
      <c r="I264" s="466"/>
      <c r="J264" s="466"/>
      <c r="K264" s="466"/>
      <c r="L264" s="466"/>
      <c r="M264" s="466"/>
      <c r="N264" s="466"/>
      <c r="O264" s="466"/>
      <c r="P264" s="466"/>
      <c r="Q264" s="466"/>
    </row>
    <row r="265" spans="1:17">
      <c r="A265" s="491"/>
      <c r="B265" s="487"/>
      <c r="C265" s="367" t="s">
        <v>301</v>
      </c>
      <c r="D265" s="462"/>
      <c r="E265" s="462"/>
      <c r="F265" s="462"/>
      <c r="G265" s="462"/>
      <c r="H265" s="462"/>
      <c r="I265" s="462"/>
      <c r="J265" s="462"/>
      <c r="K265" s="462"/>
      <c r="L265" s="462"/>
      <c r="M265" s="462"/>
      <c r="N265" s="462"/>
      <c r="O265" s="462"/>
      <c r="P265" s="462"/>
      <c r="Q265" s="462"/>
    </row>
    <row r="266" spans="1:17">
      <c r="A266" s="491"/>
      <c r="B266" s="487"/>
      <c r="C266" s="367" t="s">
        <v>132</v>
      </c>
      <c r="D266" s="466"/>
      <c r="E266" s="466"/>
      <c r="F266" s="466"/>
      <c r="G266" s="466"/>
      <c r="H266" s="466"/>
      <c r="I266" s="466"/>
      <c r="J266" s="466"/>
      <c r="K266" s="466"/>
      <c r="L266" s="466"/>
      <c r="M266" s="466"/>
      <c r="N266" s="466"/>
      <c r="O266" s="466"/>
      <c r="P266" s="466"/>
      <c r="Q266" s="466"/>
    </row>
    <row r="267" spans="1:17">
      <c r="A267" s="491"/>
      <c r="B267" s="487"/>
      <c r="C267" s="367" t="s">
        <v>131</v>
      </c>
      <c r="D267" s="462"/>
      <c r="E267" s="462"/>
      <c r="F267" s="462"/>
      <c r="G267" s="462"/>
      <c r="H267" s="462"/>
      <c r="I267" s="462"/>
      <c r="J267" s="462"/>
      <c r="K267" s="462"/>
      <c r="L267" s="462"/>
      <c r="M267" s="462"/>
      <c r="N267" s="462"/>
      <c r="O267" s="462"/>
      <c r="P267" s="462"/>
      <c r="Q267" s="462"/>
    </row>
    <row r="268" spans="1:17">
      <c r="A268" s="491"/>
      <c r="B268" s="492"/>
      <c r="C268" s="367" t="s">
        <v>130</v>
      </c>
      <c r="D268" s="463">
        <v>51908.592331841588</v>
      </c>
      <c r="E268" s="463">
        <v>-25735.186104476452</v>
      </c>
      <c r="F268" s="467">
        <v>-0.33145200584981788</v>
      </c>
      <c r="G268" s="471">
        <v>0.33371900272622912</v>
      </c>
      <c r="H268" s="471">
        <v>-0.12860598943669715</v>
      </c>
      <c r="I268" s="472">
        <v>4.2797374700264035</v>
      </c>
      <c r="J268" s="472">
        <v>0.18549448366444743</v>
      </c>
      <c r="K268" s="467">
        <v>4.5306173639995236E-2</v>
      </c>
      <c r="L268" s="468">
        <v>222155.14761890768</v>
      </c>
      <c r="M268" s="468">
        <v>-95737.347678629158</v>
      </c>
      <c r="N268" s="467">
        <v>-0.3011626543401793</v>
      </c>
      <c r="O268" s="463">
        <v>40803.027775168419</v>
      </c>
      <c r="P268" s="463">
        <v>-19757.202215433121</v>
      </c>
      <c r="Q268" s="467">
        <v>-0.32624054133379743</v>
      </c>
    </row>
    <row r="269" spans="1:17">
      <c r="A269" s="491"/>
      <c r="B269" s="487" t="s">
        <v>241</v>
      </c>
      <c r="C269" s="367" t="s">
        <v>148</v>
      </c>
      <c r="D269" s="462"/>
      <c r="E269" s="462"/>
      <c r="F269" s="462"/>
      <c r="G269" s="462"/>
      <c r="H269" s="462"/>
      <c r="I269" s="462"/>
      <c r="J269" s="462"/>
      <c r="K269" s="462"/>
      <c r="L269" s="462"/>
      <c r="M269" s="462"/>
      <c r="N269" s="462"/>
      <c r="O269" s="462"/>
      <c r="P269" s="462"/>
      <c r="Q269" s="462"/>
    </row>
    <row r="270" spans="1:17">
      <c r="A270" s="491"/>
      <c r="B270" s="487" t="s">
        <v>300</v>
      </c>
      <c r="C270" s="367" t="s">
        <v>147</v>
      </c>
      <c r="D270" s="466"/>
      <c r="E270" s="466"/>
      <c r="F270" s="466"/>
      <c r="G270" s="466"/>
      <c r="H270" s="466"/>
      <c r="I270" s="466"/>
      <c r="J270" s="466"/>
      <c r="K270" s="466"/>
      <c r="L270" s="466"/>
      <c r="M270" s="466"/>
      <c r="N270" s="466"/>
      <c r="O270" s="466"/>
      <c r="P270" s="466"/>
      <c r="Q270" s="466"/>
    </row>
    <row r="271" spans="1:17">
      <c r="A271" s="491"/>
      <c r="B271" s="487" t="s">
        <v>300</v>
      </c>
      <c r="C271" s="367" t="s">
        <v>146</v>
      </c>
      <c r="D271" s="462"/>
      <c r="E271" s="462"/>
      <c r="F271" s="462"/>
      <c r="G271" s="462"/>
      <c r="H271" s="462"/>
      <c r="I271" s="462"/>
      <c r="J271" s="462"/>
      <c r="K271" s="462"/>
      <c r="L271" s="462"/>
      <c r="M271" s="462"/>
      <c r="N271" s="462"/>
      <c r="O271" s="462"/>
      <c r="P271" s="462"/>
      <c r="Q271" s="462"/>
    </row>
    <row r="272" spans="1:17">
      <c r="A272" s="491"/>
      <c r="B272" s="487" t="s">
        <v>300</v>
      </c>
      <c r="C272" s="367" t="s">
        <v>145</v>
      </c>
      <c r="D272" s="466"/>
      <c r="E272" s="466"/>
      <c r="F272" s="466"/>
      <c r="G272" s="466"/>
      <c r="H272" s="466"/>
      <c r="I272" s="466"/>
      <c r="J272" s="466"/>
      <c r="K272" s="466"/>
      <c r="L272" s="466"/>
      <c r="M272" s="466"/>
      <c r="N272" s="466"/>
      <c r="O272" s="466"/>
      <c r="P272" s="466"/>
      <c r="Q272" s="466"/>
    </row>
    <row r="273" spans="1:17">
      <c r="A273" s="491"/>
      <c r="B273" s="487" t="s">
        <v>300</v>
      </c>
      <c r="C273" s="367" t="s">
        <v>144</v>
      </c>
      <c r="D273" s="462"/>
      <c r="E273" s="462"/>
      <c r="F273" s="462"/>
      <c r="G273" s="462"/>
      <c r="H273" s="462"/>
      <c r="I273" s="462"/>
      <c r="J273" s="462"/>
      <c r="K273" s="462"/>
      <c r="L273" s="462"/>
      <c r="M273" s="462"/>
      <c r="N273" s="462"/>
      <c r="O273" s="462"/>
      <c r="P273" s="462"/>
      <c r="Q273" s="462"/>
    </row>
    <row r="274" spans="1:17">
      <c r="A274" s="491"/>
      <c r="B274" s="487" t="s">
        <v>300</v>
      </c>
      <c r="C274" s="367" t="s">
        <v>143</v>
      </c>
      <c r="D274" s="466"/>
      <c r="E274" s="466"/>
      <c r="F274" s="466"/>
      <c r="G274" s="466"/>
      <c r="H274" s="466"/>
      <c r="I274" s="466"/>
      <c r="J274" s="466"/>
      <c r="K274" s="466"/>
      <c r="L274" s="466"/>
      <c r="M274" s="466"/>
      <c r="N274" s="466"/>
      <c r="O274" s="466"/>
      <c r="P274" s="466"/>
      <c r="Q274" s="466"/>
    </row>
    <row r="275" spans="1:17">
      <c r="A275" s="491"/>
      <c r="B275" s="487" t="s">
        <v>300</v>
      </c>
      <c r="C275" s="367" t="s">
        <v>142</v>
      </c>
      <c r="D275" s="462"/>
      <c r="E275" s="462"/>
      <c r="F275" s="462"/>
      <c r="G275" s="462"/>
      <c r="H275" s="462"/>
      <c r="I275" s="462"/>
      <c r="J275" s="462"/>
      <c r="K275" s="462"/>
      <c r="L275" s="462"/>
      <c r="M275" s="462"/>
      <c r="N275" s="462"/>
      <c r="O275" s="462"/>
      <c r="P275" s="462"/>
      <c r="Q275" s="462"/>
    </row>
    <row r="276" spans="1:17">
      <c r="A276" s="491"/>
      <c r="B276" s="487" t="s">
        <v>300</v>
      </c>
      <c r="C276" s="367" t="s">
        <v>141</v>
      </c>
      <c r="D276" s="463">
        <v>79699.289725184441</v>
      </c>
      <c r="E276" s="463">
        <v>-14550.428490890015</v>
      </c>
      <c r="F276" s="467">
        <v>-0.15438166570993964</v>
      </c>
      <c r="G276" s="471">
        <v>0.51089953074004946</v>
      </c>
      <c r="H276" s="471">
        <v>-4.7927742644859106E-2</v>
      </c>
      <c r="I276" s="472">
        <v>6.8554802632465979</v>
      </c>
      <c r="J276" s="472">
        <v>8.672746901540318E-2</v>
      </c>
      <c r="K276" s="467">
        <v>1.2812917187538362E-2</v>
      </c>
      <c r="L276" s="468">
        <v>546376.9077057743</v>
      </c>
      <c r="M276" s="468">
        <v>-91576.135824782425</v>
      </c>
      <c r="N276" s="467">
        <v>-0.14354682802041699</v>
      </c>
      <c r="O276" s="463">
        <v>67465.804750561714</v>
      </c>
      <c r="P276" s="463">
        <v>-14023.688588393677</v>
      </c>
      <c r="Q276" s="467">
        <v>-0.1720919840556889</v>
      </c>
    </row>
    <row r="277" spans="1:17">
      <c r="A277" s="491"/>
      <c r="B277" s="487" t="s">
        <v>300</v>
      </c>
      <c r="C277" s="367" t="s">
        <v>140</v>
      </c>
      <c r="D277" s="462"/>
      <c r="E277" s="462"/>
      <c r="F277" s="462"/>
      <c r="G277" s="462"/>
      <c r="H277" s="462"/>
      <c r="I277" s="462"/>
      <c r="J277" s="462"/>
      <c r="K277" s="462"/>
      <c r="L277" s="462"/>
      <c r="M277" s="462"/>
      <c r="N277" s="462"/>
      <c r="O277" s="462"/>
      <c r="P277" s="462"/>
      <c r="Q277" s="462"/>
    </row>
    <row r="278" spans="1:17">
      <c r="A278" s="491"/>
      <c r="B278" s="487" t="s">
        <v>300</v>
      </c>
      <c r="C278" s="367" t="s">
        <v>139</v>
      </c>
      <c r="D278" s="466"/>
      <c r="E278" s="466"/>
      <c r="F278" s="466"/>
      <c r="G278" s="466"/>
      <c r="H278" s="466"/>
      <c r="I278" s="466"/>
      <c r="J278" s="466"/>
      <c r="K278" s="466"/>
      <c r="L278" s="466"/>
      <c r="M278" s="466"/>
      <c r="N278" s="466"/>
      <c r="O278" s="466"/>
      <c r="P278" s="466"/>
      <c r="Q278" s="466"/>
    </row>
    <row r="279" spans="1:17">
      <c r="A279" s="491"/>
      <c r="B279" s="487" t="s">
        <v>300</v>
      </c>
      <c r="C279" s="367" t="s">
        <v>138</v>
      </c>
      <c r="D279" s="462"/>
      <c r="E279" s="462"/>
      <c r="F279" s="462"/>
      <c r="G279" s="462"/>
      <c r="H279" s="462"/>
      <c r="I279" s="462"/>
      <c r="J279" s="462"/>
      <c r="K279" s="462"/>
      <c r="L279" s="462"/>
      <c r="M279" s="462"/>
      <c r="N279" s="462"/>
      <c r="O279" s="462"/>
      <c r="P279" s="462"/>
      <c r="Q279" s="462"/>
    </row>
    <row r="280" spans="1:17">
      <c r="A280" s="491"/>
      <c r="B280" s="487" t="s">
        <v>300</v>
      </c>
      <c r="C280" s="367" t="s">
        <v>137</v>
      </c>
      <c r="D280" s="466"/>
      <c r="E280" s="466"/>
      <c r="F280" s="466"/>
      <c r="G280" s="466"/>
      <c r="H280" s="466"/>
      <c r="I280" s="466"/>
      <c r="J280" s="466"/>
      <c r="K280" s="466"/>
      <c r="L280" s="466"/>
      <c r="M280" s="466"/>
      <c r="N280" s="466"/>
      <c r="O280" s="466"/>
      <c r="P280" s="466"/>
      <c r="Q280" s="466"/>
    </row>
    <row r="281" spans="1:17">
      <c r="A281" s="491"/>
      <c r="B281" s="487" t="s">
        <v>300</v>
      </c>
      <c r="C281" s="367" t="s">
        <v>136</v>
      </c>
      <c r="D281" s="462"/>
      <c r="E281" s="462"/>
      <c r="F281" s="462"/>
      <c r="G281" s="462"/>
      <c r="H281" s="462"/>
      <c r="I281" s="462"/>
      <c r="J281" s="462"/>
      <c r="K281" s="462"/>
      <c r="L281" s="462"/>
      <c r="M281" s="462"/>
      <c r="N281" s="462"/>
      <c r="O281" s="462"/>
      <c r="P281" s="462"/>
      <c r="Q281" s="462"/>
    </row>
    <row r="282" spans="1:17">
      <c r="A282" s="491"/>
      <c r="B282" s="487" t="s">
        <v>300</v>
      </c>
      <c r="C282" s="367" t="s">
        <v>135</v>
      </c>
      <c r="D282" s="466"/>
      <c r="E282" s="466"/>
      <c r="F282" s="466"/>
      <c r="G282" s="466"/>
      <c r="H282" s="466"/>
      <c r="I282" s="466"/>
      <c r="J282" s="466"/>
      <c r="K282" s="466"/>
      <c r="L282" s="466"/>
      <c r="M282" s="466"/>
      <c r="N282" s="466"/>
      <c r="O282" s="466"/>
      <c r="P282" s="466"/>
      <c r="Q282" s="466"/>
    </row>
    <row r="283" spans="1:17">
      <c r="A283" s="491"/>
      <c r="B283" s="487" t="s">
        <v>300</v>
      </c>
      <c r="C283" s="367" t="s">
        <v>134</v>
      </c>
      <c r="D283" s="462"/>
      <c r="E283" s="462"/>
      <c r="F283" s="462"/>
      <c r="G283" s="462"/>
      <c r="H283" s="462"/>
      <c r="I283" s="462"/>
      <c r="J283" s="462"/>
      <c r="K283" s="462"/>
      <c r="L283" s="462"/>
      <c r="M283" s="462"/>
      <c r="N283" s="462"/>
      <c r="O283" s="462"/>
      <c r="P283" s="462"/>
      <c r="Q283" s="462"/>
    </row>
    <row r="284" spans="1:17">
      <c r="A284" s="491"/>
      <c r="B284" s="487" t="s">
        <v>300</v>
      </c>
      <c r="C284" s="367" t="s">
        <v>301</v>
      </c>
      <c r="D284" s="466"/>
      <c r="E284" s="466"/>
      <c r="F284" s="466"/>
      <c r="G284" s="466"/>
      <c r="H284" s="466"/>
      <c r="I284" s="466"/>
      <c r="J284" s="466"/>
      <c r="K284" s="466"/>
      <c r="L284" s="466"/>
      <c r="M284" s="466"/>
      <c r="N284" s="466"/>
      <c r="O284" s="466"/>
      <c r="P284" s="466"/>
      <c r="Q284" s="466"/>
    </row>
    <row r="285" spans="1:17">
      <c r="A285" s="491"/>
      <c r="B285" s="487" t="s">
        <v>300</v>
      </c>
      <c r="C285" s="367" t="s">
        <v>132</v>
      </c>
      <c r="D285" s="462"/>
      <c r="E285" s="462"/>
      <c r="F285" s="462"/>
      <c r="G285" s="462"/>
      <c r="H285" s="462"/>
      <c r="I285" s="462"/>
      <c r="J285" s="462"/>
      <c r="K285" s="462"/>
      <c r="L285" s="462"/>
      <c r="M285" s="462"/>
      <c r="N285" s="462"/>
      <c r="O285" s="462"/>
      <c r="P285" s="462"/>
      <c r="Q285" s="462"/>
    </row>
    <row r="286" spans="1:17">
      <c r="A286" s="491"/>
      <c r="B286" s="487" t="s">
        <v>300</v>
      </c>
      <c r="C286" s="367" t="s">
        <v>131</v>
      </c>
      <c r="D286" s="466"/>
      <c r="E286" s="466"/>
      <c r="F286" s="466"/>
      <c r="G286" s="466"/>
      <c r="H286" s="466"/>
      <c r="I286" s="466"/>
      <c r="J286" s="466"/>
      <c r="K286" s="466"/>
      <c r="L286" s="466"/>
      <c r="M286" s="466"/>
      <c r="N286" s="466"/>
      <c r="O286" s="466"/>
      <c r="P286" s="466"/>
      <c r="Q286" s="466"/>
    </row>
    <row r="287" spans="1:17">
      <c r="A287" s="491"/>
      <c r="B287" s="492" t="s">
        <v>300</v>
      </c>
      <c r="C287" s="367" t="s">
        <v>130</v>
      </c>
      <c r="D287" s="463">
        <v>56000.70066857338</v>
      </c>
      <c r="E287" s="463">
        <v>-19938.074751622975</v>
      </c>
      <c r="F287" s="464">
        <v>-0.26255459929790137</v>
      </c>
      <c r="G287" s="469">
        <v>0.35898352157644531</v>
      </c>
      <c r="H287" s="469">
        <v>-9.1274151501876899E-2</v>
      </c>
      <c r="I287" s="470">
        <v>4.2300997548525618</v>
      </c>
      <c r="J287" s="470">
        <v>0.1014200895628079</v>
      </c>
      <c r="K287" s="464">
        <v>2.4564775614697675E-2</v>
      </c>
      <c r="L287" s="465">
        <v>236888.55016970396</v>
      </c>
      <c r="M287" s="465">
        <v>-76638.327714666142</v>
      </c>
      <c r="N287" s="464">
        <v>-0.2444394185015635</v>
      </c>
      <c r="O287" s="463">
        <v>43017.384449005127</v>
      </c>
      <c r="P287" s="463">
        <v>-17909.349368810654</v>
      </c>
      <c r="Q287" s="464">
        <v>-0.29394894895176088</v>
      </c>
    </row>
    <row r="288" spans="1:17">
      <c r="A288" s="491" t="s">
        <v>84</v>
      </c>
      <c r="B288" s="487" t="s">
        <v>243</v>
      </c>
      <c r="C288" s="367" t="s">
        <v>148</v>
      </c>
      <c r="D288" s="463">
        <v>1324147.8578786058</v>
      </c>
      <c r="E288" s="463">
        <v>64851.013456180925</v>
      </c>
      <c r="F288" s="467">
        <v>5.149779715832193E-2</v>
      </c>
      <c r="G288" s="471">
        <v>0.6770847265527653</v>
      </c>
      <c r="H288" s="471">
        <v>-4.3043047316523309E-3</v>
      </c>
      <c r="I288" s="472">
        <v>7.2281086288846526</v>
      </c>
      <c r="J288" s="472">
        <v>0.35054416502062669</v>
      </c>
      <c r="K288" s="467">
        <v>5.0969230003215453E-2</v>
      </c>
      <c r="L288" s="468">
        <v>9571084.5574514791</v>
      </c>
      <c r="M288" s="468">
        <v>910189.33079570532</v>
      </c>
      <c r="N288" s="467">
        <v>0.10509183022955887</v>
      </c>
      <c r="O288" s="463">
        <v>1426183.3376905331</v>
      </c>
      <c r="P288" s="463">
        <v>86867.693345672451</v>
      </c>
      <c r="Q288" s="467">
        <v>6.4859761559915644E-2</v>
      </c>
    </row>
    <row r="289" spans="1:17">
      <c r="A289" s="491"/>
      <c r="B289" s="487"/>
      <c r="C289" s="367" t="s">
        <v>147</v>
      </c>
      <c r="D289" s="463">
        <v>35216021.984491751</v>
      </c>
      <c r="E289" s="463">
        <v>4064996.6352248713</v>
      </c>
      <c r="F289" s="464">
        <v>0.13049318889660685</v>
      </c>
      <c r="G289" s="469">
        <v>18.007226665643056</v>
      </c>
      <c r="H289" s="469">
        <v>1.1518147901463287</v>
      </c>
      <c r="I289" s="470">
        <v>4.6001680888770178</v>
      </c>
      <c r="J289" s="470">
        <v>0.23594339848622781</v>
      </c>
      <c r="K289" s="464">
        <v>5.4063073105683868E-2</v>
      </c>
      <c r="L289" s="465">
        <v>161999620.55025047</v>
      </c>
      <c r="M289" s="465">
        <v>26049546.589990586</v>
      </c>
      <c r="N289" s="464">
        <v>0.19161112481340198</v>
      </c>
      <c r="O289" s="463">
        <v>35992666.564450994</v>
      </c>
      <c r="P289" s="463">
        <v>3612724.6516187787</v>
      </c>
      <c r="Q289" s="464">
        <v>0.11157291947417147</v>
      </c>
    </row>
    <row r="290" spans="1:17">
      <c r="A290" s="491"/>
      <c r="B290" s="487"/>
      <c r="C290" s="367" t="s">
        <v>146</v>
      </c>
      <c r="D290" s="463">
        <v>63523.515784338146</v>
      </c>
      <c r="E290" s="463">
        <v>-12428.900663225999</v>
      </c>
      <c r="F290" s="467">
        <v>-0.16364062191236053</v>
      </c>
      <c r="G290" s="471">
        <v>3.2481872820015516E-2</v>
      </c>
      <c r="H290" s="471">
        <v>-8.6149850782133303E-3</v>
      </c>
      <c r="I290" s="472">
        <v>6.0083509925987553</v>
      </c>
      <c r="J290" s="472">
        <v>0.23847032996050554</v>
      </c>
      <c r="K290" s="467">
        <v>4.1330201420745873E-2</v>
      </c>
      <c r="L290" s="468">
        <v>381671.57911619078</v>
      </c>
      <c r="M290" s="468">
        <v>-56564.799825256923</v>
      </c>
      <c r="N290" s="467">
        <v>-0.1290737203558687</v>
      </c>
      <c r="O290" s="463">
        <v>61787.428294658661</v>
      </c>
      <c r="P290" s="463">
        <v>-10985.769956231117</v>
      </c>
      <c r="Q290" s="467">
        <v>-0.15095900991402145</v>
      </c>
    </row>
    <row r="291" spans="1:17">
      <c r="A291" s="491"/>
      <c r="B291" s="487"/>
      <c r="C291" s="367" t="s">
        <v>145</v>
      </c>
      <c r="D291" s="463">
        <v>1756062.7066651611</v>
      </c>
      <c r="E291" s="463">
        <v>81843.041861797683</v>
      </c>
      <c r="F291" s="464">
        <v>4.8884291340234691E-2</v>
      </c>
      <c r="G291" s="469">
        <v>0.89793842166294824</v>
      </c>
      <c r="H291" s="469">
        <v>-7.9599140713165761E-3</v>
      </c>
      <c r="I291" s="470">
        <v>7.0273215684856938</v>
      </c>
      <c r="J291" s="470">
        <v>0.11717569188418953</v>
      </c>
      <c r="K291" s="464">
        <v>1.6957050397584078E-2</v>
      </c>
      <c r="L291" s="465">
        <v>12340417.334161453</v>
      </c>
      <c r="M291" s="465">
        <v>771315.2208953388</v>
      </c>
      <c r="N291" s="464">
        <v>6.6670275129725357E-2</v>
      </c>
      <c r="O291" s="463">
        <v>2482129.0891541252</v>
      </c>
      <c r="P291" s="463">
        <v>83580.54575973656</v>
      </c>
      <c r="Q291" s="464">
        <v>3.4846301522609452E-2</v>
      </c>
    </row>
    <row r="292" spans="1:17">
      <c r="A292" s="491"/>
      <c r="B292" s="487"/>
      <c r="C292" s="367" t="s">
        <v>144</v>
      </c>
      <c r="D292" s="463">
        <v>1010795.6708890959</v>
      </c>
      <c r="E292" s="463">
        <v>32235.893253969494</v>
      </c>
      <c r="F292" s="467">
        <v>3.2942180938474286E-2</v>
      </c>
      <c r="G292" s="471">
        <v>0.51685641173117824</v>
      </c>
      <c r="H292" s="471">
        <v>-1.2629469131575588E-2</v>
      </c>
      <c r="I292" s="472">
        <v>5.3972762117531738</v>
      </c>
      <c r="J292" s="472">
        <v>0.12662757231713861</v>
      </c>
      <c r="K292" s="467">
        <v>2.4025045298919395E-2</v>
      </c>
      <c r="L292" s="468">
        <v>5455543.4294328075</v>
      </c>
      <c r="M292" s="468">
        <v>297898.66883339919</v>
      </c>
      <c r="N292" s="467">
        <v>5.7758663626685712E-2</v>
      </c>
      <c r="O292" s="463">
        <v>1561073.7856758838</v>
      </c>
      <c r="P292" s="463">
        <v>11230.853349210229</v>
      </c>
      <c r="Q292" s="467">
        <v>7.2464461494495536E-3</v>
      </c>
    </row>
    <row r="293" spans="1:17">
      <c r="A293" s="491"/>
      <c r="B293" s="487"/>
      <c r="C293" s="367" t="s">
        <v>143</v>
      </c>
      <c r="D293" s="463">
        <v>115900.93826242519</v>
      </c>
      <c r="E293" s="463">
        <v>-38503.448986781703</v>
      </c>
      <c r="F293" s="464">
        <v>-0.24936758386688573</v>
      </c>
      <c r="G293" s="469">
        <v>5.9264344705693306E-2</v>
      </c>
      <c r="H293" s="469">
        <v>-2.4281847218622504E-2</v>
      </c>
      <c r="I293" s="470">
        <v>8.8997801905540328</v>
      </c>
      <c r="J293" s="470">
        <v>-0.23464774046878922</v>
      </c>
      <c r="K293" s="464">
        <v>-2.5688279796030389E-2</v>
      </c>
      <c r="L293" s="465">
        <v>1031492.8744145576</v>
      </c>
      <c r="M293" s="465">
        <v>-378902.87314706203</v>
      </c>
      <c r="N293" s="464">
        <v>-0.26865003939648358</v>
      </c>
      <c r="O293" s="463">
        <v>196963.19202816486</v>
      </c>
      <c r="P293" s="463">
        <v>-61051.519856688159</v>
      </c>
      <c r="Q293" s="464">
        <v>-0.23662030513955448</v>
      </c>
    </row>
    <row r="294" spans="1:17">
      <c r="A294" s="491"/>
      <c r="B294" s="487"/>
      <c r="C294" s="367" t="s">
        <v>142</v>
      </c>
      <c r="D294" s="463">
        <v>4027830.409403652</v>
      </c>
      <c r="E294" s="463">
        <v>65745.438561710529</v>
      </c>
      <c r="F294" s="467">
        <v>1.6593646790906569E-2</v>
      </c>
      <c r="G294" s="471">
        <v>2.0595754734831164</v>
      </c>
      <c r="H294" s="471">
        <v>-8.4256818407334677E-2</v>
      </c>
      <c r="I294" s="472">
        <v>6.666536174229809</v>
      </c>
      <c r="J294" s="472">
        <v>5.9152533601045221E-2</v>
      </c>
      <c r="K294" s="467">
        <v>8.9524896416361584E-3</v>
      </c>
      <c r="L294" s="468">
        <v>26851677.127952307</v>
      </c>
      <c r="M294" s="468">
        <v>672661.70883017033</v>
      </c>
      <c r="N294" s="467">
        <v>2.5694690883555266E-2</v>
      </c>
      <c r="O294" s="463">
        <v>5622912.4430790562</v>
      </c>
      <c r="P294" s="463">
        <v>115387.81479072757</v>
      </c>
      <c r="Q294" s="467">
        <v>2.0950939410794553E-2</v>
      </c>
    </row>
    <row r="295" spans="1:17">
      <c r="A295" s="491"/>
      <c r="B295" s="487"/>
      <c r="C295" s="367" t="s">
        <v>141</v>
      </c>
      <c r="D295" s="463">
        <v>6975687.4596666098</v>
      </c>
      <c r="E295" s="463">
        <v>287760.0025764294</v>
      </c>
      <c r="F295" s="464">
        <v>4.3026782874470586E-2</v>
      </c>
      <c r="G295" s="469">
        <v>3.5669214793827981</v>
      </c>
      <c r="H295" s="469">
        <v>-5.1828485306612215E-2</v>
      </c>
      <c r="I295" s="470">
        <v>3.7575759821894774</v>
      </c>
      <c r="J295" s="470">
        <v>6.2539761898015911E-2</v>
      </c>
      <c r="K295" s="464">
        <v>1.6925344751582118E-2</v>
      </c>
      <c r="L295" s="465">
        <v>26211675.657703582</v>
      </c>
      <c r="M295" s="465">
        <v>1499541.4650735967</v>
      </c>
      <c r="N295" s="464">
        <v>6.0680370759754611E-2</v>
      </c>
      <c r="O295" s="463">
        <v>3325136.3524864316</v>
      </c>
      <c r="P295" s="463">
        <v>152039.56772246119</v>
      </c>
      <c r="Q295" s="464">
        <v>4.7915200208357524E-2</v>
      </c>
    </row>
    <row r="296" spans="1:17">
      <c r="A296" s="491"/>
      <c r="B296" s="487"/>
      <c r="C296" s="367" t="s">
        <v>140</v>
      </c>
      <c r="D296" s="463">
        <v>510220.53068278125</v>
      </c>
      <c r="E296" s="463">
        <v>-28808.782485893462</v>
      </c>
      <c r="F296" s="467">
        <v>-5.34456694322272E-2</v>
      </c>
      <c r="G296" s="471">
        <v>0.26089422449575772</v>
      </c>
      <c r="H296" s="471">
        <v>-3.0767477954044553E-2</v>
      </c>
      <c r="I296" s="472">
        <v>8.4090589790982904</v>
      </c>
      <c r="J296" s="472">
        <v>0.59222475008477904</v>
      </c>
      <c r="K296" s="467">
        <v>7.5762736260497385E-2</v>
      </c>
      <c r="L296" s="468">
        <v>4290474.5348583367</v>
      </c>
      <c r="M296" s="468">
        <v>76971.749239796773</v>
      </c>
      <c r="N296" s="467">
        <v>1.8267876670810687E-2</v>
      </c>
      <c r="O296" s="463">
        <v>749287.42551469849</v>
      </c>
      <c r="P296" s="463">
        <v>30564.3890256905</v>
      </c>
      <c r="Q296" s="467">
        <v>4.2525962678194945E-2</v>
      </c>
    </row>
    <row r="297" spans="1:17">
      <c r="A297" s="491"/>
      <c r="B297" s="487"/>
      <c r="C297" s="367" t="s">
        <v>139</v>
      </c>
      <c r="D297" s="463">
        <v>2026173.0984406685</v>
      </c>
      <c r="E297" s="463">
        <v>291276.86463830154</v>
      </c>
      <c r="F297" s="464">
        <v>0.1678929603760283</v>
      </c>
      <c r="G297" s="469">
        <v>1.0360556414780986</v>
      </c>
      <c r="H297" s="469">
        <v>9.7326008853817592E-2</v>
      </c>
      <c r="I297" s="470">
        <v>8.4763350324242133</v>
      </c>
      <c r="J297" s="470">
        <v>0.17047869392247605</v>
      </c>
      <c r="K297" s="464">
        <v>2.0525119502997336E-2</v>
      </c>
      <c r="L297" s="465">
        <v>17174522.016068153</v>
      </c>
      <c r="M297" s="465">
        <v>2764723.1358979717</v>
      </c>
      <c r="N297" s="464">
        <v>0.19186410295445566</v>
      </c>
      <c r="O297" s="463">
        <v>2950365.368039052</v>
      </c>
      <c r="P297" s="463">
        <v>410713.70372226834</v>
      </c>
      <c r="Q297" s="464">
        <v>0.16172048690494664</v>
      </c>
    </row>
    <row r="298" spans="1:17">
      <c r="A298" s="491"/>
      <c r="B298" s="487"/>
      <c r="C298" s="367" t="s">
        <v>138</v>
      </c>
      <c r="D298" s="463">
        <v>6677048.7255340219</v>
      </c>
      <c r="E298" s="463">
        <v>1131760.6104072724</v>
      </c>
      <c r="F298" s="467">
        <v>0.20409410420352947</v>
      </c>
      <c r="G298" s="471">
        <v>3.4142166855524669</v>
      </c>
      <c r="H298" s="471">
        <v>0.41373390526549336</v>
      </c>
      <c r="I298" s="472">
        <v>5.8295472997273592</v>
      </c>
      <c r="J298" s="472">
        <v>-0.23254127236720024</v>
      </c>
      <c r="K298" s="467">
        <v>-3.8359926550339582E-2</v>
      </c>
      <c r="L298" s="468">
        <v>38924171.368084863</v>
      </c>
      <c r="M298" s="468">
        <v>5308143.6564032137</v>
      </c>
      <c r="N298" s="467">
        <v>0.15790514280658513</v>
      </c>
      <c r="O298" s="463">
        <v>5704455.5343219675</v>
      </c>
      <c r="P298" s="463">
        <v>452625.24555281643</v>
      </c>
      <c r="Q298" s="467">
        <v>8.6184286365981619E-2</v>
      </c>
    </row>
    <row r="299" spans="1:17">
      <c r="A299" s="491"/>
      <c r="B299" s="487"/>
      <c r="C299" s="367" t="s">
        <v>137</v>
      </c>
      <c r="D299" s="463">
        <v>411017.69306852028</v>
      </c>
      <c r="E299" s="463">
        <v>59292.677419330576</v>
      </c>
      <c r="F299" s="464">
        <v>0.16857679943490017</v>
      </c>
      <c r="G299" s="469">
        <v>0.21016822303024157</v>
      </c>
      <c r="H299" s="469">
        <v>1.985442310833474E-2</v>
      </c>
      <c r="I299" s="470">
        <v>8.560561016229725</v>
      </c>
      <c r="J299" s="470">
        <v>6.2247003294906733E-2</v>
      </c>
      <c r="K299" s="464">
        <v>7.3246297089239092E-3</v>
      </c>
      <c r="L299" s="465">
        <v>3518542.0402630493</v>
      </c>
      <c r="M299" s="465">
        <v>529472.41107182205</v>
      </c>
      <c r="N299" s="464">
        <v>0.17713619177720025</v>
      </c>
      <c r="O299" s="463">
        <v>630425.7042816875</v>
      </c>
      <c r="P299" s="463">
        <v>64352.667152881389</v>
      </c>
      <c r="Q299" s="464">
        <v>0.11368262208581112</v>
      </c>
    </row>
    <row r="300" spans="1:17">
      <c r="A300" s="491"/>
      <c r="B300" s="487"/>
      <c r="C300" s="367" t="s">
        <v>136</v>
      </c>
      <c r="D300" s="463">
        <v>34438419.5010188</v>
      </c>
      <c r="E300" s="463">
        <v>983813.25339011848</v>
      </c>
      <c r="F300" s="467">
        <v>2.9407407939821526E-2</v>
      </c>
      <c r="G300" s="471">
        <v>17.609610370939734</v>
      </c>
      <c r="H300" s="471">
        <v>-0.49223896191435301</v>
      </c>
      <c r="I300" s="472">
        <v>4.264069755261489</v>
      </c>
      <c r="J300" s="472">
        <v>0.23301326044441772</v>
      </c>
      <c r="K300" s="467">
        <v>5.780451371594876E-2</v>
      </c>
      <c r="L300" s="468">
        <v>146847823.01330173</v>
      </c>
      <c r="M300" s="468">
        <v>11990415.217250377</v>
      </c>
      <c r="N300" s="467">
        <v>8.8911802571378346E-2</v>
      </c>
      <c r="O300" s="463">
        <v>25765676.384956062</v>
      </c>
      <c r="P300" s="463">
        <v>561539.20582711697</v>
      </c>
      <c r="Q300" s="467">
        <v>2.2279644085262187E-2</v>
      </c>
    </row>
    <row r="301" spans="1:17">
      <c r="A301" s="491"/>
      <c r="B301" s="487"/>
      <c r="C301" s="367" t="s">
        <v>135</v>
      </c>
      <c r="D301" s="463">
        <v>28337502.963994678</v>
      </c>
      <c r="E301" s="463">
        <v>1333814.7000284344</v>
      </c>
      <c r="F301" s="464">
        <v>4.939379713578898E-2</v>
      </c>
      <c r="G301" s="469">
        <v>14.489990926167032</v>
      </c>
      <c r="H301" s="469">
        <v>-0.12135116429099924</v>
      </c>
      <c r="I301" s="470">
        <v>4.0697945210595519</v>
      </c>
      <c r="J301" s="470">
        <v>0.23491338490735814</v>
      </c>
      <c r="K301" s="464">
        <v>6.1257018553399878E-2</v>
      </c>
      <c r="L301" s="465">
        <v>115327814.30337435</v>
      </c>
      <c r="M301" s="465">
        <v>11771879.573355824</v>
      </c>
      <c r="N301" s="464">
        <v>0.11367653243675875</v>
      </c>
      <c r="O301" s="463">
        <v>31544044.525627851</v>
      </c>
      <c r="P301" s="463">
        <v>2704645.6296821907</v>
      </c>
      <c r="Q301" s="464">
        <v>9.3783009813787024E-2</v>
      </c>
    </row>
    <row r="302" spans="1:17">
      <c r="A302" s="491"/>
      <c r="B302" s="487"/>
      <c r="C302" s="367" t="s">
        <v>134</v>
      </c>
      <c r="D302" s="463">
        <v>41818254.11882849</v>
      </c>
      <c r="E302" s="463">
        <v>1718808.1741889715</v>
      </c>
      <c r="F302" s="467">
        <v>4.2863638978002917E-2</v>
      </c>
      <c r="G302" s="471">
        <v>21.383186920170083</v>
      </c>
      <c r="H302" s="471">
        <v>-0.31409815465403668</v>
      </c>
      <c r="I302" s="472">
        <v>4.6480827404414731</v>
      </c>
      <c r="J302" s="472">
        <v>7.7569280140600938E-2</v>
      </c>
      <c r="K302" s="467">
        <v>1.6971677430634814E-2</v>
      </c>
      <c r="L302" s="468">
        <v>194374705.20512223</v>
      </c>
      <c r="M302" s="468">
        <v>11099647.764540076</v>
      </c>
      <c r="N302" s="467">
        <v>6.056278426287541E-2</v>
      </c>
      <c r="O302" s="463">
        <v>45381993.785961792</v>
      </c>
      <c r="P302" s="463">
        <v>1951694.6591800004</v>
      </c>
      <c r="Q302" s="467">
        <v>4.4938549777946743E-2</v>
      </c>
    </row>
    <row r="303" spans="1:17">
      <c r="A303" s="491"/>
      <c r="B303" s="487"/>
      <c r="C303" s="367" t="s">
        <v>301</v>
      </c>
      <c r="D303" s="463">
        <v>10005744.155222153</v>
      </c>
      <c r="E303" s="463">
        <v>542051.73445258476</v>
      </c>
      <c r="F303" s="464">
        <v>5.7276981367543875E-2</v>
      </c>
      <c r="G303" s="469">
        <v>5.1162991390925239</v>
      </c>
      <c r="H303" s="469">
        <v>-4.3808971696481791E-3</v>
      </c>
      <c r="I303" s="470">
        <v>5.8242943739872288</v>
      </c>
      <c r="J303" s="470">
        <v>0.18168545188540453</v>
      </c>
      <c r="K303" s="464">
        <v>3.2198838231327971E-2</v>
      </c>
      <c r="L303" s="465">
        <v>58276399.390815988</v>
      </c>
      <c r="M303" s="465">
        <v>4876484.1013542116</v>
      </c>
      <c r="N303" s="464">
        <v>9.1320071856304294E-2</v>
      </c>
      <c r="O303" s="463">
        <v>14400214.288723648</v>
      </c>
      <c r="P303" s="463">
        <v>669930.5888177976</v>
      </c>
      <c r="Q303" s="464">
        <v>4.8792188381540244E-2</v>
      </c>
    </row>
    <row r="304" spans="1:17">
      <c r="A304" s="491"/>
      <c r="B304" s="487"/>
      <c r="C304" s="367" t="s">
        <v>132</v>
      </c>
      <c r="D304" s="463">
        <v>2501084.8004580298</v>
      </c>
      <c r="E304" s="463">
        <v>154519.85920873005</v>
      </c>
      <c r="F304" s="467">
        <v>6.5849385411197878E-2</v>
      </c>
      <c r="G304" s="471">
        <v>1.2788951838931668</v>
      </c>
      <c r="H304" s="471">
        <v>9.19962383069306E-3</v>
      </c>
      <c r="I304" s="472">
        <v>7.5374743068646639</v>
      </c>
      <c r="J304" s="472">
        <v>0.21565947035085298</v>
      </c>
      <c r="K304" s="467">
        <v>2.9454373699176542E-2</v>
      </c>
      <c r="L304" s="468">
        <v>18851862.422742136</v>
      </c>
      <c r="M304" s="468">
        <v>1670748.4210598543</v>
      </c>
      <c r="N304" s="467">
        <v>9.7243311516137063E-2</v>
      </c>
      <c r="O304" s="463">
        <v>5409669.5667660236</v>
      </c>
      <c r="P304" s="463">
        <v>-15559.837371531874</v>
      </c>
      <c r="Q304" s="467">
        <v>-2.8680515075851266E-3</v>
      </c>
    </row>
    <row r="305" spans="1:17">
      <c r="A305" s="491"/>
      <c r="B305" s="487"/>
      <c r="C305" s="367" t="s">
        <v>131</v>
      </c>
      <c r="D305" s="463">
        <v>11089879.968950005</v>
      </c>
      <c r="E305" s="463">
        <v>285699.21670311689</v>
      </c>
      <c r="F305" s="464">
        <v>2.6443394761208668E-2</v>
      </c>
      <c r="G305" s="469">
        <v>5.6706570203641764</v>
      </c>
      <c r="H305" s="469">
        <v>-0.17534369757755819</v>
      </c>
      <c r="I305" s="470">
        <v>4.691787382635785</v>
      </c>
      <c r="J305" s="470">
        <v>0.24517540726289333</v>
      </c>
      <c r="K305" s="464">
        <v>5.5137576343690972E-2</v>
      </c>
      <c r="L305" s="465">
        <v>52031358.913264968</v>
      </c>
      <c r="M305" s="465">
        <v>3989359.3962306604</v>
      </c>
      <c r="N305" s="464">
        <v>8.3038995802332261E-2</v>
      </c>
      <c r="O305" s="463">
        <v>9769948.4231980518</v>
      </c>
      <c r="P305" s="463">
        <v>-137213.43424913287</v>
      </c>
      <c r="Q305" s="464">
        <v>-1.3849923542532006E-2</v>
      </c>
    </row>
    <row r="306" spans="1:17">
      <c r="A306" s="491"/>
      <c r="B306" s="492"/>
      <c r="C306" s="367" t="s">
        <v>130</v>
      </c>
      <c r="D306" s="463">
        <v>2359100.5322709605</v>
      </c>
      <c r="E306" s="463">
        <v>243274.21005325951</v>
      </c>
      <c r="F306" s="467">
        <v>0.1149783455752984</v>
      </c>
      <c r="G306" s="471">
        <v>1.206293488524907</v>
      </c>
      <c r="H306" s="471">
        <v>6.1447573562556812E-2</v>
      </c>
      <c r="I306" s="472">
        <v>2.806352430238054</v>
      </c>
      <c r="J306" s="472">
        <v>0.14679383822438163</v>
      </c>
      <c r="K306" s="467">
        <v>5.5194812652439952E-2</v>
      </c>
      <c r="L306" s="468">
        <v>6620467.5119144972</v>
      </c>
      <c r="M306" s="468">
        <v>993303.43745172117</v>
      </c>
      <c r="N306" s="467">
        <v>0.17651936647085442</v>
      </c>
      <c r="O306" s="463">
        <v>1700959.343665123</v>
      </c>
      <c r="P306" s="463">
        <v>178386.70171248913</v>
      </c>
      <c r="Q306" s="467">
        <v>0.11716137332122023</v>
      </c>
    </row>
    <row r="307" spans="1:17">
      <c r="A307" s="491"/>
      <c r="B307" s="487" t="s">
        <v>242</v>
      </c>
      <c r="C307" s="367" t="s">
        <v>148</v>
      </c>
      <c r="D307" s="463">
        <v>19395775.337809701</v>
      </c>
      <c r="E307" s="463">
        <v>1088884.4462019429</v>
      </c>
      <c r="F307" s="464">
        <v>5.9479485219475971E-2</v>
      </c>
      <c r="G307" s="469">
        <v>0.77302173102456584</v>
      </c>
      <c r="H307" s="469">
        <v>9.6397339760211365E-3</v>
      </c>
      <c r="I307" s="470">
        <v>7.1710836790125692</v>
      </c>
      <c r="J307" s="470">
        <v>0.33377531022812601</v>
      </c>
      <c r="K307" s="464">
        <v>4.881677002487831E-2</v>
      </c>
      <c r="L307" s="465">
        <v>139088727.96676165</v>
      </c>
      <c r="M307" s="465">
        <v>13918869.667148232</v>
      </c>
      <c r="N307" s="464">
        <v>0.11119985159551164</v>
      </c>
      <c r="O307" s="463">
        <v>21139669.254505292</v>
      </c>
      <c r="P307" s="463">
        <v>2124032.9082177728</v>
      </c>
      <c r="Q307" s="464">
        <v>0.11169928103050068</v>
      </c>
    </row>
    <row r="308" spans="1:17">
      <c r="A308" s="491"/>
      <c r="B308" s="487"/>
      <c r="C308" s="367" t="s">
        <v>147</v>
      </c>
      <c r="D308" s="463">
        <v>447242057.8249377</v>
      </c>
      <c r="E308" s="463">
        <v>39396562.515179038</v>
      </c>
      <c r="F308" s="467">
        <v>9.6596782282117266E-2</v>
      </c>
      <c r="G308" s="471">
        <v>17.824903810515274</v>
      </c>
      <c r="H308" s="471">
        <v>0.81808869700291709</v>
      </c>
      <c r="I308" s="472">
        <v>4.4342110389084617</v>
      </c>
      <c r="J308" s="472">
        <v>3.9150733259679882E-2</v>
      </c>
      <c r="K308" s="467">
        <v>8.907894439892242E-3</v>
      </c>
      <c r="L308" s="468">
        <v>1983165669.8714752</v>
      </c>
      <c r="M308" s="468">
        <v>190660122.59788847</v>
      </c>
      <c r="N308" s="467">
        <v>0.10636515066181181</v>
      </c>
      <c r="O308" s="463">
        <v>456080997.52746224</v>
      </c>
      <c r="P308" s="463">
        <v>35737351.427470565</v>
      </c>
      <c r="Q308" s="467">
        <v>8.5019368697604472E-2</v>
      </c>
    </row>
    <row r="309" spans="1:17">
      <c r="A309" s="491"/>
      <c r="B309" s="487"/>
      <c r="C309" s="367" t="s">
        <v>146</v>
      </c>
      <c r="D309" s="463">
        <v>1009542.4887017612</v>
      </c>
      <c r="E309" s="463">
        <v>-784425.75831611548</v>
      </c>
      <c r="F309" s="464">
        <v>-0.4372573258306387</v>
      </c>
      <c r="G309" s="469">
        <v>4.0235477497916373E-2</v>
      </c>
      <c r="H309" s="469">
        <v>-3.4571493885628725E-2</v>
      </c>
      <c r="I309" s="470">
        <v>5.876705163719623</v>
      </c>
      <c r="J309" s="470">
        <v>0.45371711243386503</v>
      </c>
      <c r="K309" s="464">
        <v>8.3665519478010181E-2</v>
      </c>
      <c r="L309" s="465">
        <v>5932783.5563479997</v>
      </c>
      <c r="M309" s="465">
        <v>-3795884.8116160035</v>
      </c>
      <c r="N309" s="464">
        <v>-0.39017516766381449</v>
      </c>
      <c r="O309" s="463">
        <v>958548.3179274695</v>
      </c>
      <c r="P309" s="463">
        <v>-544426.86955375131</v>
      </c>
      <c r="Q309" s="464">
        <v>-0.36223277276196136</v>
      </c>
    </row>
    <row r="310" spans="1:17">
      <c r="A310" s="491"/>
      <c r="B310" s="487"/>
      <c r="C310" s="367" t="s">
        <v>145</v>
      </c>
      <c r="D310" s="463">
        <v>23346744.657136522</v>
      </c>
      <c r="E310" s="463">
        <v>1153704.0663349181</v>
      </c>
      <c r="F310" s="467">
        <v>5.1984948237020587E-2</v>
      </c>
      <c r="G310" s="471">
        <v>0.93048824572981748</v>
      </c>
      <c r="H310" s="471">
        <v>5.057065356530277E-3</v>
      </c>
      <c r="I310" s="472">
        <v>6.8973801394690959</v>
      </c>
      <c r="J310" s="472">
        <v>-6.224410241685252E-2</v>
      </c>
      <c r="K310" s="467">
        <v>-8.943601012572102E-3</v>
      </c>
      <c r="L310" s="468">
        <v>161031372.91938967</v>
      </c>
      <c r="M310" s="468">
        <v>6576149.6224879622</v>
      </c>
      <c r="N310" s="467">
        <v>4.2576414588757237E-2</v>
      </c>
      <c r="O310" s="463">
        <v>32272436.39340198</v>
      </c>
      <c r="P310" s="463">
        <v>1123175.337222755</v>
      </c>
      <c r="Q310" s="467">
        <v>3.605784853762832E-2</v>
      </c>
    </row>
    <row r="311" spans="1:17">
      <c r="A311" s="491"/>
      <c r="B311" s="487"/>
      <c r="C311" s="367" t="s">
        <v>144</v>
      </c>
      <c r="D311" s="463">
        <v>14822074.667354286</v>
      </c>
      <c r="E311" s="463">
        <v>1150929.9631769694</v>
      </c>
      <c r="F311" s="464">
        <v>8.4186802793865131E-2</v>
      </c>
      <c r="G311" s="469">
        <v>0.59073615863130868</v>
      </c>
      <c r="H311" s="469">
        <v>2.0660889815524941E-2</v>
      </c>
      <c r="I311" s="470">
        <v>5.3039091037117334</v>
      </c>
      <c r="J311" s="470">
        <v>0.12838969588729832</v>
      </c>
      <c r="K311" s="464">
        <v>2.4807113213254822E-2</v>
      </c>
      <c r="L311" s="465">
        <v>78614936.764075458</v>
      </c>
      <c r="M311" s="465">
        <v>7859662.0204295069</v>
      </c>
      <c r="N311" s="464">
        <v>0.11108234755508924</v>
      </c>
      <c r="O311" s="463">
        <v>22409287.006724145</v>
      </c>
      <c r="P311" s="463">
        <v>1351581.9263185859</v>
      </c>
      <c r="Q311" s="464">
        <v>6.4184673550977248E-2</v>
      </c>
    </row>
    <row r="312" spans="1:17">
      <c r="A312" s="491"/>
      <c r="B312" s="487"/>
      <c r="C312" s="367" t="s">
        <v>143</v>
      </c>
      <c r="D312" s="463">
        <v>2241554.2872735569</v>
      </c>
      <c r="E312" s="463">
        <v>-332851.43626137543</v>
      </c>
      <c r="F312" s="467">
        <v>-0.12929253272647914</v>
      </c>
      <c r="G312" s="471">
        <v>8.93375049542834E-2</v>
      </c>
      <c r="H312" s="471">
        <v>-1.8013054683683985E-2</v>
      </c>
      <c r="I312" s="472">
        <v>9.1264482659656885</v>
      </c>
      <c r="J312" s="472">
        <v>-4.2658956879444432E-2</v>
      </c>
      <c r="K312" s="467">
        <v>-4.6524657027849159E-3</v>
      </c>
      <c r="L312" s="468">
        <v>20457429.238155708</v>
      </c>
      <c r="M312" s="468">
        <v>-3147572.8760422915</v>
      </c>
      <c r="N312" s="467">
        <v>-0.13334346935512795</v>
      </c>
      <c r="O312" s="463">
        <v>3670006.9321512487</v>
      </c>
      <c r="P312" s="463">
        <v>-629176.88944184035</v>
      </c>
      <c r="Q312" s="467">
        <v>-0.14634798500164969</v>
      </c>
    </row>
    <row r="313" spans="1:17">
      <c r="A313" s="491"/>
      <c r="B313" s="487"/>
      <c r="C313" s="367" t="s">
        <v>142</v>
      </c>
      <c r="D313" s="463">
        <v>52028433.304138832</v>
      </c>
      <c r="E313" s="463">
        <v>726221.10379849374</v>
      </c>
      <c r="F313" s="464">
        <v>1.4155746363578373E-2</v>
      </c>
      <c r="G313" s="469">
        <v>2.0736015382101955</v>
      </c>
      <c r="H313" s="469">
        <v>-6.5657685782733122E-2</v>
      </c>
      <c r="I313" s="470">
        <v>6.4988291780968916</v>
      </c>
      <c r="J313" s="470">
        <v>7.287898939984494E-3</v>
      </c>
      <c r="K313" s="464">
        <v>1.122676206863929E-3</v>
      </c>
      <c r="L313" s="465">
        <v>338123900.44760549</v>
      </c>
      <c r="M313" s="465">
        <v>5093472.2370290756</v>
      </c>
      <c r="N313" s="464">
        <v>1.529431489007501E-2</v>
      </c>
      <c r="O313" s="463">
        <v>70067129.96467647</v>
      </c>
      <c r="P313" s="463">
        <v>1438365.0596508086</v>
      </c>
      <c r="Q313" s="464">
        <v>2.0958632457415499E-2</v>
      </c>
    </row>
    <row r="314" spans="1:17">
      <c r="A314" s="491"/>
      <c r="B314" s="487"/>
      <c r="C314" s="367" t="s">
        <v>141</v>
      </c>
      <c r="D314" s="463">
        <v>77854464.38997069</v>
      </c>
      <c r="E314" s="463">
        <v>-2071767.5312781185</v>
      </c>
      <c r="F314" s="467">
        <v>-2.5920995916827755E-2</v>
      </c>
      <c r="G314" s="471">
        <v>3.1029021414475637</v>
      </c>
      <c r="H314" s="471">
        <v>-0.22995469928327861</v>
      </c>
      <c r="I314" s="472">
        <v>3.8063968319792685</v>
      </c>
      <c r="J314" s="472">
        <v>0.10387951052995392</v>
      </c>
      <c r="K314" s="467">
        <v>2.8056454976770045E-2</v>
      </c>
      <c r="L314" s="468">
        <v>296344986.60942721</v>
      </c>
      <c r="M314" s="468">
        <v>416728.48282837868</v>
      </c>
      <c r="N314" s="467">
        <v>1.4082078050488211E-3</v>
      </c>
      <c r="O314" s="463">
        <v>37529953.405641034</v>
      </c>
      <c r="P314" s="463">
        <v>4057.3690119758248</v>
      </c>
      <c r="Q314" s="467">
        <v>1.0812184226101952E-4</v>
      </c>
    </row>
    <row r="315" spans="1:17">
      <c r="A315" s="491"/>
      <c r="B315" s="487"/>
      <c r="C315" s="367" t="s">
        <v>140</v>
      </c>
      <c r="D315" s="463">
        <v>7649285.1416882612</v>
      </c>
      <c r="E315" s="463">
        <v>-50092.211484465748</v>
      </c>
      <c r="F315" s="464">
        <v>-6.506008107762631E-3</v>
      </c>
      <c r="G315" s="469">
        <v>0.30486348384338902</v>
      </c>
      <c r="H315" s="469">
        <v>-1.6194094676933501E-2</v>
      </c>
      <c r="I315" s="470">
        <v>8.0151649920116039</v>
      </c>
      <c r="J315" s="470">
        <v>8.9367896389885182E-2</v>
      </c>
      <c r="K315" s="464">
        <v>1.127557207328116E-2</v>
      </c>
      <c r="L315" s="465">
        <v>61310282.481574267</v>
      </c>
      <c r="M315" s="465">
        <v>286579.81770223379</v>
      </c>
      <c r="N315" s="464">
        <v>4.6962050021900443E-3</v>
      </c>
      <c r="O315" s="463">
        <v>10020726.652711987</v>
      </c>
      <c r="P315" s="463">
        <v>-55411.558206871152</v>
      </c>
      <c r="Q315" s="464">
        <v>-5.4992852466856038E-3</v>
      </c>
    </row>
    <row r="316" spans="1:17">
      <c r="A316" s="491"/>
      <c r="B316" s="487"/>
      <c r="C316" s="367" t="s">
        <v>139</v>
      </c>
      <c r="D316" s="463">
        <v>22332809.035676926</v>
      </c>
      <c r="E316" s="463">
        <v>2927669.7004235089</v>
      </c>
      <c r="F316" s="467">
        <v>0.15087084147367064</v>
      </c>
      <c r="G316" s="471">
        <v>0.89007767922257131</v>
      </c>
      <c r="H316" s="471">
        <v>8.0899643123506393E-2</v>
      </c>
      <c r="I316" s="472">
        <v>8.8673012152917803</v>
      </c>
      <c r="J316" s="472">
        <v>-7.4790334348300291E-2</v>
      </c>
      <c r="K316" s="467">
        <v>-8.363852453658966E-3</v>
      </c>
      <c r="L316" s="468">
        <v>198031744.70293725</v>
      </c>
      <c r="M316" s="468">
        <v>24509212.233579338</v>
      </c>
      <c r="N316" s="467">
        <v>0.14124512756236648</v>
      </c>
      <c r="O316" s="463">
        <v>32863047.899380773</v>
      </c>
      <c r="P316" s="463">
        <v>3931759.7413123846</v>
      </c>
      <c r="Q316" s="467">
        <v>0.13589991983180644</v>
      </c>
    </row>
    <row r="317" spans="1:17">
      <c r="A317" s="491"/>
      <c r="B317" s="487"/>
      <c r="C317" s="367" t="s">
        <v>138</v>
      </c>
      <c r="D317" s="463">
        <v>88026567.016146123</v>
      </c>
      <c r="E317" s="463">
        <v>9830873.8551469445</v>
      </c>
      <c r="F317" s="464">
        <v>0.12572142349203169</v>
      </c>
      <c r="G317" s="469">
        <v>3.508312919995674</v>
      </c>
      <c r="H317" s="469">
        <v>0.24761809424547865</v>
      </c>
      <c r="I317" s="470">
        <v>5.8826690294666237</v>
      </c>
      <c r="J317" s="470">
        <v>-6.9526356527705779E-2</v>
      </c>
      <c r="K317" s="464">
        <v>-1.1680792047133248E-2</v>
      </c>
      <c r="L317" s="465">
        <v>517831159.55615103</v>
      </c>
      <c r="M317" s="465">
        <v>52395115.518623352</v>
      </c>
      <c r="N317" s="464">
        <v>0.11257210564121842</v>
      </c>
      <c r="O317" s="463">
        <v>78500496.3941091</v>
      </c>
      <c r="P317" s="463">
        <v>5942014.7213387638</v>
      </c>
      <c r="Q317" s="464">
        <v>8.1892765454168487E-2</v>
      </c>
    </row>
    <row r="318" spans="1:17">
      <c r="A318" s="491"/>
      <c r="B318" s="487"/>
      <c r="C318" s="367" t="s">
        <v>137</v>
      </c>
      <c r="D318" s="463">
        <v>5002493.2929152818</v>
      </c>
      <c r="E318" s="463">
        <v>607918.72185825557</v>
      </c>
      <c r="F318" s="467">
        <v>0.13833391879661128</v>
      </c>
      <c r="G318" s="471">
        <v>0.19937517100385443</v>
      </c>
      <c r="H318" s="471">
        <v>1.6125096914531928E-2</v>
      </c>
      <c r="I318" s="472">
        <v>8.5307388516903533</v>
      </c>
      <c r="J318" s="472">
        <v>0.22336074076954127</v>
      </c>
      <c r="K318" s="467">
        <v>2.6887031959688105E-2</v>
      </c>
      <c r="L318" s="468">
        <v>42674963.889192805</v>
      </c>
      <c r="M318" s="468">
        <v>6167571.2907844484</v>
      </c>
      <c r="N318" s="467">
        <v>0.16894033925209279</v>
      </c>
      <c r="O318" s="463">
        <v>7476348.2140225992</v>
      </c>
      <c r="P318" s="463">
        <v>871981.34046582133</v>
      </c>
      <c r="Q318" s="467">
        <v>0.13203102691904459</v>
      </c>
    </row>
    <row r="319" spans="1:17">
      <c r="A319" s="491"/>
      <c r="B319" s="487"/>
      <c r="C319" s="367" t="s">
        <v>136</v>
      </c>
      <c r="D319" s="463">
        <v>438985990.75757539</v>
      </c>
      <c r="E319" s="463">
        <v>14193575.310939908</v>
      </c>
      <c r="F319" s="464">
        <v>3.3412967828101381E-2</v>
      </c>
      <c r="G319" s="469">
        <v>17.495856935888604</v>
      </c>
      <c r="H319" s="469">
        <v>-0.21763053474375837</v>
      </c>
      <c r="I319" s="470">
        <v>4.0503576873986527</v>
      </c>
      <c r="J319" s="470">
        <v>-1.9805042322509792E-2</v>
      </c>
      <c r="K319" s="464">
        <v>-4.8659092123981467E-3</v>
      </c>
      <c r="L319" s="465">
        <v>1778050282.3252592</v>
      </c>
      <c r="M319" s="465">
        <v>49076025.106135368</v>
      </c>
      <c r="N319" s="464">
        <v>2.8384474147734897E-2</v>
      </c>
      <c r="O319" s="463">
        <v>315926356.38125372</v>
      </c>
      <c r="P319" s="463">
        <v>3881672.9507812262</v>
      </c>
      <c r="Q319" s="464">
        <v>1.2439477923827894E-2</v>
      </c>
    </row>
    <row r="320" spans="1:17">
      <c r="A320" s="491"/>
      <c r="B320" s="487"/>
      <c r="C320" s="367" t="s">
        <v>135</v>
      </c>
      <c r="D320" s="463">
        <v>353395714.18477267</v>
      </c>
      <c r="E320" s="463">
        <v>11804318.542703032</v>
      </c>
      <c r="F320" s="467">
        <v>3.4556838062373134E-2</v>
      </c>
      <c r="G320" s="471">
        <v>14.084642761521346</v>
      </c>
      <c r="H320" s="471">
        <v>-0.15943196005698645</v>
      </c>
      <c r="I320" s="472">
        <v>3.8659435219653377</v>
      </c>
      <c r="J320" s="472">
        <v>-8.5497304658366247E-3</v>
      </c>
      <c r="K320" s="467">
        <v>-2.2066706298873597E-3</v>
      </c>
      <c r="L320" s="468">
        <v>1366207871.9429359</v>
      </c>
      <c r="M320" s="468">
        <v>42714314.439189434</v>
      </c>
      <c r="N320" s="467">
        <v>3.2273911872871749E-2</v>
      </c>
      <c r="O320" s="463">
        <v>380317642.4410212</v>
      </c>
      <c r="P320" s="463">
        <v>21984964.010007739</v>
      </c>
      <c r="Q320" s="467">
        <v>6.1353500066671438E-2</v>
      </c>
    </row>
    <row r="321" spans="1:17">
      <c r="A321" s="491"/>
      <c r="B321" s="487"/>
      <c r="C321" s="367" t="s">
        <v>134</v>
      </c>
      <c r="D321" s="463">
        <v>555360053.13318121</v>
      </c>
      <c r="E321" s="463">
        <v>20361275.841282129</v>
      </c>
      <c r="F321" s="464">
        <v>3.8058546496776147E-2</v>
      </c>
      <c r="G321" s="469">
        <v>22.133963821390942</v>
      </c>
      <c r="H321" s="469">
        <v>-0.17503651327768921</v>
      </c>
      <c r="I321" s="470">
        <v>4.5337760594279644</v>
      </c>
      <c r="J321" s="470">
        <v>-3.9142078910626488E-2</v>
      </c>
      <c r="K321" s="464">
        <v>-8.5595406973209866E-3</v>
      </c>
      <c r="L321" s="465">
        <v>2517878113.2578592</v>
      </c>
      <c r="M321" s="465">
        <v>71372500.590765476</v>
      </c>
      <c r="N321" s="464">
        <v>2.917324212183503E-2</v>
      </c>
      <c r="O321" s="463">
        <v>594263054.12167478</v>
      </c>
      <c r="P321" s="463">
        <v>31793495.669636726</v>
      </c>
      <c r="Q321" s="464">
        <v>5.6524829107436517E-2</v>
      </c>
    </row>
    <row r="322" spans="1:17">
      <c r="A322" s="491"/>
      <c r="B322" s="487"/>
      <c r="C322" s="367" t="s">
        <v>301</v>
      </c>
      <c r="D322" s="463">
        <v>132570140.32837719</v>
      </c>
      <c r="E322" s="463">
        <v>1745680.3378680348</v>
      </c>
      <c r="F322" s="467">
        <v>1.3343684644252899E-2</v>
      </c>
      <c r="G322" s="471">
        <v>5.283604165028672</v>
      </c>
      <c r="H322" s="471">
        <v>-0.17166610023162221</v>
      </c>
      <c r="I322" s="472">
        <v>5.6290505251697329</v>
      </c>
      <c r="J322" s="472">
        <v>0.15052993983084217</v>
      </c>
      <c r="K322" s="467">
        <v>2.7476384817039193E-2</v>
      </c>
      <c r="L322" s="468">
        <v>746244018.03727674</v>
      </c>
      <c r="M322" s="468">
        <v>29519520.913428307</v>
      </c>
      <c r="N322" s="467">
        <v>4.1186705675454814E-2</v>
      </c>
      <c r="O322" s="463">
        <v>185860132.64220113</v>
      </c>
      <c r="P322" s="463">
        <v>-3691498.4933006763</v>
      </c>
      <c r="Q322" s="467">
        <v>-1.9474897003981952E-2</v>
      </c>
    </row>
    <row r="323" spans="1:17">
      <c r="A323" s="491"/>
      <c r="B323" s="487"/>
      <c r="C323" s="367" t="s">
        <v>132</v>
      </c>
      <c r="D323" s="463">
        <v>32296528.138167121</v>
      </c>
      <c r="E323" s="463">
        <v>-37241.557745914906</v>
      </c>
      <c r="F323" s="464">
        <v>-1.1517852108231664E-3</v>
      </c>
      <c r="G323" s="469">
        <v>1.2871832990755223</v>
      </c>
      <c r="H323" s="469">
        <v>-6.1107780426622682E-2</v>
      </c>
      <c r="I323" s="470">
        <v>7.4415045027730287</v>
      </c>
      <c r="J323" s="470">
        <v>7.6197971070507187E-2</v>
      </c>
      <c r="K323" s="464">
        <v>1.0345526115244209E-2</v>
      </c>
      <c r="L323" s="465">
        <v>240334759.56410643</v>
      </c>
      <c r="M323" s="465">
        <v>2186634.4282331169</v>
      </c>
      <c r="N323" s="464">
        <v>9.181825080443325E-3</v>
      </c>
      <c r="O323" s="463">
        <v>76087541.22938627</v>
      </c>
      <c r="P323" s="463">
        <v>-1076869.0173289478</v>
      </c>
      <c r="Q323" s="464">
        <v>-1.395551412737958E-2</v>
      </c>
    </row>
    <row r="324" spans="1:17">
      <c r="A324" s="491"/>
      <c r="B324" s="487"/>
      <c r="C324" s="367" t="s">
        <v>131</v>
      </c>
      <c r="D324" s="463">
        <v>142779901.79609162</v>
      </c>
      <c r="E324" s="463">
        <v>10169561.13606213</v>
      </c>
      <c r="F324" s="467">
        <v>7.6687542505705752E-2</v>
      </c>
      <c r="G324" s="471">
        <v>5.6905158427348637</v>
      </c>
      <c r="H324" s="471">
        <v>0.16077585128999949</v>
      </c>
      <c r="I324" s="472">
        <v>4.546467447942895</v>
      </c>
      <c r="J324" s="472">
        <v>-0.11923306475876405</v>
      </c>
      <c r="K324" s="467">
        <v>-2.5555233224715174E-2</v>
      </c>
      <c r="L324" s="468">
        <v>649144175.73641384</v>
      </c>
      <c r="M324" s="468">
        <v>30424041.329372644</v>
      </c>
      <c r="N324" s="467">
        <v>4.9172541246827108E-2</v>
      </c>
      <c r="O324" s="463">
        <v>132422927.13360889</v>
      </c>
      <c r="P324" s="463">
        <v>-2119904.2807065994</v>
      </c>
      <c r="Q324" s="467">
        <v>-1.5756352519284349E-2</v>
      </c>
    </row>
    <row r="325" spans="1:17">
      <c r="A325" s="491"/>
      <c r="B325" s="492"/>
      <c r="C325" s="367" t="s">
        <v>130</v>
      </c>
      <c r="D325" s="463">
        <v>27582476.584373593</v>
      </c>
      <c r="E325" s="463">
        <v>964653.10692127049</v>
      </c>
      <c r="F325" s="464">
        <v>3.6240870999028826E-2</v>
      </c>
      <c r="G325" s="469">
        <v>1.099304019759018</v>
      </c>
      <c r="H325" s="469">
        <v>-1.0636896129549767E-2</v>
      </c>
      <c r="I325" s="470">
        <v>2.673505070853492</v>
      </c>
      <c r="J325" s="470">
        <v>4.3428643644253473E-2</v>
      </c>
      <c r="K325" s="464">
        <v>1.6512312416082676E-2</v>
      </c>
      <c r="L325" s="465">
        <v>73741891.015020505</v>
      </c>
      <c r="M325" s="465">
        <v>3734980.943356514</v>
      </c>
      <c r="N325" s="464">
        <v>5.3351603999278428E-2</v>
      </c>
      <c r="O325" s="463">
        <v>19258285.566479728</v>
      </c>
      <c r="P325" s="463">
        <v>684318.84864024818</v>
      </c>
      <c r="Q325" s="464">
        <v>3.6842902705483474E-2</v>
      </c>
    </row>
    <row r="326" spans="1:17">
      <c r="A326" s="491"/>
      <c r="B326" s="487" t="s">
        <v>241</v>
      </c>
      <c r="C326" s="367" t="s">
        <v>148</v>
      </c>
      <c r="D326" s="463">
        <v>19330924.324353497</v>
      </c>
      <c r="E326" s="463">
        <v>1247924.9716090001</v>
      </c>
      <c r="F326" s="467">
        <v>6.9010950410701627E-2</v>
      </c>
      <c r="G326" s="471">
        <v>0.77375305439760855</v>
      </c>
      <c r="H326" s="471">
        <v>1.7570722480043544E-2</v>
      </c>
      <c r="I326" s="472">
        <v>7.1480564673198606</v>
      </c>
      <c r="J326" s="472">
        <v>0.27891876784435432</v>
      </c>
      <c r="K326" s="467">
        <v>4.0604626089480081E-2</v>
      </c>
      <c r="L326" s="468">
        <v>138178538.63596582</v>
      </c>
      <c r="M326" s="468">
        <v>13963926.062437415</v>
      </c>
      <c r="N326" s="467">
        <v>0.11241774033768787</v>
      </c>
      <c r="O326" s="463">
        <v>21052801.561159685</v>
      </c>
      <c r="P326" s="463">
        <v>2222470.9253994152</v>
      </c>
      <c r="Q326" s="467">
        <v>0.11802612330018089</v>
      </c>
    </row>
    <row r="327" spans="1:17">
      <c r="A327" s="491"/>
      <c r="B327" s="487" t="s">
        <v>300</v>
      </c>
      <c r="C327" s="367" t="s">
        <v>147</v>
      </c>
      <c r="D327" s="463">
        <v>443177061.18971264</v>
      </c>
      <c r="E327" s="463">
        <v>38316339.273317575</v>
      </c>
      <c r="F327" s="464">
        <v>9.4640791756603185E-2</v>
      </c>
      <c r="G327" s="469">
        <v>17.738914031259824</v>
      </c>
      <c r="H327" s="469">
        <v>0.80872900893367117</v>
      </c>
      <c r="I327" s="470">
        <v>4.416104294810741</v>
      </c>
      <c r="J327" s="470">
        <v>1.2880768834516054E-2</v>
      </c>
      <c r="K327" s="464">
        <v>2.9253043272792515E-3</v>
      </c>
      <c r="L327" s="465">
        <v>1957116123.2814927</v>
      </c>
      <c r="M327" s="465">
        <v>174423867.79550362</v>
      </c>
      <c r="N327" s="464">
        <v>9.7842949201545168E-2</v>
      </c>
      <c r="O327" s="463">
        <v>452468272.87584376</v>
      </c>
      <c r="P327" s="463">
        <v>35376056.384606361</v>
      </c>
      <c r="Q327" s="464">
        <v>8.4815911172366767E-2</v>
      </c>
    </row>
    <row r="328" spans="1:17">
      <c r="A328" s="491"/>
      <c r="B328" s="487" t="s">
        <v>300</v>
      </c>
      <c r="C328" s="367" t="s">
        <v>146</v>
      </c>
      <c r="D328" s="463">
        <v>1021971.3893649862</v>
      </c>
      <c r="E328" s="463">
        <v>-902892.78388644708</v>
      </c>
      <c r="F328" s="467">
        <v>-0.46906830956352769</v>
      </c>
      <c r="G328" s="471">
        <v>4.0906139342334412E-2</v>
      </c>
      <c r="H328" s="471">
        <v>-3.9586496351585072E-2</v>
      </c>
      <c r="I328" s="472">
        <v>5.8605832007633927</v>
      </c>
      <c r="J328" s="472">
        <v>0.41322206993371235</v>
      </c>
      <c r="K328" s="467">
        <v>7.5857293101985884E-2</v>
      </c>
      <c r="L328" s="468">
        <v>5989348.356173262</v>
      </c>
      <c r="M328" s="468">
        <v>-4496081.9233232029</v>
      </c>
      <c r="N328" s="467">
        <v>-0.42879326870495538</v>
      </c>
      <c r="O328" s="463">
        <v>969534.08788370248</v>
      </c>
      <c r="P328" s="463">
        <v>-622922.12110805698</v>
      </c>
      <c r="Q328" s="467">
        <v>-0.39117064418521819</v>
      </c>
    </row>
    <row r="329" spans="1:17">
      <c r="A329" s="491"/>
      <c r="B329" s="487" t="s">
        <v>300</v>
      </c>
      <c r="C329" s="367" t="s">
        <v>145</v>
      </c>
      <c r="D329" s="463">
        <v>23264901.61527469</v>
      </c>
      <c r="E329" s="463">
        <v>1157504.6163616255</v>
      </c>
      <c r="F329" s="464">
        <v>5.2358249884350269E-2</v>
      </c>
      <c r="G329" s="469">
        <v>0.93121717218665312</v>
      </c>
      <c r="H329" s="469">
        <v>6.7453691874317379E-3</v>
      </c>
      <c r="I329" s="470">
        <v>6.8884906692782</v>
      </c>
      <c r="J329" s="470">
        <v>-0.10106593217016524</v>
      </c>
      <c r="K329" s="464">
        <v>-1.4459562735241677E-2</v>
      </c>
      <c r="L329" s="465">
        <v>160260057.69849503</v>
      </c>
      <c r="M329" s="465">
        <v>5739155.0639024377</v>
      </c>
      <c r="N329" s="464">
        <v>3.7141609750198375E-2</v>
      </c>
      <c r="O329" s="463">
        <v>32188855.847642273</v>
      </c>
      <c r="P329" s="463">
        <v>1106470.929037407</v>
      </c>
      <c r="Q329" s="464">
        <v>3.5598006135465841E-2</v>
      </c>
    </row>
    <row r="330" spans="1:17">
      <c r="A330" s="491"/>
      <c r="B330" s="487" t="s">
        <v>300</v>
      </c>
      <c r="C330" s="367" t="s">
        <v>144</v>
      </c>
      <c r="D330" s="463">
        <v>14789838.774100292</v>
      </c>
      <c r="E330" s="463">
        <v>1110928.7120770477</v>
      </c>
      <c r="F330" s="467">
        <v>8.1214709873801916E-2</v>
      </c>
      <c r="G330" s="471">
        <v>0.59198839814872672</v>
      </c>
      <c r="H330" s="471">
        <v>1.9973219304986634E-2</v>
      </c>
      <c r="I330" s="472">
        <v>5.295327372492352</v>
      </c>
      <c r="J330" s="472">
        <v>0.12924008069826787</v>
      </c>
      <c r="K330" s="467">
        <v>2.5017014502165959E-2</v>
      </c>
      <c r="L330" s="468">
        <v>78317038.095242009</v>
      </c>
      <c r="M330" s="468">
        <v>7650594.6582295001</v>
      </c>
      <c r="N330" s="467">
        <v>0.10826347395067001</v>
      </c>
      <c r="O330" s="463">
        <v>22398056.153374918</v>
      </c>
      <c r="P330" s="463">
        <v>1326151.8750643954</v>
      </c>
      <c r="Q330" s="467">
        <v>6.2934600383004496E-2</v>
      </c>
    </row>
    <row r="331" spans="1:17">
      <c r="A331" s="491"/>
      <c r="B331" s="487" t="s">
        <v>300</v>
      </c>
      <c r="C331" s="367" t="s">
        <v>143</v>
      </c>
      <c r="D331" s="463">
        <v>2280057.736260335</v>
      </c>
      <c r="E331" s="463">
        <v>-309075.55129609071</v>
      </c>
      <c r="F331" s="464">
        <v>-0.11937413681309172</v>
      </c>
      <c r="G331" s="469">
        <v>9.1263180592546914E-2</v>
      </c>
      <c r="H331" s="469">
        <v>-1.7007400456423863E-2</v>
      </c>
      <c r="I331" s="470">
        <v>9.138510740292773</v>
      </c>
      <c r="J331" s="470">
        <v>-4.3945372336011701E-3</v>
      </c>
      <c r="K331" s="464">
        <v>-4.8064997943302745E-4</v>
      </c>
      <c r="L331" s="465">
        <v>20836332.111302696</v>
      </c>
      <c r="M331" s="465">
        <v>-2835868.2877161577</v>
      </c>
      <c r="N331" s="464">
        <v>-0.1197974096161207</v>
      </c>
      <c r="O331" s="463">
        <v>3731058.4520079391</v>
      </c>
      <c r="P331" s="463">
        <v>-587052.62828880735</v>
      </c>
      <c r="Q331" s="464">
        <v>-0.13595125678157965</v>
      </c>
    </row>
    <row r="332" spans="1:17">
      <c r="A332" s="491"/>
      <c r="B332" s="487" t="s">
        <v>300</v>
      </c>
      <c r="C332" s="367" t="s">
        <v>142</v>
      </c>
      <c r="D332" s="463">
        <v>51962687.865577228</v>
      </c>
      <c r="E332" s="463">
        <v>659383.65941107273</v>
      </c>
      <c r="F332" s="467">
        <v>1.2852654806818881E-2</v>
      </c>
      <c r="G332" s="471">
        <v>2.07989477254573</v>
      </c>
      <c r="H332" s="471">
        <v>-6.5471239636701206E-2</v>
      </c>
      <c r="I332" s="472">
        <v>6.4941066869314206</v>
      </c>
      <c r="J332" s="472">
        <v>7.9587318115095229E-3</v>
      </c>
      <c r="K332" s="467">
        <v>1.2270351935507748E-3</v>
      </c>
      <c r="L332" s="468">
        <v>337451238.73877525</v>
      </c>
      <c r="M332" s="468">
        <v>4690417.0710558891</v>
      </c>
      <c r="N332" s="467">
        <v>1.4095460660148079E-2</v>
      </c>
      <c r="O332" s="463">
        <v>69951742.149885774</v>
      </c>
      <c r="P332" s="463">
        <v>1381160.7364978492</v>
      </c>
      <c r="Q332" s="467">
        <v>2.0142176251522745E-2</v>
      </c>
    </row>
    <row r="333" spans="1:17">
      <c r="A333" s="491"/>
      <c r="B333" s="487" t="s">
        <v>300</v>
      </c>
      <c r="C333" s="367" t="s">
        <v>141</v>
      </c>
      <c r="D333" s="463">
        <v>77566704.387394249</v>
      </c>
      <c r="E333" s="463">
        <v>-2313625.9171024412</v>
      </c>
      <c r="F333" s="464">
        <v>-2.8963649853263072E-2</v>
      </c>
      <c r="G333" s="469">
        <v>3.1047389887969006</v>
      </c>
      <c r="H333" s="469">
        <v>-0.23564129136010648</v>
      </c>
      <c r="I333" s="470">
        <v>3.8011856694567836</v>
      </c>
      <c r="J333" s="470">
        <v>0.10838767816505213</v>
      </c>
      <c r="K333" s="464">
        <v>2.935109865761663E-2</v>
      </c>
      <c r="L333" s="465">
        <v>294845445.14435363</v>
      </c>
      <c r="M333" s="465">
        <v>-136478.14781177044</v>
      </c>
      <c r="N333" s="464">
        <v>-4.6266613997426344E-4</v>
      </c>
      <c r="O333" s="463">
        <v>37377913.83791858</v>
      </c>
      <c r="P333" s="463">
        <v>79263.488327480853</v>
      </c>
      <c r="Q333" s="464">
        <v>2.1251033907276435E-3</v>
      </c>
    </row>
    <row r="334" spans="1:17">
      <c r="A334" s="491"/>
      <c r="B334" s="487" t="s">
        <v>300</v>
      </c>
      <c r="C334" s="367" t="s">
        <v>140</v>
      </c>
      <c r="D334" s="463">
        <v>7678093.9241741486</v>
      </c>
      <c r="E334" s="463">
        <v>62740.947874557227</v>
      </c>
      <c r="F334" s="467">
        <v>8.2387445558753276E-3</v>
      </c>
      <c r="G334" s="471">
        <v>0.3073287405246804</v>
      </c>
      <c r="H334" s="471">
        <v>-1.1124811325920025E-2</v>
      </c>
      <c r="I334" s="472">
        <v>7.9750666424572074</v>
      </c>
      <c r="J334" s="472">
        <v>8.4224040183111804E-2</v>
      </c>
      <c r="K334" s="467">
        <v>1.0673643415322835E-2</v>
      </c>
      <c r="L334" s="468">
        <v>61233310.732334614</v>
      </c>
      <c r="M334" s="468">
        <v>1141759.03559497</v>
      </c>
      <c r="N334" s="467">
        <v>1.9000325392777597E-2</v>
      </c>
      <c r="O334" s="463">
        <v>9990162.2636863291</v>
      </c>
      <c r="P334" s="463">
        <v>4125.8771453127265</v>
      </c>
      <c r="Q334" s="467">
        <v>4.1316464166638755E-4</v>
      </c>
    </row>
    <row r="335" spans="1:17">
      <c r="A335" s="491"/>
      <c r="B335" s="487" t="s">
        <v>300</v>
      </c>
      <c r="C335" s="367" t="s">
        <v>139</v>
      </c>
      <c r="D335" s="463">
        <v>22041532.171038501</v>
      </c>
      <c r="E335" s="463">
        <v>3192237.3100801557</v>
      </c>
      <c r="F335" s="464">
        <v>0.16935579466646714</v>
      </c>
      <c r="G335" s="469">
        <v>0.88224973388666805</v>
      </c>
      <c r="H335" s="469">
        <v>9.4022987597592422E-2</v>
      </c>
      <c r="I335" s="470">
        <v>8.859049364254755</v>
      </c>
      <c r="J335" s="470">
        <v>-0.16223958771757552</v>
      </c>
      <c r="K335" s="464">
        <v>-1.7984080609911621E-2</v>
      </c>
      <c r="L335" s="465">
        <v>195267021.56703937</v>
      </c>
      <c r="M335" s="465">
        <v>25222086.085407019</v>
      </c>
      <c r="N335" s="464">
        <v>0.14832600579351815</v>
      </c>
      <c r="O335" s="463">
        <v>32452334.195658505</v>
      </c>
      <c r="P335" s="463">
        <v>4088002.7204357088</v>
      </c>
      <c r="Q335" s="464">
        <v>0.1441247689552182</v>
      </c>
    </row>
    <row r="336" spans="1:17">
      <c r="A336" s="491"/>
      <c r="B336" s="487" t="s">
        <v>300</v>
      </c>
      <c r="C336" s="367" t="s">
        <v>138</v>
      </c>
      <c r="D336" s="463">
        <v>86894806.40573889</v>
      </c>
      <c r="E336" s="463">
        <v>8646957.1849085689</v>
      </c>
      <c r="F336" s="467">
        <v>0.11050728257725283</v>
      </c>
      <c r="G336" s="471">
        <v>3.478112103673447</v>
      </c>
      <c r="H336" s="471">
        <v>0.20599778584811412</v>
      </c>
      <c r="I336" s="472">
        <v>5.8982007912719032</v>
      </c>
      <c r="J336" s="472">
        <v>-5.9021784852412829E-2</v>
      </c>
      <c r="K336" s="467">
        <v>-9.907601083928538E-3</v>
      </c>
      <c r="L336" s="468">
        <v>512523015.89974797</v>
      </c>
      <c r="M336" s="468">
        <v>46383161.988246083</v>
      </c>
      <c r="N336" s="467">
        <v>9.950481942067986E-2</v>
      </c>
      <c r="O336" s="463">
        <v>78047871.148556247</v>
      </c>
      <c r="P336" s="463">
        <v>5370770.8506532907</v>
      </c>
      <c r="Q336" s="467">
        <v>7.3899080021609789E-2</v>
      </c>
    </row>
    <row r="337" spans="1:17">
      <c r="A337" s="491"/>
      <c r="B337" s="487" t="s">
        <v>300</v>
      </c>
      <c r="C337" s="367" t="s">
        <v>137</v>
      </c>
      <c r="D337" s="463">
        <v>4943200.6154959509</v>
      </c>
      <c r="E337" s="463">
        <v>595787.68184855022</v>
      </c>
      <c r="F337" s="464">
        <v>0.13704418948505431</v>
      </c>
      <c r="G337" s="469">
        <v>0.19785999420221972</v>
      </c>
      <c r="H337" s="469">
        <v>1.6062893740833473E-2</v>
      </c>
      <c r="I337" s="470">
        <v>8.5259520615051123</v>
      </c>
      <c r="J337" s="470">
        <v>0.23901789740196477</v>
      </c>
      <c r="K337" s="464">
        <v>2.8842741195812607E-2</v>
      </c>
      <c r="L337" s="465">
        <v>42145491.478121042</v>
      </c>
      <c r="M337" s="465">
        <v>6118766.7128145099</v>
      </c>
      <c r="N337" s="464">
        <v>0.1698396607705743</v>
      </c>
      <c r="O337" s="463">
        <v>7411995.5468697287</v>
      </c>
      <c r="P337" s="463">
        <v>899233.45561943203</v>
      </c>
      <c r="Q337" s="464">
        <v>0.13807251716249938</v>
      </c>
    </row>
    <row r="338" spans="1:17">
      <c r="A338" s="491"/>
      <c r="B338" s="487" t="s">
        <v>300</v>
      </c>
      <c r="C338" s="367" t="s">
        <v>136</v>
      </c>
      <c r="D338" s="463">
        <v>438002177.50418568</v>
      </c>
      <c r="E338" s="463">
        <v>14459681.218815565</v>
      </c>
      <c r="F338" s="467">
        <v>3.4139859271814531E-2</v>
      </c>
      <c r="G338" s="471">
        <v>17.531780528968653</v>
      </c>
      <c r="H338" s="471">
        <v>-0.17962598383691386</v>
      </c>
      <c r="I338" s="472">
        <v>4.0320801078463395</v>
      </c>
      <c r="J338" s="472">
        <v>-5.2304676714452825E-2</v>
      </c>
      <c r="K338" s="467">
        <v>-1.2806011057569181E-2</v>
      </c>
      <c r="L338" s="468">
        <v>1766059867.1080084</v>
      </c>
      <c r="M338" s="468">
        <v>36149339.665146828</v>
      </c>
      <c r="N338" s="467">
        <v>2.0896652798906578E-2</v>
      </c>
      <c r="O338" s="463">
        <v>315364817.1754266</v>
      </c>
      <c r="P338" s="463">
        <v>4600878.8067225218</v>
      </c>
      <c r="Q338" s="467">
        <v>1.4805060171633671E-2</v>
      </c>
    </row>
    <row r="339" spans="1:17">
      <c r="A339" s="491"/>
      <c r="B339" s="487" t="s">
        <v>300</v>
      </c>
      <c r="C339" s="367" t="s">
        <v>135</v>
      </c>
      <c r="D339" s="463">
        <v>352061899.48474395</v>
      </c>
      <c r="E339" s="463">
        <v>11159454.698191762</v>
      </c>
      <c r="F339" s="464">
        <v>3.2735038627191376E-2</v>
      </c>
      <c r="G339" s="469">
        <v>14.091875043975939</v>
      </c>
      <c r="H339" s="469">
        <v>-0.16374708078897093</v>
      </c>
      <c r="I339" s="470">
        <v>3.8471529988102864</v>
      </c>
      <c r="J339" s="470">
        <v>-3.6778445951969108E-2</v>
      </c>
      <c r="K339" s="464">
        <v>-9.4693859752770174E-3</v>
      </c>
      <c r="L339" s="465">
        <v>1354435992.3695784</v>
      </c>
      <c r="M339" s="465">
        <v>30394267.466759682</v>
      </c>
      <c r="N339" s="464">
        <v>2.2955671936237917E-2</v>
      </c>
      <c r="O339" s="463">
        <v>377612996.81133938</v>
      </c>
      <c r="P339" s="463">
        <v>20123009.663610697</v>
      </c>
      <c r="Q339" s="464">
        <v>5.628971548032502E-2</v>
      </c>
    </row>
    <row r="340" spans="1:17">
      <c r="A340" s="491"/>
      <c r="B340" s="487" t="s">
        <v>300</v>
      </c>
      <c r="C340" s="367" t="s">
        <v>134</v>
      </c>
      <c r="D340" s="463">
        <v>553641244.95899427</v>
      </c>
      <c r="E340" s="463">
        <v>19962206.330363989</v>
      </c>
      <c r="F340" s="467">
        <v>3.7404891115191491E-2</v>
      </c>
      <c r="G340" s="471">
        <v>22.160430465698553</v>
      </c>
      <c r="H340" s="471">
        <v>-0.15658962889504124</v>
      </c>
      <c r="I340" s="472">
        <v>4.5278029560080686</v>
      </c>
      <c r="J340" s="472">
        <v>-4.4037472832457958E-2</v>
      </c>
      <c r="K340" s="467">
        <v>-9.6323293688590945E-3</v>
      </c>
      <c r="L340" s="468">
        <v>2506778465.4933214</v>
      </c>
      <c r="M340" s="468">
        <v>66883060.666204453</v>
      </c>
      <c r="N340" s="467">
        <v>2.7412265515104558E-2</v>
      </c>
      <c r="O340" s="463">
        <v>592311359.46249592</v>
      </c>
      <c r="P340" s="463">
        <v>32701957.888941765</v>
      </c>
      <c r="Q340" s="467">
        <v>5.8437113095290753E-2</v>
      </c>
    </row>
    <row r="341" spans="1:17">
      <c r="A341" s="491"/>
      <c r="B341" s="487" t="s">
        <v>300</v>
      </c>
      <c r="C341" s="367" t="s">
        <v>301</v>
      </c>
      <c r="D341" s="463">
        <v>132028088.59392518</v>
      </c>
      <c r="E341" s="463">
        <v>1016252.2183153033</v>
      </c>
      <c r="F341" s="464">
        <v>7.7569496499668659E-3</v>
      </c>
      <c r="G341" s="469">
        <v>5.2846483231600052</v>
      </c>
      <c r="H341" s="469">
        <v>-0.19391383385711869</v>
      </c>
      <c r="I341" s="470">
        <v>5.6152258343762176</v>
      </c>
      <c r="J341" s="470">
        <v>0.13525027969261316</v>
      </c>
      <c r="K341" s="464">
        <v>2.4680818069894122E-2</v>
      </c>
      <c r="L341" s="465">
        <v>741367533.93592072</v>
      </c>
      <c r="M341" s="465">
        <v>23425873.223370314</v>
      </c>
      <c r="N341" s="464">
        <v>3.2629215582949109E-2</v>
      </c>
      <c r="O341" s="463">
        <v>185190202.05338353</v>
      </c>
      <c r="P341" s="463">
        <v>-4971368.1126555204</v>
      </c>
      <c r="Q341" s="464">
        <v>-2.614286424073373E-2</v>
      </c>
    </row>
    <row r="342" spans="1:17">
      <c r="A342" s="491"/>
      <c r="B342" s="487" t="s">
        <v>300</v>
      </c>
      <c r="C342" s="367" t="s">
        <v>132</v>
      </c>
      <c r="D342" s="463">
        <v>32142008.278958369</v>
      </c>
      <c r="E342" s="463">
        <v>-450122.44072828069</v>
      </c>
      <c r="F342" s="467">
        <v>-1.3810770599799812E-2</v>
      </c>
      <c r="G342" s="471">
        <v>1.2865384325665974</v>
      </c>
      <c r="H342" s="471">
        <v>-7.6376697219891376E-2</v>
      </c>
      <c r="I342" s="472">
        <v>7.4252986643428507</v>
      </c>
      <c r="J342" s="472">
        <v>5.7781271290698655E-2</v>
      </c>
      <c r="K342" s="467">
        <v>7.8427057865093856E-3</v>
      </c>
      <c r="L342" s="468">
        <v>238664011.14304644</v>
      </c>
      <c r="M342" s="468">
        <v>-1459078.8108743131</v>
      </c>
      <c r="N342" s="467">
        <v>-6.076378623789608E-3</v>
      </c>
      <c r="O342" s="463">
        <v>76103101.066757828</v>
      </c>
      <c r="P342" s="463">
        <v>-1702201.3887600005</v>
      </c>
      <c r="Q342" s="467">
        <v>-2.1877704154330206E-2</v>
      </c>
    </row>
    <row r="343" spans="1:17">
      <c r="A343" s="491"/>
      <c r="B343" s="487" t="s">
        <v>300</v>
      </c>
      <c r="C343" s="367" t="s">
        <v>131</v>
      </c>
      <c r="D343" s="463">
        <v>142494202.57938856</v>
      </c>
      <c r="E343" s="463">
        <v>9960706.9204894602</v>
      </c>
      <c r="F343" s="464">
        <v>7.5156147289175038E-2</v>
      </c>
      <c r="G343" s="469">
        <v>5.7035722984467725</v>
      </c>
      <c r="H343" s="469">
        <v>0.1613784483252072</v>
      </c>
      <c r="I343" s="470">
        <v>4.527586418687771</v>
      </c>
      <c r="J343" s="470">
        <v>-0.16018692306809612</v>
      </c>
      <c r="K343" s="464">
        <v>-3.4171217631459971E-2</v>
      </c>
      <c r="L343" s="465">
        <v>645154816.34018362</v>
      </c>
      <c r="M343" s="465">
        <v>23867828.500679493</v>
      </c>
      <c r="N343" s="464">
        <v>3.8416752592354671E-2</v>
      </c>
      <c r="O343" s="463">
        <v>132560140.56785822</v>
      </c>
      <c r="P343" s="463">
        <v>-2594804.2820985317</v>
      </c>
      <c r="Q343" s="464">
        <v>-1.9198737308347636E-2</v>
      </c>
    </row>
    <row r="344" spans="1:17">
      <c r="A344" s="491"/>
      <c r="B344" s="492" t="s">
        <v>300</v>
      </c>
      <c r="C344" s="367" t="s">
        <v>130</v>
      </c>
      <c r="D344" s="463">
        <v>27339202.374320328</v>
      </c>
      <c r="E344" s="463">
        <v>981457.05766033381</v>
      </c>
      <c r="F344" s="467">
        <v>3.7236002012660099E-2</v>
      </c>
      <c r="G344" s="471">
        <v>1.094297974943429</v>
      </c>
      <c r="H344" s="471">
        <v>-7.9119476940023858E-3</v>
      </c>
      <c r="I344" s="472">
        <v>2.6609623273392038</v>
      </c>
      <c r="J344" s="472">
        <v>3.2370402834160483E-2</v>
      </c>
      <c r="K344" s="467">
        <v>1.2314731142703234E-2</v>
      </c>
      <c r="L344" s="468">
        <v>72748587.577568904</v>
      </c>
      <c r="M344" s="468">
        <v>3464831.0900358111</v>
      </c>
      <c r="N344" s="467">
        <v>5.0009284508978263E-2</v>
      </c>
      <c r="O344" s="463">
        <v>19079898.864767246</v>
      </c>
      <c r="P344" s="463">
        <v>724635.45261842012</v>
      </c>
      <c r="Q344" s="467">
        <v>3.9478346692578901E-2</v>
      </c>
    </row>
    <row r="345" spans="1:17">
      <c r="A345" s="1"/>
      <c r="B345" s="1"/>
      <c r="C345" s="81"/>
    </row>
    <row r="346" spans="1:17">
      <c r="A346" s="1"/>
      <c r="B346" s="1"/>
      <c r="C346" s="81"/>
    </row>
    <row r="347" spans="1:17">
      <c r="A347" s="1"/>
      <c r="B347" s="1"/>
      <c r="C347" s="81"/>
    </row>
    <row r="348" spans="1:17">
      <c r="A348" s="1"/>
      <c r="B348" s="1"/>
      <c r="C348" s="81"/>
    </row>
    <row r="349" spans="1:17">
      <c r="A349" s="1"/>
      <c r="B349" s="1"/>
      <c r="C349" s="81"/>
    </row>
    <row r="350" spans="1:17">
      <c r="A350" s="1"/>
      <c r="B350" s="1"/>
      <c r="C350" s="81"/>
    </row>
    <row r="351" spans="1:17">
      <c r="A351" s="1"/>
      <c r="B351" s="1"/>
      <c r="C351" s="81"/>
    </row>
    <row r="352" spans="1:17">
      <c r="A352" s="1"/>
      <c r="B352" s="1"/>
      <c r="C352" s="81"/>
    </row>
    <row r="353" spans="1:3">
      <c r="A353" s="1"/>
      <c r="B353" s="1"/>
      <c r="C353" s="81"/>
    </row>
    <row r="354" spans="1:3">
      <c r="A354" s="1"/>
      <c r="B354" s="1"/>
      <c r="C354" s="81"/>
    </row>
    <row r="355" spans="1:3">
      <c r="A355" s="1"/>
      <c r="B355" s="1"/>
      <c r="C355" s="81"/>
    </row>
    <row r="356" spans="1:3">
      <c r="A356" s="1"/>
      <c r="B356" s="1"/>
      <c r="C356" s="81"/>
    </row>
    <row r="357" spans="1:3">
      <c r="A357" s="1"/>
      <c r="B357" s="1"/>
      <c r="C357" s="81"/>
    </row>
    <row r="358" spans="1:3">
      <c r="A358" s="1"/>
      <c r="B358" s="1"/>
      <c r="C358" s="81"/>
    </row>
    <row r="359" spans="1:3">
      <c r="A359" s="1"/>
      <c r="B359" s="1"/>
      <c r="C359" s="81"/>
    </row>
    <row r="360" spans="1:3">
      <c r="A360" s="1"/>
      <c r="B360" s="1"/>
      <c r="C360" s="81"/>
    </row>
    <row r="361" spans="1:3">
      <c r="A361" s="1"/>
      <c r="B361" s="1"/>
      <c r="C361" s="81"/>
    </row>
    <row r="362" spans="1:3">
      <c r="A362" s="1"/>
      <c r="B362" s="1"/>
      <c r="C362" s="81"/>
    </row>
    <row r="363" spans="1:3">
      <c r="A363" s="1"/>
      <c r="B363" s="1"/>
      <c r="C363" s="81"/>
    </row>
    <row r="364" spans="1:3">
      <c r="A364" s="1"/>
      <c r="B364" s="1"/>
      <c r="C364" s="81"/>
    </row>
    <row r="365" spans="1:3">
      <c r="A365" s="1"/>
      <c r="B365" s="1"/>
      <c r="C365" s="81"/>
    </row>
    <row r="366" spans="1:3">
      <c r="A366" s="1"/>
      <c r="B366" s="1"/>
      <c r="C366" s="81"/>
    </row>
    <row r="367" spans="1:3">
      <c r="A367" s="1"/>
      <c r="B367" s="1"/>
      <c r="C367" s="81"/>
    </row>
    <row r="368" spans="1:3">
      <c r="A368" s="1"/>
      <c r="B368" s="1"/>
      <c r="C368" s="81"/>
    </row>
    <row r="369" spans="1:3">
      <c r="A369" s="1"/>
      <c r="B369" s="1"/>
      <c r="C369" s="81"/>
    </row>
    <row r="370" spans="1:3">
      <c r="A370" s="1"/>
      <c r="B370" s="1"/>
      <c r="C370" s="81"/>
    </row>
    <row r="371" spans="1:3">
      <c r="A371" s="1"/>
      <c r="B371" s="1"/>
      <c r="C371" s="81"/>
    </row>
    <row r="372" spans="1:3">
      <c r="A372" s="1"/>
      <c r="B372" s="1"/>
      <c r="C372" s="81"/>
    </row>
    <row r="373" spans="1:3">
      <c r="A373" s="1"/>
      <c r="B373" s="1"/>
      <c r="C373" s="81"/>
    </row>
    <row r="374" spans="1:3">
      <c r="A374" s="1"/>
      <c r="B374" s="1"/>
      <c r="C374" s="81"/>
    </row>
    <row r="375" spans="1:3">
      <c r="A375" s="1"/>
      <c r="B375" s="1"/>
      <c r="C375" s="81"/>
    </row>
    <row r="376" spans="1:3">
      <c r="A376" s="1"/>
      <c r="B376" s="1"/>
      <c r="C376" s="81"/>
    </row>
    <row r="377" spans="1:3">
      <c r="A377" s="1"/>
      <c r="B377" s="1"/>
      <c r="C377" s="81"/>
    </row>
    <row r="378" spans="1:3">
      <c r="A378" s="1"/>
      <c r="B378" s="1"/>
      <c r="C378" s="81"/>
    </row>
    <row r="379" spans="1:3">
      <c r="A379" s="1"/>
      <c r="B379" s="1"/>
      <c r="C379" s="81"/>
    </row>
    <row r="380" spans="1:3">
      <c r="A380" s="1"/>
      <c r="B380" s="1"/>
      <c r="C380" s="81"/>
    </row>
    <row r="381" spans="1:3">
      <c r="A381" s="1"/>
      <c r="B381" s="1"/>
      <c r="C381" s="81"/>
    </row>
    <row r="382" spans="1:3">
      <c r="A382" s="1"/>
      <c r="B382" s="1"/>
      <c r="C382" s="81"/>
    </row>
    <row r="383" spans="1:3">
      <c r="A383" s="1"/>
      <c r="B383" s="1"/>
      <c r="C383" s="81"/>
    </row>
    <row r="384" spans="1:3">
      <c r="A384" s="1"/>
      <c r="B384" s="1"/>
      <c r="C384" s="81"/>
    </row>
    <row r="385" spans="1:3">
      <c r="A385" s="1"/>
      <c r="B385" s="1"/>
      <c r="C385" s="81"/>
    </row>
    <row r="386" spans="1:3">
      <c r="A386" s="1"/>
      <c r="B386" s="1"/>
      <c r="C386" s="81"/>
    </row>
    <row r="387" spans="1:3">
      <c r="A387" s="1"/>
      <c r="B387" s="1"/>
      <c r="C387" s="81"/>
    </row>
    <row r="388" spans="1:3">
      <c r="A388" s="1"/>
      <c r="B388" s="1"/>
      <c r="C388" s="81"/>
    </row>
    <row r="389" spans="1:3">
      <c r="A389" s="1"/>
      <c r="B389" s="1"/>
      <c r="C389" s="81"/>
    </row>
    <row r="390" spans="1:3">
      <c r="A390" s="1"/>
      <c r="B390" s="1"/>
      <c r="C390" s="81"/>
    </row>
    <row r="391" spans="1:3">
      <c r="A391" s="1"/>
      <c r="B391" s="1"/>
      <c r="C391" s="81"/>
    </row>
    <row r="392" spans="1:3">
      <c r="A392" s="1"/>
      <c r="B392" s="1"/>
      <c r="C392" s="81"/>
    </row>
    <row r="393" spans="1:3">
      <c r="A393" s="1"/>
      <c r="B393" s="1"/>
      <c r="C393" s="81"/>
    </row>
    <row r="394" spans="1:3">
      <c r="A394" s="1"/>
      <c r="B394" s="1"/>
      <c r="C394" s="81"/>
    </row>
    <row r="395" spans="1:3">
      <c r="A395" s="1"/>
      <c r="B395" s="1"/>
      <c r="C395" s="81"/>
    </row>
    <row r="396" spans="1:3">
      <c r="A396" s="1"/>
      <c r="B396" s="1"/>
      <c r="C396" s="81"/>
    </row>
    <row r="397" spans="1:3">
      <c r="A397" s="1"/>
      <c r="B397" s="1"/>
      <c r="C397" s="81"/>
    </row>
    <row r="398" spans="1:3">
      <c r="A398" s="1"/>
      <c r="B398" s="1"/>
      <c r="C398" s="81"/>
    </row>
    <row r="399" spans="1:3">
      <c r="A399" s="1"/>
      <c r="B399" s="1"/>
      <c r="C399" s="81"/>
    </row>
    <row r="400" spans="1:3">
      <c r="A400" s="1"/>
      <c r="B400" s="1"/>
      <c r="C400" s="81"/>
    </row>
    <row r="401" spans="1:3">
      <c r="A401" s="1"/>
      <c r="B401" s="1"/>
      <c r="C401" s="81"/>
    </row>
  </sheetData>
  <mergeCells count="32">
    <mergeCell ref="A3:A59"/>
    <mergeCell ref="B3:B21"/>
    <mergeCell ref="B22:B40"/>
    <mergeCell ref="B41:B59"/>
    <mergeCell ref="A117:A173"/>
    <mergeCell ref="B117:B135"/>
    <mergeCell ref="B136:B154"/>
    <mergeCell ref="B155:B173"/>
    <mergeCell ref="A60:A116"/>
    <mergeCell ref="B60:B78"/>
    <mergeCell ref="B79:B97"/>
    <mergeCell ref="B98:B116"/>
    <mergeCell ref="O1:Q1"/>
    <mergeCell ref="A1:A2"/>
    <mergeCell ref="B1:B2"/>
    <mergeCell ref="C1:C2"/>
    <mergeCell ref="D1:F1"/>
    <mergeCell ref="G1:H1"/>
    <mergeCell ref="I1:K1"/>
    <mergeCell ref="L1:N1"/>
    <mergeCell ref="A288:A344"/>
    <mergeCell ref="B288:B306"/>
    <mergeCell ref="B307:B325"/>
    <mergeCell ref="B326:B344"/>
    <mergeCell ref="A174:A230"/>
    <mergeCell ref="B174:B192"/>
    <mergeCell ref="B193:B211"/>
    <mergeCell ref="B212:B230"/>
    <mergeCell ref="A231:A287"/>
    <mergeCell ref="B231:B249"/>
    <mergeCell ref="B250:B268"/>
    <mergeCell ref="B269:B28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66"/>
  </sheetPr>
  <dimension ref="A1:Q149"/>
  <sheetViews>
    <sheetView topLeftCell="A119" zoomScale="70" zoomScaleNormal="92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34.453125" bestFit="1" customWidth="1"/>
    <col min="4" max="4" width="13.54296875" bestFit="1" customWidth="1"/>
    <col min="5" max="5" width="11.5429687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4.81640625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1.54296875" bestFit="1" customWidth="1"/>
    <col min="17" max="17" width="9.1796875" bestFit="1" customWidth="1"/>
  </cols>
  <sheetData>
    <row r="1" spans="1:17">
      <c r="A1" s="488" t="s">
        <v>0</v>
      </c>
      <c r="B1" s="488" t="s">
        <v>1</v>
      </c>
      <c r="C1" s="488" t="s">
        <v>88</v>
      </c>
      <c r="D1" s="488" t="s">
        <v>2</v>
      </c>
      <c r="E1" s="488"/>
      <c r="F1" s="488"/>
      <c r="G1" s="488" t="s">
        <v>3</v>
      </c>
      <c r="H1" s="488"/>
      <c r="I1" s="488" t="s">
        <v>4</v>
      </c>
      <c r="J1" s="488"/>
      <c r="K1" s="488"/>
      <c r="L1" s="488" t="s">
        <v>5</v>
      </c>
      <c r="M1" s="488"/>
      <c r="N1" s="488"/>
      <c r="O1" s="488" t="s">
        <v>6</v>
      </c>
      <c r="P1" s="488"/>
      <c r="Q1" s="488"/>
    </row>
    <row r="2" spans="1:17" ht="29">
      <c r="A2" s="489"/>
      <c r="B2" s="489"/>
      <c r="C2" s="48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91" t="s">
        <v>79</v>
      </c>
      <c r="B3" s="487" t="s">
        <v>243</v>
      </c>
      <c r="C3" s="367" t="s">
        <v>129</v>
      </c>
      <c r="D3" s="463">
        <v>171588001.11835566</v>
      </c>
      <c r="E3" s="463">
        <v>3577421.326223284</v>
      </c>
      <c r="F3" s="464">
        <v>2.1292833645651214E-2</v>
      </c>
      <c r="G3" s="469">
        <v>39.96470247308212</v>
      </c>
      <c r="H3" s="469">
        <v>-0.46987950217836527</v>
      </c>
      <c r="I3" s="470">
        <v>4.9399100150799535</v>
      </c>
      <c r="J3" s="470">
        <v>8.8026349770701451E-2</v>
      </c>
      <c r="K3" s="464">
        <v>1.8142716487636719E-2</v>
      </c>
      <c r="L3" s="465">
        <v>847629285.19211543</v>
      </c>
      <c r="M3" s="465">
        <v>32461497.499531627</v>
      </c>
      <c r="N3" s="464">
        <v>3.9821859977339426E-2</v>
      </c>
      <c r="O3" s="463">
        <v>229247350.8418718</v>
      </c>
      <c r="P3" s="463">
        <v>5147596.8773995638</v>
      </c>
      <c r="Q3" s="464">
        <v>2.2970113917285429E-2</v>
      </c>
    </row>
    <row r="4" spans="1:17">
      <c r="A4" s="491"/>
      <c r="B4" s="487" t="s">
        <v>298</v>
      </c>
      <c r="C4" s="367" t="s">
        <v>128</v>
      </c>
      <c r="D4" s="463">
        <v>1269884.8347821764</v>
      </c>
      <c r="E4" s="463">
        <v>29786.078205989674</v>
      </c>
      <c r="F4" s="467">
        <v>2.4019117871085242E-2</v>
      </c>
      <c r="G4" s="471">
        <v>0.29576992136030938</v>
      </c>
      <c r="H4" s="471">
        <v>-2.6807767578487796E-3</v>
      </c>
      <c r="I4" s="472">
        <v>11.386508428605934</v>
      </c>
      <c r="J4" s="472">
        <v>0.49545247130277126</v>
      </c>
      <c r="K4" s="467">
        <v>4.5491683565406539E-2</v>
      </c>
      <c r="L4" s="468">
        <v>14459554.374606105</v>
      </c>
      <c r="M4" s="468">
        <v>953569.42415278032</v>
      </c>
      <c r="N4" s="467">
        <v>7.0603471546203236E-2</v>
      </c>
      <c r="O4" s="463">
        <v>1830371.6611104012</v>
      </c>
      <c r="P4" s="463">
        <v>37353.386733481428</v>
      </c>
      <c r="Q4" s="467">
        <v>2.0832686017359117E-2</v>
      </c>
    </row>
    <row r="5" spans="1:17">
      <c r="A5" s="491"/>
      <c r="B5" s="487" t="s">
        <v>298</v>
      </c>
      <c r="C5" s="367" t="s">
        <v>127</v>
      </c>
      <c r="D5" s="463">
        <v>2143487.8991168318</v>
      </c>
      <c r="E5" s="463">
        <v>102375.01460116333</v>
      </c>
      <c r="F5" s="464">
        <v>5.0156468746928563E-2</v>
      </c>
      <c r="G5" s="469">
        <v>0.49924152962052393</v>
      </c>
      <c r="H5" s="469">
        <v>8.013260830429636E-3</v>
      </c>
      <c r="I5" s="470">
        <v>6.6419477993951865</v>
      </c>
      <c r="J5" s="470">
        <v>-1.2557329864462119E-3</v>
      </c>
      <c r="K5" s="464">
        <v>-1.8902521657288788E-4</v>
      </c>
      <c r="L5" s="465">
        <v>14236934.734569253</v>
      </c>
      <c r="M5" s="465">
        <v>677406.41016510129</v>
      </c>
      <c r="N5" s="464">
        <v>4.9957962692988335E-2</v>
      </c>
      <c r="O5" s="463">
        <v>4279464.169670403</v>
      </c>
      <c r="P5" s="463">
        <v>266769.57698104205</v>
      </c>
      <c r="Q5" s="464">
        <v>6.6481405653712994E-2</v>
      </c>
    </row>
    <row r="6" spans="1:17">
      <c r="A6" s="491"/>
      <c r="B6" s="487" t="s">
        <v>298</v>
      </c>
      <c r="C6" s="367" t="s">
        <v>126</v>
      </c>
      <c r="D6" s="463">
        <v>46327610.218650803</v>
      </c>
      <c r="E6" s="463">
        <v>1062544.2230043411</v>
      </c>
      <c r="F6" s="467">
        <v>2.3473824673237755E-2</v>
      </c>
      <c r="G6" s="471">
        <v>10.790201800883599</v>
      </c>
      <c r="H6" s="471">
        <v>-0.10360038634182089</v>
      </c>
      <c r="I6" s="472">
        <v>7.2070050337452054</v>
      </c>
      <c r="J6" s="472">
        <v>1.1467975160476485E-2</v>
      </c>
      <c r="K6" s="467">
        <v>1.5937622261002003E-3</v>
      </c>
      <c r="L6" s="468">
        <v>333883320.04720217</v>
      </c>
      <c r="M6" s="468">
        <v>8176860.2162445784</v>
      </c>
      <c r="N6" s="467">
        <v>2.5104998594404262E-2</v>
      </c>
      <c r="O6" s="463">
        <v>72854488.215102375</v>
      </c>
      <c r="P6" s="463">
        <v>1474292.5494823754</v>
      </c>
      <c r="Q6" s="467">
        <v>2.0654083891681777E-2</v>
      </c>
    </row>
    <row r="7" spans="1:17">
      <c r="A7" s="491"/>
      <c r="B7" s="487" t="s">
        <v>298</v>
      </c>
      <c r="C7" s="367" t="s">
        <v>125</v>
      </c>
      <c r="D7" s="463">
        <v>63163662.043165728</v>
      </c>
      <c r="E7" s="463">
        <v>-499200.09774541855</v>
      </c>
      <c r="F7" s="464">
        <v>-7.8413078042342942E-3</v>
      </c>
      <c r="G7" s="469">
        <v>14.711500479128722</v>
      </c>
      <c r="H7" s="469">
        <v>-0.61004189755512783</v>
      </c>
      <c r="I7" s="470">
        <v>5.3822192673140519</v>
      </c>
      <c r="J7" s="470">
        <v>0.10656793278939602</v>
      </c>
      <c r="K7" s="464">
        <v>2.0199957508942913E-2</v>
      </c>
      <c r="L7" s="465">
        <v>339960678.84283984</v>
      </c>
      <c r="M7" s="465">
        <v>4097615.22948277</v>
      </c>
      <c r="N7" s="464">
        <v>1.2200255620248592E-2</v>
      </c>
      <c r="O7" s="463">
        <v>69495105.984920323</v>
      </c>
      <c r="P7" s="463">
        <v>-621120.93204957247</v>
      </c>
      <c r="Q7" s="464">
        <v>-8.8584477425616513E-3</v>
      </c>
    </row>
    <row r="8" spans="1:17">
      <c r="A8" s="491"/>
      <c r="B8" s="487" t="s">
        <v>298</v>
      </c>
      <c r="C8" s="367" t="s">
        <v>124</v>
      </c>
      <c r="D8" s="463">
        <v>77922990.26248318</v>
      </c>
      <c r="E8" s="463">
        <v>7498207.1376949847</v>
      </c>
      <c r="F8" s="467">
        <v>0.10647114275678553</v>
      </c>
      <c r="G8" s="471">
        <v>18.14910775436428</v>
      </c>
      <c r="H8" s="471">
        <v>1.2001949545136981</v>
      </c>
      <c r="I8" s="472">
        <v>5.9798182656026526</v>
      </c>
      <c r="J8" s="472">
        <v>3.1620060612667089E-2</v>
      </c>
      <c r="K8" s="467">
        <v>5.3159056781498636E-3</v>
      </c>
      <c r="L8" s="468">
        <v>465965320.48197454</v>
      </c>
      <c r="M8" s="468">
        <v>47064751.912300408</v>
      </c>
      <c r="N8" s="467">
        <v>0.11235303898727535</v>
      </c>
      <c r="O8" s="463">
        <v>107918108.55382222</v>
      </c>
      <c r="P8" s="463">
        <v>9255576.0885723233</v>
      </c>
      <c r="Q8" s="467">
        <v>9.3810445133589548E-2</v>
      </c>
    </row>
    <row r="9" spans="1:17">
      <c r="A9" s="491"/>
      <c r="B9" s="487" t="s">
        <v>298</v>
      </c>
      <c r="C9" s="367" t="s">
        <v>123</v>
      </c>
      <c r="D9" s="463">
        <v>5671362.3352212599</v>
      </c>
      <c r="E9" s="463">
        <v>1038898.5506902523</v>
      </c>
      <c r="F9" s="464">
        <v>0.22426479709553324</v>
      </c>
      <c r="G9" s="469">
        <v>1.3209216662406558</v>
      </c>
      <c r="H9" s="469">
        <v>0.20604106244301379</v>
      </c>
      <c r="I9" s="470">
        <v>6.9508822788333884</v>
      </c>
      <c r="J9" s="470">
        <v>-0.38873235244704674</v>
      </c>
      <c r="K9" s="464">
        <v>-5.2963591683727176E-2</v>
      </c>
      <c r="L9" s="465">
        <v>39420971.9527326</v>
      </c>
      <c r="M9" s="465">
        <v>5420472.9809120819</v>
      </c>
      <c r="N9" s="464">
        <v>0.15942333626940441</v>
      </c>
      <c r="O9" s="463">
        <v>7070008.4193569524</v>
      </c>
      <c r="P9" s="463">
        <v>917629.84515218623</v>
      </c>
      <c r="Q9" s="464">
        <v>0.1491504194815898</v>
      </c>
    </row>
    <row r="10" spans="1:17">
      <c r="A10" s="491"/>
      <c r="B10" s="487" t="s">
        <v>242</v>
      </c>
      <c r="C10" s="367" t="s">
        <v>129</v>
      </c>
      <c r="D10" s="463">
        <v>2165009097.9941206</v>
      </c>
      <c r="E10" s="463">
        <v>44603585.765038252</v>
      </c>
      <c r="F10" s="467">
        <v>2.1035403609259911E-2</v>
      </c>
      <c r="G10" s="471">
        <v>39.348784477033583</v>
      </c>
      <c r="H10" s="471">
        <v>-9.5230265951180115E-2</v>
      </c>
      <c r="I10" s="472">
        <v>4.788689810124632</v>
      </c>
      <c r="J10" s="472">
        <v>-6.4654575391462465E-2</v>
      </c>
      <c r="K10" s="467">
        <v>-1.3321654153455924E-2</v>
      </c>
      <c r="L10" s="468">
        <v>10367557006.391565</v>
      </c>
      <c r="M10" s="468">
        <v>76498818.597169876</v>
      </c>
      <c r="N10" s="467">
        <v>7.4335230839429629E-3</v>
      </c>
      <c r="O10" s="463">
        <v>2854390292.9736695</v>
      </c>
      <c r="P10" s="463">
        <v>34939687.50792551</v>
      </c>
      <c r="Q10" s="467">
        <v>1.2392374400953138E-2</v>
      </c>
    </row>
    <row r="11" spans="1:17">
      <c r="A11" s="491"/>
      <c r="B11" s="487" t="s">
        <v>299</v>
      </c>
      <c r="C11" s="367" t="s">
        <v>128</v>
      </c>
      <c r="D11" s="463">
        <v>15889367.445789874</v>
      </c>
      <c r="E11" s="463">
        <v>242989.25464658812</v>
      </c>
      <c r="F11" s="464">
        <v>1.5530063998078063E-2</v>
      </c>
      <c r="G11" s="469">
        <v>0.28878737538796118</v>
      </c>
      <c r="H11" s="469">
        <v>-2.2682592472195728E-3</v>
      </c>
      <c r="I11" s="470">
        <v>11.078369802110894</v>
      </c>
      <c r="J11" s="470">
        <v>0.30862140334803101</v>
      </c>
      <c r="K11" s="464">
        <v>2.8656324356053E-2</v>
      </c>
      <c r="L11" s="465">
        <v>176028288.48608243</v>
      </c>
      <c r="M11" s="465">
        <v>7520732.015578866</v>
      </c>
      <c r="N11" s="464">
        <v>4.4631422905330266E-2</v>
      </c>
      <c r="O11" s="463">
        <v>22376548.046067178</v>
      </c>
      <c r="P11" s="463">
        <v>-25501.502754539251</v>
      </c>
      <c r="Q11" s="464">
        <v>-1.1383557874453749E-3</v>
      </c>
    </row>
    <row r="12" spans="1:17">
      <c r="A12" s="491"/>
      <c r="B12" s="487" t="s">
        <v>299</v>
      </c>
      <c r="C12" s="367" t="s">
        <v>127</v>
      </c>
      <c r="D12" s="463">
        <v>24457053.08696961</v>
      </c>
      <c r="E12" s="463">
        <v>-205879.07298512384</v>
      </c>
      <c r="F12" s="467">
        <v>-8.3477127395018436E-3</v>
      </c>
      <c r="G12" s="471">
        <v>0.44450404931515419</v>
      </c>
      <c r="H12" s="471">
        <v>-1.427850624414706E-2</v>
      </c>
      <c r="I12" s="472">
        <v>6.7080970518369369</v>
      </c>
      <c r="J12" s="472">
        <v>7.8459367243453926E-2</v>
      </c>
      <c r="K12" s="467">
        <v>1.1834638780605537E-2</v>
      </c>
      <c r="L12" s="468">
        <v>164060285.70932031</v>
      </c>
      <c r="M12" s="468">
        <v>553981.24911186099</v>
      </c>
      <c r="N12" s="467">
        <v>3.3881338761875086E-3</v>
      </c>
      <c r="O12" s="463">
        <v>48342947.710931614</v>
      </c>
      <c r="P12" s="463">
        <v>-93781.878796823323</v>
      </c>
      <c r="Q12" s="467">
        <v>-1.9361728091714691E-3</v>
      </c>
    </row>
    <row r="13" spans="1:17">
      <c r="A13" s="491"/>
      <c r="B13" s="487" t="s">
        <v>299</v>
      </c>
      <c r="C13" s="367" t="s">
        <v>126</v>
      </c>
      <c r="D13" s="463">
        <v>592874653.47033453</v>
      </c>
      <c r="E13" s="463">
        <v>10134114.585566163</v>
      </c>
      <c r="F13" s="464">
        <v>1.7390440357831518E-2</v>
      </c>
      <c r="G13" s="469">
        <v>10.775426755903416</v>
      </c>
      <c r="H13" s="469">
        <v>-6.4776344182842394E-2</v>
      </c>
      <c r="I13" s="470">
        <v>7.1487761256817919</v>
      </c>
      <c r="J13" s="470">
        <v>-1.1797312240291014E-2</v>
      </c>
      <c r="K13" s="464">
        <v>-1.6475373575268379E-3</v>
      </c>
      <c r="L13" s="465">
        <v>4238328168.2505932</v>
      </c>
      <c r="M13" s="465">
        <v>65571744.311920166</v>
      </c>
      <c r="N13" s="464">
        <v>1.5714251600151361E-2</v>
      </c>
      <c r="O13" s="463">
        <v>923059370.65066099</v>
      </c>
      <c r="P13" s="463">
        <v>13483865.393462777</v>
      </c>
      <c r="Q13" s="464">
        <v>1.4824349727458833E-2</v>
      </c>
    </row>
    <row r="14" spans="1:17">
      <c r="A14" s="491"/>
      <c r="B14" s="487" t="s">
        <v>299</v>
      </c>
      <c r="C14" s="367" t="s">
        <v>125</v>
      </c>
      <c r="D14" s="463">
        <v>805888514.26541162</v>
      </c>
      <c r="E14" s="463">
        <v>10613058.283656478</v>
      </c>
      <c r="F14" s="467">
        <v>1.3345134951455057E-2</v>
      </c>
      <c r="G14" s="471">
        <v>14.646928500081806</v>
      </c>
      <c r="H14" s="471">
        <v>-0.14687232224376778</v>
      </c>
      <c r="I14" s="472">
        <v>5.3083438875276476</v>
      </c>
      <c r="J14" s="472">
        <v>-2.3689115035417707E-2</v>
      </c>
      <c r="K14" s="467">
        <v>-4.4427922752973475E-3</v>
      </c>
      <c r="L14" s="468">
        <v>4277933368.7295351</v>
      </c>
      <c r="M14" s="468">
        <v>37498391.306426048</v>
      </c>
      <c r="N14" s="467">
        <v>8.8430530136824857E-3</v>
      </c>
      <c r="O14" s="463">
        <v>888935378.62667692</v>
      </c>
      <c r="P14" s="463">
        <v>6249014.9541871548</v>
      </c>
      <c r="Q14" s="467">
        <v>7.0795417391377952E-3</v>
      </c>
    </row>
    <row r="15" spans="1:17">
      <c r="A15" s="491"/>
      <c r="B15" s="487" t="s">
        <v>299</v>
      </c>
      <c r="C15" s="367" t="s">
        <v>124</v>
      </c>
      <c r="D15" s="463">
        <v>998056599.76760924</v>
      </c>
      <c r="E15" s="463">
        <v>58282024.51170373</v>
      </c>
      <c r="F15" s="464">
        <v>6.2017026259550842E-2</v>
      </c>
      <c r="G15" s="469">
        <v>18.139560742041404</v>
      </c>
      <c r="H15" s="469">
        <v>0.65777153347259798</v>
      </c>
      <c r="I15" s="470">
        <v>5.8818091893144135</v>
      </c>
      <c r="J15" s="470">
        <v>-4.5177325301224869E-2</v>
      </c>
      <c r="K15" s="464">
        <v>-7.6223094467685985E-3</v>
      </c>
      <c r="L15" s="465">
        <v>5870378479.9690218</v>
      </c>
      <c r="M15" s="465">
        <v>300347245.64863014</v>
      </c>
      <c r="N15" s="464">
        <v>5.3922003847663519E-2</v>
      </c>
      <c r="O15" s="463">
        <v>1389442779.757174</v>
      </c>
      <c r="P15" s="463">
        <v>67462114.035379171</v>
      </c>
      <c r="Q15" s="464">
        <v>5.1031089776600626E-2</v>
      </c>
    </row>
    <row r="16" spans="1:17">
      <c r="A16" s="491"/>
      <c r="B16" s="487" t="s">
        <v>299</v>
      </c>
      <c r="C16" s="367" t="s">
        <v>123</v>
      </c>
      <c r="D16" s="463">
        <v>77200644.301144108</v>
      </c>
      <c r="E16" s="463">
        <v>10332356.852128774</v>
      </c>
      <c r="F16" s="467">
        <v>0.15451804205404279</v>
      </c>
      <c r="G16" s="471">
        <v>1.4031125859509437</v>
      </c>
      <c r="H16" s="471">
        <v>0.15922140534164231</v>
      </c>
      <c r="I16" s="472">
        <v>6.9786017934635138</v>
      </c>
      <c r="J16" s="472">
        <v>-0.33744025396906263</v>
      </c>
      <c r="K16" s="467">
        <v>-4.6123334417887983E-2</v>
      </c>
      <c r="L16" s="468">
        <v>538752554.77650309</v>
      </c>
      <c r="M16" s="468">
        <v>49541352.159698904</v>
      </c>
      <c r="N16" s="467">
        <v>0.101267820308899</v>
      </c>
      <c r="O16" s="463">
        <v>96417178.722925112</v>
      </c>
      <c r="P16" s="463">
        <v>13345824.867282376</v>
      </c>
      <c r="Q16" s="467">
        <v>0.16065495803130989</v>
      </c>
    </row>
    <row r="17" spans="1:17">
      <c r="A17" s="491"/>
      <c r="B17" s="487" t="s">
        <v>241</v>
      </c>
      <c r="C17" s="367" t="s">
        <v>129</v>
      </c>
      <c r="D17" s="463">
        <v>2161431676.6679053</v>
      </c>
      <c r="E17" s="463">
        <v>46092102.89495635</v>
      </c>
      <c r="F17" s="464">
        <v>2.1789458045615738E-2</v>
      </c>
      <c r="G17" s="469">
        <v>39.382805864355831</v>
      </c>
      <c r="H17" s="469">
        <v>-6.5420200197237932E-2</v>
      </c>
      <c r="I17" s="470">
        <v>4.7815971332597433</v>
      </c>
      <c r="J17" s="470">
        <v>-8.1259277051935364E-2</v>
      </c>
      <c r="K17" s="464">
        <v>-1.671019462545207E-2</v>
      </c>
      <c r="L17" s="465">
        <v>10335095508.892057</v>
      </c>
      <c r="M17" s="465">
        <v>48502902.584299088</v>
      </c>
      <c r="N17" s="464">
        <v>4.7151573354384637E-3</v>
      </c>
      <c r="O17" s="463">
        <v>2849242696.096271</v>
      </c>
      <c r="P17" s="463">
        <v>37166985.753635883</v>
      </c>
      <c r="Q17" s="464">
        <v>1.3216922153602793E-2</v>
      </c>
    </row>
    <row r="18" spans="1:17">
      <c r="A18" s="491"/>
      <c r="B18" s="487" t="s">
        <v>300</v>
      </c>
      <c r="C18" s="367" t="s">
        <v>128</v>
      </c>
      <c r="D18" s="463">
        <v>15859581.367583884</v>
      </c>
      <c r="E18" s="463">
        <v>271311.93812700361</v>
      </c>
      <c r="F18" s="467">
        <v>1.7404878672055167E-2</v>
      </c>
      <c r="G18" s="471">
        <v>0.28897273082089531</v>
      </c>
      <c r="H18" s="471">
        <v>-1.727440457789664E-3</v>
      </c>
      <c r="I18" s="472">
        <v>11.039050464457578</v>
      </c>
      <c r="J18" s="472">
        <v>0.2809018304048454</v>
      </c>
      <c r="K18" s="467">
        <v>2.6110610659877645E-2</v>
      </c>
      <c r="L18" s="468">
        <v>175074719.06192961</v>
      </c>
      <c r="M18" s="468">
        <v>7373799.592172116</v>
      </c>
      <c r="N18" s="467">
        <v>4.3969941342521246E-2</v>
      </c>
      <c r="O18" s="463">
        <v>22339194.659333691</v>
      </c>
      <c r="P18" s="463">
        <v>6285.5137302912772</v>
      </c>
      <c r="Q18" s="467">
        <v>2.8144625894063979E-4</v>
      </c>
    </row>
    <row r="19" spans="1:17">
      <c r="A19" s="491"/>
      <c r="B19" s="487" t="s">
        <v>300</v>
      </c>
      <c r="C19" s="367" t="s">
        <v>127</v>
      </c>
      <c r="D19" s="463">
        <v>24354678.072368469</v>
      </c>
      <c r="E19" s="463">
        <v>-360810.42358234525</v>
      </c>
      <c r="F19" s="464">
        <v>-1.4598555219390364E-2</v>
      </c>
      <c r="G19" s="469">
        <v>0.44375936966539675</v>
      </c>
      <c r="H19" s="469">
        <v>-1.7151109943858933E-2</v>
      </c>
      <c r="I19" s="470">
        <v>6.7084803508251216</v>
      </c>
      <c r="J19" s="470">
        <v>9.8543095881924003E-2</v>
      </c>
      <c r="K19" s="464">
        <v>1.4908325462277151E-2</v>
      </c>
      <c r="L19" s="465">
        <v>163382879.29915532</v>
      </c>
      <c r="M19" s="465">
        <v>15051.11565002799</v>
      </c>
      <c r="N19" s="464">
        <v>9.2130230397147745E-5</v>
      </c>
      <c r="O19" s="463">
        <v>48076178.133950576</v>
      </c>
      <c r="P19" s="463">
        <v>-447913.79735923558</v>
      </c>
      <c r="Q19" s="464">
        <v>-9.2307507370420778E-3</v>
      </c>
    </row>
    <row r="20" spans="1:17">
      <c r="A20" s="491"/>
      <c r="B20" s="487" t="s">
        <v>300</v>
      </c>
      <c r="C20" s="367" t="s">
        <v>126</v>
      </c>
      <c r="D20" s="463">
        <v>591812109.24733138</v>
      </c>
      <c r="E20" s="463">
        <v>10183991.215774059</v>
      </c>
      <c r="F20" s="467">
        <v>1.7509454753048076E-2</v>
      </c>
      <c r="G20" s="471">
        <v>10.783233010905693</v>
      </c>
      <c r="H20" s="471">
        <v>-6.3345841058882968E-2</v>
      </c>
      <c r="I20" s="472">
        <v>7.1477944468123118</v>
      </c>
      <c r="J20" s="472">
        <v>-1.5955373497718917E-2</v>
      </c>
      <c r="K20" s="467">
        <v>-2.2272376755095007E-3</v>
      </c>
      <c r="L20" s="468">
        <v>4230151308.0343566</v>
      </c>
      <c r="M20" s="468">
        <v>63512981.998526573</v>
      </c>
      <c r="N20" s="467">
        <v>1.5243219360235014E-2</v>
      </c>
      <c r="O20" s="463">
        <v>921585078.10117817</v>
      </c>
      <c r="P20" s="463">
        <v>13275817.320734382</v>
      </c>
      <c r="Q20" s="467">
        <v>1.4615966052495646E-2</v>
      </c>
    </row>
    <row r="21" spans="1:17">
      <c r="A21" s="491"/>
      <c r="B21" s="487" t="s">
        <v>300</v>
      </c>
      <c r="C21" s="367" t="s">
        <v>125</v>
      </c>
      <c r="D21" s="463">
        <v>806387714.36315703</v>
      </c>
      <c r="E21" s="463">
        <v>13332643.768158436</v>
      </c>
      <c r="F21" s="464">
        <v>1.6811750233379719E-2</v>
      </c>
      <c r="G21" s="469">
        <v>14.692951504774902</v>
      </c>
      <c r="H21" s="469">
        <v>-9.645445838775224E-2</v>
      </c>
      <c r="I21" s="470">
        <v>5.2999762736654574</v>
      </c>
      <c r="J21" s="470">
        <v>-3.6028459887710085E-2</v>
      </c>
      <c r="K21" s="464">
        <v>-6.7519542591783386E-3</v>
      </c>
      <c r="L21" s="465">
        <v>4273835753.5000505</v>
      </c>
      <c r="M21" s="465">
        <v>42090142.836796284</v>
      </c>
      <c r="N21" s="464">
        <v>9.9462838056088559E-3</v>
      </c>
      <c r="O21" s="463">
        <v>889556499.55872655</v>
      </c>
      <c r="P21" s="463">
        <v>9491041.4479898214</v>
      </c>
      <c r="Q21" s="464">
        <v>1.0784472178199708E-2</v>
      </c>
    </row>
    <row r="22" spans="1:17">
      <c r="A22" s="491"/>
      <c r="B22" s="487" t="s">
        <v>300</v>
      </c>
      <c r="C22" s="367" t="s">
        <v>124</v>
      </c>
      <c r="D22" s="463">
        <v>990558392.62991321</v>
      </c>
      <c r="E22" s="463">
        <v>53259910.770999193</v>
      </c>
      <c r="F22" s="467">
        <v>5.6822785699354297E-2</v>
      </c>
      <c r="G22" s="471">
        <v>18.048670839502137</v>
      </c>
      <c r="H22" s="471">
        <v>0.56932007201087487</v>
      </c>
      <c r="I22" s="472">
        <v>5.8788192310358944</v>
      </c>
      <c r="J22" s="472">
        <v>-4.9718469971494983E-2</v>
      </c>
      <c r="K22" s="467">
        <v>-8.3862956565236516E-3</v>
      </c>
      <c r="L22" s="468">
        <v>5823313728.0567379</v>
      </c>
      <c r="M22" s="468">
        <v>266504341.2591753</v>
      </c>
      <c r="N22" s="467">
        <v>4.7959957361928526E-2</v>
      </c>
      <c r="O22" s="463">
        <v>1380187203.6686018</v>
      </c>
      <c r="P22" s="463">
        <v>62279171.882154226</v>
      </c>
      <c r="Q22" s="467">
        <v>4.725608341405562E-2</v>
      </c>
    </row>
    <row r="23" spans="1:17">
      <c r="A23" s="491"/>
      <c r="B23" s="487" t="s">
        <v>300</v>
      </c>
      <c r="C23" s="367" t="s">
        <v>123</v>
      </c>
      <c r="D23" s="463">
        <v>76161745.75045386</v>
      </c>
      <c r="E23" s="463">
        <v>9743036.408766374</v>
      </c>
      <c r="F23" s="464">
        <v>0.14669114328379743</v>
      </c>
      <c r="G23" s="469">
        <v>1.3877205925863771</v>
      </c>
      <c r="H23" s="469">
        <v>0.1491013687454108</v>
      </c>
      <c r="I23" s="470">
        <v>7.0026241722854978</v>
      </c>
      <c r="J23" s="470">
        <v>-0.3261827884520363</v>
      </c>
      <c r="K23" s="464">
        <v>-4.45069422894461E-2</v>
      </c>
      <c r="L23" s="465">
        <v>533332081.79559046</v>
      </c>
      <c r="M23" s="465">
        <v>46562182.449028134</v>
      </c>
      <c r="N23" s="464">
        <v>9.5655426745846428E-2</v>
      </c>
      <c r="O23" s="463">
        <v>95499548.877772897</v>
      </c>
      <c r="P23" s="463">
        <v>13272794.275837004</v>
      </c>
      <c r="Q23" s="464">
        <v>0.16141697845295377</v>
      </c>
    </row>
    <row r="24" spans="1:17">
      <c r="A24" s="491" t="s">
        <v>80</v>
      </c>
      <c r="B24" s="487" t="s">
        <v>243</v>
      </c>
      <c r="C24" s="367" t="s">
        <v>129</v>
      </c>
      <c r="D24" s="463">
        <v>171268975.01760435</v>
      </c>
      <c r="E24" s="463">
        <v>3560386.1803478003</v>
      </c>
      <c r="F24" s="467">
        <v>2.122959953948917E-2</v>
      </c>
      <c r="G24" s="471">
        <v>39.991713393007934</v>
      </c>
      <c r="H24" s="471">
        <v>-0.48054092197701692</v>
      </c>
      <c r="I24" s="472">
        <v>4.9287915528056034</v>
      </c>
      <c r="J24" s="472">
        <v>8.5493238213196321E-2</v>
      </c>
      <c r="K24" s="467">
        <v>1.7651862978502304E-2</v>
      </c>
      <c r="L24" s="468">
        <v>844149077.32444227</v>
      </c>
      <c r="M24" s="468">
        <v>31886351.666286707</v>
      </c>
      <c r="N24" s="467">
        <v>3.9256204500151125E-2</v>
      </c>
      <c r="O24" s="463">
        <v>228267453.38590664</v>
      </c>
      <c r="P24" s="463">
        <v>4851132.6764454842</v>
      </c>
      <c r="Q24" s="467">
        <v>2.1713421208623681E-2</v>
      </c>
    </row>
    <row r="25" spans="1:17">
      <c r="A25" s="491"/>
      <c r="B25" s="487" t="s">
        <v>298</v>
      </c>
      <c r="C25" s="367" t="s">
        <v>128</v>
      </c>
      <c r="D25" s="463">
        <v>1268636.24536709</v>
      </c>
      <c r="E25" s="463">
        <v>29195.293511990458</v>
      </c>
      <c r="F25" s="464">
        <v>2.3555211297717083E-2</v>
      </c>
      <c r="G25" s="469">
        <v>0.29622958343440442</v>
      </c>
      <c r="H25" s="469">
        <v>-2.8783499139851676E-3</v>
      </c>
      <c r="I25" s="470">
        <v>11.381827735948647</v>
      </c>
      <c r="J25" s="470">
        <v>0.49301320525204595</v>
      </c>
      <c r="K25" s="464">
        <v>4.5277032119722026E-2</v>
      </c>
      <c r="L25" s="465">
        <v>14439399.204348898</v>
      </c>
      <c r="M25" s="465">
        <v>943356.55784866214</v>
      </c>
      <c r="N25" s="464">
        <v>6.9898753475952549E-2</v>
      </c>
      <c r="O25" s="463">
        <v>1827243.7215631008</v>
      </c>
      <c r="P25" s="463">
        <v>35979.593109080335</v>
      </c>
      <c r="Q25" s="464">
        <v>2.0086146167697282E-2</v>
      </c>
    </row>
    <row r="26" spans="1:17">
      <c r="A26" s="491"/>
      <c r="B26" s="487" t="s">
        <v>298</v>
      </c>
      <c r="C26" s="367" t="s">
        <v>127</v>
      </c>
      <c r="D26" s="463">
        <v>2142491.021768067</v>
      </c>
      <c r="E26" s="463">
        <v>102027.86502873641</v>
      </c>
      <c r="F26" s="467">
        <v>5.0002306923187675E-2</v>
      </c>
      <c r="G26" s="471">
        <v>0.50027675404044547</v>
      </c>
      <c r="H26" s="471">
        <v>7.8622368564243983E-3</v>
      </c>
      <c r="I26" s="472">
        <v>6.6388403535350564</v>
      </c>
      <c r="J26" s="472">
        <v>-2.7867556643617064E-3</v>
      </c>
      <c r="K26" s="467">
        <v>-4.1958929920978688E-4</v>
      </c>
      <c r="L26" s="468">
        <v>14223655.852400398</v>
      </c>
      <c r="M26" s="468">
        <v>671660.43527783826</v>
      </c>
      <c r="N26" s="467">
        <v>4.9561737191057081E-2</v>
      </c>
      <c r="O26" s="463">
        <v>4277032.4925500751</v>
      </c>
      <c r="P26" s="463">
        <v>265746.16215500655</v>
      </c>
      <c r="Q26" s="467">
        <v>6.6249611786958471E-2</v>
      </c>
    </row>
    <row r="27" spans="1:17">
      <c r="A27" s="491"/>
      <c r="B27" s="487" t="s">
        <v>298</v>
      </c>
      <c r="C27" s="367" t="s">
        <v>126</v>
      </c>
      <c r="D27" s="463">
        <v>46272638.542555191</v>
      </c>
      <c r="E27" s="463">
        <v>1073624.3012896255</v>
      </c>
      <c r="F27" s="464">
        <v>2.375326805931607E-2</v>
      </c>
      <c r="G27" s="469">
        <v>10.804771257268916</v>
      </c>
      <c r="H27" s="469">
        <v>-0.102875225489786</v>
      </c>
      <c r="I27" s="470">
        <v>7.2022208164981283</v>
      </c>
      <c r="J27" s="470">
        <v>1.1023249938941326E-2</v>
      </c>
      <c r="K27" s="464">
        <v>1.5328809752359067E-3</v>
      </c>
      <c r="L27" s="465">
        <v>333265760.5454846</v>
      </c>
      <c r="M27" s="465">
        <v>8230719.3228216171</v>
      </c>
      <c r="N27" s="464">
        <v>2.5322559967259715E-2</v>
      </c>
      <c r="O27" s="463">
        <v>72738751.365403354</v>
      </c>
      <c r="P27" s="463">
        <v>1490085.8112389743</v>
      </c>
      <c r="Q27" s="464">
        <v>2.0913876767364677E-2</v>
      </c>
    </row>
    <row r="28" spans="1:17">
      <c r="A28" s="491"/>
      <c r="B28" s="487" t="s">
        <v>298</v>
      </c>
      <c r="C28" s="367" t="s">
        <v>125</v>
      </c>
      <c r="D28" s="463">
        <v>63031010.335676946</v>
      </c>
      <c r="E28" s="463">
        <v>-467474.64176199585</v>
      </c>
      <c r="F28" s="467">
        <v>-7.3619810288086387E-3</v>
      </c>
      <c r="G28" s="471">
        <v>14.717890966282798</v>
      </c>
      <c r="H28" s="471">
        <v>-0.60587301289541173</v>
      </c>
      <c r="I28" s="472">
        <v>5.3781649691085134</v>
      </c>
      <c r="J28" s="472">
        <v>0.10699342476763452</v>
      </c>
      <c r="K28" s="467">
        <v>2.0297845339998937E-2</v>
      </c>
      <c r="L28" s="468">
        <v>338991171.75485438</v>
      </c>
      <c r="M28" s="468">
        <v>4279764.6330214739</v>
      </c>
      <c r="N28" s="467">
        <v>1.2786431958871559E-2</v>
      </c>
      <c r="O28" s="463">
        <v>69231168.974350035</v>
      </c>
      <c r="P28" s="463">
        <v>-499247.69494406879</v>
      </c>
      <c r="Q28" s="467">
        <v>-7.1596832313768934E-3</v>
      </c>
    </row>
    <row r="29" spans="1:17">
      <c r="A29" s="491"/>
      <c r="B29" s="487" t="s">
        <v>298</v>
      </c>
      <c r="C29" s="367" t="s">
        <v>124</v>
      </c>
      <c r="D29" s="463">
        <v>77395258.956838682</v>
      </c>
      <c r="E29" s="463">
        <v>7525229.7390414625</v>
      </c>
      <c r="F29" s="464">
        <v>0.10770325736638799</v>
      </c>
      <c r="G29" s="469">
        <v>18.071977215145811</v>
      </c>
      <c r="H29" s="469">
        <v>1.2106011156653196</v>
      </c>
      <c r="I29" s="470">
        <v>5.9090536576878447</v>
      </c>
      <c r="J29" s="470">
        <v>3.5802046173378343E-2</v>
      </c>
      <c r="K29" s="464">
        <v>6.0957793981086554E-3</v>
      </c>
      <c r="L29" s="465">
        <v>457332738.02660555</v>
      </c>
      <c r="M29" s="465">
        <v>46968476.326615155</v>
      </c>
      <c r="N29" s="464">
        <v>0.11445557206185983</v>
      </c>
      <c r="O29" s="463">
        <v>101964175.29829186</v>
      </c>
      <c r="P29" s="463">
        <v>9532436.1733066291</v>
      </c>
      <c r="Q29" s="464">
        <v>0.10312946898485777</v>
      </c>
    </row>
    <row r="30" spans="1:17">
      <c r="A30" s="491"/>
      <c r="B30" s="487" t="s">
        <v>298</v>
      </c>
      <c r="C30" s="367" t="s">
        <v>123</v>
      </c>
      <c r="D30" s="463">
        <v>5666682.6622529263</v>
      </c>
      <c r="E30" s="463">
        <v>1039207.125956268</v>
      </c>
      <c r="F30" s="467">
        <v>0.2245732295730167</v>
      </c>
      <c r="G30" s="471">
        <v>1.3231838918557925</v>
      </c>
      <c r="H30" s="471">
        <v>0.20645893435758467</v>
      </c>
      <c r="I30" s="472">
        <v>6.9482141084649713</v>
      </c>
      <c r="J30" s="472">
        <v>-0.3863591638096997</v>
      </c>
      <c r="K30" s="467">
        <v>-5.2676433852010339E-2</v>
      </c>
      <c r="L30" s="468">
        <v>39373324.422059625</v>
      </c>
      <c r="M30" s="468">
        <v>5432766.0354332551</v>
      </c>
      <c r="N30" s="467">
        <v>0.16006707884847096</v>
      </c>
      <c r="O30" s="463">
        <v>7061782.6309750183</v>
      </c>
      <c r="P30" s="463">
        <v>919884.29602699168</v>
      </c>
      <c r="Q30" s="467">
        <v>0.14977198349128582</v>
      </c>
    </row>
    <row r="31" spans="1:17">
      <c r="A31" s="491"/>
      <c r="B31" s="487" t="s">
        <v>242</v>
      </c>
      <c r="C31" s="367" t="s">
        <v>129</v>
      </c>
      <c r="D31" s="463">
        <v>2160954174.9931483</v>
      </c>
      <c r="E31" s="463">
        <v>44976696.71186161</v>
      </c>
      <c r="F31" s="464">
        <v>2.1255753982974412E-2</v>
      </c>
      <c r="G31" s="469">
        <v>39.386361435766261</v>
      </c>
      <c r="H31" s="469">
        <v>-9.8636639530482739E-2</v>
      </c>
      <c r="I31" s="470">
        <v>4.7791784355988352</v>
      </c>
      <c r="J31" s="470">
        <v>-6.3768372677805552E-2</v>
      </c>
      <c r="K31" s="464">
        <v>-1.3167266790711972E-2</v>
      </c>
      <c r="L31" s="465">
        <v>10327585593.444527</v>
      </c>
      <c r="M31" s="465">
        <v>80019218.616914749</v>
      </c>
      <c r="N31" s="464">
        <v>7.8086070087309738E-3</v>
      </c>
      <c r="O31" s="463">
        <v>2844991470.01158</v>
      </c>
      <c r="P31" s="463">
        <v>35718553.999810219</v>
      </c>
      <c r="Q31" s="464">
        <v>1.2714519047340779E-2</v>
      </c>
    </row>
    <row r="32" spans="1:17">
      <c r="A32" s="491"/>
      <c r="B32" s="487" t="s">
        <v>299</v>
      </c>
      <c r="C32" s="367" t="s">
        <v>128</v>
      </c>
      <c r="D32" s="463">
        <v>15877217.199900368</v>
      </c>
      <c r="E32" s="463">
        <v>238440.05113870464</v>
      </c>
      <c r="F32" s="467">
        <v>1.524671966807745E-2</v>
      </c>
      <c r="G32" s="471">
        <v>0.2893841167323335</v>
      </c>
      <c r="H32" s="471">
        <v>-2.4418086175024833E-3</v>
      </c>
      <c r="I32" s="472">
        <v>11.074701466455359</v>
      </c>
      <c r="J32" s="472">
        <v>0.30686748520676588</v>
      </c>
      <c r="K32" s="467">
        <v>2.8498534221567076E-2</v>
      </c>
      <c r="L32" s="468">
        <v>175835440.60696685</v>
      </c>
      <c r="M32" s="468">
        <v>7439684.5993570387</v>
      </c>
      <c r="N32" s="467">
        <v>4.417976305187192E-2</v>
      </c>
      <c r="O32" s="463">
        <v>22344971.066597402</v>
      </c>
      <c r="P32" s="463">
        <v>-37150.191802948713</v>
      </c>
      <c r="Q32" s="467">
        <v>-1.6598155006869906E-3</v>
      </c>
    </row>
    <row r="33" spans="1:17">
      <c r="A33" s="491"/>
      <c r="B33" s="487" t="s">
        <v>299</v>
      </c>
      <c r="C33" s="367" t="s">
        <v>127</v>
      </c>
      <c r="D33" s="463">
        <v>24444308.30884682</v>
      </c>
      <c r="E33" s="463">
        <v>-204913.7336534597</v>
      </c>
      <c r="F33" s="464">
        <v>-8.3131927368801616E-3</v>
      </c>
      <c r="G33" s="469">
        <v>0.44553113307115727</v>
      </c>
      <c r="H33" s="469">
        <v>-1.4433349015973818E-2</v>
      </c>
      <c r="I33" s="470">
        <v>6.7047145862171904</v>
      </c>
      <c r="J33" s="470">
        <v>7.8541288345417293E-2</v>
      </c>
      <c r="K33" s="464">
        <v>1.1853189588422562E-2</v>
      </c>
      <c r="L33" s="465">
        <v>163892110.46831533</v>
      </c>
      <c r="M33" s="465">
        <v>562093.55698764324</v>
      </c>
      <c r="N33" s="464">
        <v>3.4414590019469929E-3</v>
      </c>
      <c r="O33" s="463">
        <v>48313246.715026811</v>
      </c>
      <c r="P33" s="463">
        <v>-91889.696349985898</v>
      </c>
      <c r="Q33" s="464">
        <v>-1.8983459847948863E-3</v>
      </c>
    </row>
    <row r="34" spans="1:17">
      <c r="A34" s="491"/>
      <c r="B34" s="487" t="s">
        <v>299</v>
      </c>
      <c r="C34" s="367" t="s">
        <v>126</v>
      </c>
      <c r="D34" s="463">
        <v>592056139.26067007</v>
      </c>
      <c r="E34" s="463">
        <v>10264916.557970047</v>
      </c>
      <c r="F34" s="467">
        <v>1.7643642869489461E-2</v>
      </c>
      <c r="G34" s="471">
        <v>10.791037293171222</v>
      </c>
      <c r="H34" s="471">
        <v>-6.5422921754976215E-2</v>
      </c>
      <c r="I34" s="472">
        <v>7.1434763074595393</v>
      </c>
      <c r="J34" s="472">
        <v>-1.2033227728576179E-2</v>
      </c>
      <c r="K34" s="467">
        <v>-1.6816730757469153E-3</v>
      </c>
      <c r="L34" s="468">
        <v>4229339003.4945621</v>
      </c>
      <c r="M34" s="468">
        <v>66326361.956639767</v>
      </c>
      <c r="N34" s="467">
        <v>1.5932298954570823E-2</v>
      </c>
      <c r="O34" s="463">
        <v>921328317.03994262</v>
      </c>
      <c r="P34" s="463">
        <v>13695438.450706244</v>
      </c>
      <c r="Q34" s="467">
        <v>1.5089182833475044E-2</v>
      </c>
    </row>
    <row r="35" spans="1:17">
      <c r="A35" s="491"/>
      <c r="B35" s="487" t="s">
        <v>299</v>
      </c>
      <c r="C35" s="367" t="s">
        <v>125</v>
      </c>
      <c r="D35" s="463">
        <v>803940536.961061</v>
      </c>
      <c r="E35" s="463">
        <v>10808705.473922372</v>
      </c>
      <c r="F35" s="464">
        <v>1.3627880063338052E-2</v>
      </c>
      <c r="G35" s="469">
        <v>14.652921810205784</v>
      </c>
      <c r="H35" s="469">
        <v>-0.14723989338828503</v>
      </c>
      <c r="I35" s="470">
        <v>5.3037527501570452</v>
      </c>
      <c r="J35" s="470">
        <v>-2.2472272928306225E-2</v>
      </c>
      <c r="K35" s="464">
        <v>-4.2191745243404287E-3</v>
      </c>
      <c r="L35" s="465">
        <v>4263901833.8699589</v>
      </c>
      <c r="M35" s="465">
        <v>39503226.397646904</v>
      </c>
      <c r="N35" s="464">
        <v>9.3512071346136157E-3</v>
      </c>
      <c r="O35" s="463">
        <v>884563755.06817842</v>
      </c>
      <c r="P35" s="463">
        <v>7310542.0804437399</v>
      </c>
      <c r="Q35" s="464">
        <v>8.3334457739352302E-3</v>
      </c>
    </row>
    <row r="36" spans="1:17">
      <c r="A36" s="491"/>
      <c r="B36" s="487" t="s">
        <v>299</v>
      </c>
      <c r="C36" s="367" t="s">
        <v>124</v>
      </c>
      <c r="D36" s="463">
        <v>989950775.90488064</v>
      </c>
      <c r="E36" s="463">
        <v>58802564.936737418</v>
      </c>
      <c r="F36" s="467">
        <v>6.3150596483022389E-2</v>
      </c>
      <c r="G36" s="471">
        <v>18.043214203526787</v>
      </c>
      <c r="H36" s="471">
        <v>0.66761087349663129</v>
      </c>
      <c r="I36" s="472">
        <v>5.7974221720954269</v>
      </c>
      <c r="J36" s="472">
        <v>-4.1776973444245691E-2</v>
      </c>
      <c r="K36" s="467">
        <v>-7.1545724684107456E-3</v>
      </c>
      <c r="L36" s="468">
        <v>5739162577.5140266</v>
      </c>
      <c r="M36" s="468">
        <v>302002739.65804958</v>
      </c>
      <c r="N36" s="467">
        <v>5.5544208495650484E-2</v>
      </c>
      <c r="O36" s="463">
        <v>1297208847.2950881</v>
      </c>
      <c r="P36" s="463">
        <v>71580778.773043156</v>
      </c>
      <c r="Q36" s="467">
        <v>5.8403344873914874E-2</v>
      </c>
    </row>
    <row r="37" spans="1:17">
      <c r="A37" s="491"/>
      <c r="B37" s="487" t="s">
        <v>299</v>
      </c>
      <c r="C37" s="367" t="s">
        <v>123</v>
      </c>
      <c r="D37" s="463">
        <v>77132836.10703136</v>
      </c>
      <c r="E37" s="463">
        <v>10329445.902078435</v>
      </c>
      <c r="F37" s="464">
        <v>0.15462457624362588</v>
      </c>
      <c r="G37" s="469">
        <v>1.405852005856113</v>
      </c>
      <c r="H37" s="469">
        <v>0.15927364633199637</v>
      </c>
      <c r="I37" s="470">
        <v>6.9750242117912764</v>
      </c>
      <c r="J37" s="470">
        <v>-0.33683295446163886</v>
      </c>
      <c r="K37" s="464">
        <v>-4.606667592144098E-2</v>
      </c>
      <c r="L37" s="465">
        <v>538003399.37067211</v>
      </c>
      <c r="M37" s="465">
        <v>49546551.970597267</v>
      </c>
      <c r="N37" s="464">
        <v>0.10143486007887967</v>
      </c>
      <c r="O37" s="463">
        <v>96280855.257876486</v>
      </c>
      <c r="P37" s="463">
        <v>13334345.937649637</v>
      </c>
      <c r="Q37" s="464">
        <v>0.16075837364259044</v>
      </c>
    </row>
    <row r="38" spans="1:17">
      <c r="A38" s="491"/>
      <c r="B38" s="487" t="s">
        <v>241</v>
      </c>
      <c r="C38" s="367" t="s">
        <v>129</v>
      </c>
      <c r="D38" s="463">
        <v>2157393788.8128104</v>
      </c>
      <c r="E38" s="463">
        <v>46487059.018938541</v>
      </c>
      <c r="F38" s="467">
        <v>2.2022317880183159E-2</v>
      </c>
      <c r="G38" s="471">
        <v>39.421211438793208</v>
      </c>
      <c r="H38" s="471">
        <v>-6.8551728676851553E-2</v>
      </c>
      <c r="I38" s="472">
        <v>4.7722855675059099</v>
      </c>
      <c r="J38" s="472">
        <v>-8.0150120127959745E-2</v>
      </c>
      <c r="K38" s="467">
        <v>-1.651750281455916E-2</v>
      </c>
      <c r="L38" s="468">
        <v>10295699241.778269</v>
      </c>
      <c r="M38" s="468">
        <v>52660092.85997963</v>
      </c>
      <c r="N38" s="467">
        <v>5.1410613680550827E-3</v>
      </c>
      <c r="O38" s="463">
        <v>2840140337.3351336</v>
      </c>
      <c r="P38" s="463">
        <v>38269048.411760807</v>
      </c>
      <c r="Q38" s="467">
        <v>1.3658389149797742E-2</v>
      </c>
    </row>
    <row r="39" spans="1:17">
      <c r="A39" s="491"/>
      <c r="B39" s="487" t="s">
        <v>300</v>
      </c>
      <c r="C39" s="367" t="s">
        <v>128</v>
      </c>
      <c r="D39" s="463">
        <v>15848021.90638838</v>
      </c>
      <c r="E39" s="463">
        <v>267161.00598403998</v>
      </c>
      <c r="F39" s="464">
        <v>1.7146742255885673E-2</v>
      </c>
      <c r="G39" s="469">
        <v>0.28958469506030926</v>
      </c>
      <c r="H39" s="469">
        <v>-1.89407954303078E-3</v>
      </c>
      <c r="I39" s="470">
        <v>11.035578136008173</v>
      </c>
      <c r="J39" s="470">
        <v>0.27929992977803941</v>
      </c>
      <c r="K39" s="464">
        <v>2.5966224043579161E-2</v>
      </c>
      <c r="L39" s="465">
        <v>174892084.04911816</v>
      </c>
      <c r="M39" s="465">
        <v>7300009.5117957592</v>
      </c>
      <c r="N39" s="464">
        <v>4.3558202450498712E-2</v>
      </c>
      <c r="O39" s="463">
        <v>22308991.473488316</v>
      </c>
      <c r="P39" s="463">
        <v>-4530.4318424202502</v>
      </c>
      <c r="Q39" s="464">
        <v>-2.030352654162552E-4</v>
      </c>
    </row>
    <row r="40" spans="1:17">
      <c r="A40" s="491"/>
      <c r="B40" s="487" t="s">
        <v>300</v>
      </c>
      <c r="C40" s="367" t="s">
        <v>127</v>
      </c>
      <c r="D40" s="463">
        <v>24342280.443818115</v>
      </c>
      <c r="E40" s="463">
        <v>-358923.667790398</v>
      </c>
      <c r="F40" s="467">
        <v>-1.4530614223041831E-2</v>
      </c>
      <c r="G40" s="471">
        <v>0.44479695327491103</v>
      </c>
      <c r="H40" s="471">
        <v>-1.730053618356886E-2</v>
      </c>
      <c r="I40" s="472">
        <v>6.7052242870075256</v>
      </c>
      <c r="J40" s="472">
        <v>9.8853113329417042E-2</v>
      </c>
      <c r="K40" s="467">
        <v>1.4963299931326807E-2</v>
      </c>
      <c r="L40" s="468">
        <v>163220450.03303754</v>
      </c>
      <c r="M40" s="468">
        <v>35127.234967887402</v>
      </c>
      <c r="N40" s="467">
        <v>2.1525976947911474E-4</v>
      </c>
      <c r="O40" s="463">
        <v>48047500.552871808</v>
      </c>
      <c r="P40" s="463">
        <v>-443536.88574314862</v>
      </c>
      <c r="Q40" s="467">
        <v>-9.1467807077673709E-3</v>
      </c>
    </row>
    <row r="41" spans="1:17">
      <c r="A41" s="491"/>
      <c r="B41" s="487" t="s">
        <v>300</v>
      </c>
      <c r="C41" s="367" t="s">
        <v>126</v>
      </c>
      <c r="D41" s="463">
        <v>590982514.9593817</v>
      </c>
      <c r="E41" s="463">
        <v>10311840.605759978</v>
      </c>
      <c r="F41" s="464">
        <v>1.7758500749566333E-2</v>
      </c>
      <c r="G41" s="469">
        <v>10.798791949643913</v>
      </c>
      <c r="H41" s="469">
        <v>-6.4097956798708111E-2</v>
      </c>
      <c r="I41" s="470">
        <v>7.142526516984808</v>
      </c>
      <c r="J41" s="470">
        <v>-1.6159273015110109E-2</v>
      </c>
      <c r="K41" s="464">
        <v>-2.2572960301852131E-3</v>
      </c>
      <c r="L41" s="465">
        <v>4221108284.1717548</v>
      </c>
      <c r="M41" s="465">
        <v>64269379.006813049</v>
      </c>
      <c r="N41" s="464">
        <v>1.5461118526137078E-2</v>
      </c>
      <c r="O41" s="463">
        <v>919838231.22870338</v>
      </c>
      <c r="P41" s="463">
        <v>13491555.426006198</v>
      </c>
      <c r="Q41" s="464">
        <v>1.4885645621260244E-2</v>
      </c>
    </row>
    <row r="42" spans="1:17">
      <c r="A42" s="491"/>
      <c r="B42" s="487" t="s">
        <v>300</v>
      </c>
      <c r="C42" s="367" t="s">
        <v>125</v>
      </c>
      <c r="D42" s="463">
        <v>804408011.6028229</v>
      </c>
      <c r="E42" s="463">
        <v>13479796.4661901</v>
      </c>
      <c r="F42" s="467">
        <v>1.7043008718384722E-2</v>
      </c>
      <c r="G42" s="471">
        <v>14.698632429967347</v>
      </c>
      <c r="H42" s="471">
        <v>-9.7647982320394178E-2</v>
      </c>
      <c r="I42" s="472">
        <v>5.2953501305257138</v>
      </c>
      <c r="J42" s="472">
        <v>-3.4701750953596289E-2</v>
      </c>
      <c r="K42" s="467">
        <v>-6.5105840853401063E-3</v>
      </c>
      <c r="L42" s="468">
        <v>4259622069.2369385</v>
      </c>
      <c r="M42" s="468">
        <v>43933648.032855988</v>
      </c>
      <c r="N42" s="467">
        <v>1.0421464691716398E-2</v>
      </c>
      <c r="O42" s="463">
        <v>885063002.76312256</v>
      </c>
      <c r="P42" s="463">
        <v>10442930.523959637</v>
      </c>
      <c r="Q42" s="467">
        <v>1.1939962110890179E-2</v>
      </c>
    </row>
    <row r="43" spans="1:17">
      <c r="A43" s="491"/>
      <c r="B43" s="487" t="s">
        <v>300</v>
      </c>
      <c r="C43" s="367" t="s">
        <v>124</v>
      </c>
      <c r="D43" s="463">
        <v>982425546.16584039</v>
      </c>
      <c r="E43" s="463">
        <v>53825657.008349299</v>
      </c>
      <c r="F43" s="464">
        <v>5.7964315564569741E-2</v>
      </c>
      <c r="G43" s="469">
        <v>17.95147709199038</v>
      </c>
      <c r="H43" s="469">
        <v>0.57970543453345158</v>
      </c>
      <c r="I43" s="470">
        <v>5.7940208531859136</v>
      </c>
      <c r="J43" s="470">
        <v>-4.5732419215725351E-2</v>
      </c>
      <c r="K43" s="464">
        <v>-7.8312245539300974E-3</v>
      </c>
      <c r="L43" s="465">
        <v>5692194101.1874399</v>
      </c>
      <c r="M43" s="465">
        <v>269399859.72818184</v>
      </c>
      <c r="N43" s="464">
        <v>4.9679159439338622E-2</v>
      </c>
      <c r="O43" s="463">
        <v>1287676411.1217811</v>
      </c>
      <c r="P43" s="463">
        <v>67041411.359965324</v>
      </c>
      <c r="Q43" s="464">
        <v>5.4923389361313753E-2</v>
      </c>
    </row>
    <row r="44" spans="1:17">
      <c r="A44" s="491"/>
      <c r="B44" s="487" t="s">
        <v>300</v>
      </c>
      <c r="C44" s="367" t="s">
        <v>123</v>
      </c>
      <c r="D44" s="463">
        <v>76093628.981075078</v>
      </c>
      <c r="E44" s="463">
        <v>9738638.029026255</v>
      </c>
      <c r="F44" s="467">
        <v>0.14676572009577762</v>
      </c>
      <c r="G44" s="471">
        <v>1.3904290689826944</v>
      </c>
      <c r="H44" s="471">
        <v>0.1490938452649222</v>
      </c>
      <c r="I44" s="472">
        <v>6.9988859838409363</v>
      </c>
      <c r="J44" s="472">
        <v>-0.32586173067045188</v>
      </c>
      <c r="K44" s="467">
        <v>-4.4487775329773133E-2</v>
      </c>
      <c r="L44" s="468">
        <v>532570633.33523881</v>
      </c>
      <c r="M44" s="468">
        <v>46537065.012795329</v>
      </c>
      <c r="N44" s="467">
        <v>9.5748664384271084E-2</v>
      </c>
      <c r="O44" s="463">
        <v>95360970.961849466</v>
      </c>
      <c r="P44" s="463">
        <v>13255847.685974538</v>
      </c>
      <c r="Q44" s="467">
        <v>0.16144970200500905</v>
      </c>
    </row>
    <row r="45" spans="1:17">
      <c r="A45" s="491" t="s">
        <v>81</v>
      </c>
      <c r="B45" s="487" t="s">
        <v>243</v>
      </c>
      <c r="C45" s="367" t="s">
        <v>129</v>
      </c>
      <c r="D45" s="463">
        <v>90762967.466743812</v>
      </c>
      <c r="E45" s="463">
        <v>416783.05369773507</v>
      </c>
      <c r="F45" s="464">
        <v>4.6131782587771489E-3</v>
      </c>
      <c r="G45" s="469">
        <v>39.034957457046623</v>
      </c>
      <c r="H45" s="469">
        <v>-0.35298233352428099</v>
      </c>
      <c r="I45" s="470">
        <v>5.5146924687508614</v>
      </c>
      <c r="J45" s="470">
        <v>1.8069847027923913E-2</v>
      </c>
      <c r="K45" s="464">
        <v>3.2874454499588423E-3</v>
      </c>
      <c r="L45" s="465">
        <v>500529853.13033152</v>
      </c>
      <c r="M45" s="465">
        <v>3930972.0992302299</v>
      </c>
      <c r="N45" s="464">
        <v>7.9157892806126541E-3</v>
      </c>
      <c r="O45" s="463">
        <v>149155423.56630075</v>
      </c>
      <c r="P45" s="463">
        <v>1035436.5527650714</v>
      </c>
      <c r="Q45" s="464">
        <v>6.990525543797475E-3</v>
      </c>
    </row>
    <row r="46" spans="1:17">
      <c r="A46" s="491"/>
      <c r="B46" s="487" t="s">
        <v>298</v>
      </c>
      <c r="C46" s="367" t="s">
        <v>128</v>
      </c>
      <c r="D46" s="463">
        <v>351045.06211703888</v>
      </c>
      <c r="E46" s="463">
        <v>-26123.482402708789</v>
      </c>
      <c r="F46" s="467">
        <v>-6.9262091927554753E-2</v>
      </c>
      <c r="G46" s="471">
        <v>0.15097599216625202</v>
      </c>
      <c r="H46" s="471">
        <v>-1.3456983271013662E-2</v>
      </c>
      <c r="I46" s="472">
        <v>10.558766276101844</v>
      </c>
      <c r="J46" s="472">
        <v>0.40307974556517934</v>
      </c>
      <c r="K46" s="467">
        <v>3.9690053878009869E-2</v>
      </c>
      <c r="L46" s="468">
        <v>3706602.7632734668</v>
      </c>
      <c r="M46" s="468">
        <v>-123802.7440478527</v>
      </c>
      <c r="N46" s="467">
        <v>-3.232105420985322E-2</v>
      </c>
      <c r="O46" s="463">
        <v>829304.598919034</v>
      </c>
      <c r="P46" s="463">
        <v>-28639.157869798015</v>
      </c>
      <c r="Q46" s="467">
        <v>-3.338116006227556E-2</v>
      </c>
    </row>
    <row r="47" spans="1:17">
      <c r="A47" s="491"/>
      <c r="B47" s="487" t="s">
        <v>298</v>
      </c>
      <c r="C47" s="367" t="s">
        <v>127</v>
      </c>
      <c r="D47" s="463">
        <v>1820236.9247373559</v>
      </c>
      <c r="E47" s="463">
        <v>8278.9411132223904</v>
      </c>
      <c r="F47" s="464">
        <v>4.5690579958501659E-3</v>
      </c>
      <c r="G47" s="469">
        <v>0.78283988395269621</v>
      </c>
      <c r="H47" s="469">
        <v>-7.1136976589455392E-3</v>
      </c>
      <c r="I47" s="470">
        <v>6.6494147285131797</v>
      </c>
      <c r="J47" s="470">
        <v>-6.2104402715836393E-2</v>
      </c>
      <c r="K47" s="464">
        <v>-9.253404706374398E-3</v>
      </c>
      <c r="L47" s="465">
        <v>12103510.216732111</v>
      </c>
      <c r="M47" s="465">
        <v>-57480.455344414338</v>
      </c>
      <c r="N47" s="464">
        <v>-4.7266260532867737E-3</v>
      </c>
      <c r="O47" s="463">
        <v>3629317.0332804918</v>
      </c>
      <c r="P47" s="463">
        <v>64546.636968165636</v>
      </c>
      <c r="Q47" s="464">
        <v>1.8106814687121969E-2</v>
      </c>
    </row>
    <row r="48" spans="1:17">
      <c r="A48" s="491"/>
      <c r="B48" s="487" t="s">
        <v>298</v>
      </c>
      <c r="C48" s="367" t="s">
        <v>126</v>
      </c>
      <c r="D48" s="463">
        <v>27843319.66993257</v>
      </c>
      <c r="E48" s="463">
        <v>178148.96642612666</v>
      </c>
      <c r="F48" s="467">
        <v>6.4394674565860181E-3</v>
      </c>
      <c r="G48" s="471">
        <v>11.974738476647994</v>
      </c>
      <c r="H48" s="471">
        <v>-8.6358348247113526E-2</v>
      </c>
      <c r="I48" s="472">
        <v>8.0732499331023746</v>
      </c>
      <c r="J48" s="472">
        <v>3.3654404982723207E-2</v>
      </c>
      <c r="K48" s="467">
        <v>4.1860818576024183E-3</v>
      </c>
      <c r="L48" s="468">
        <v>224786078.66263115</v>
      </c>
      <c r="M48" s="468">
        <v>2369295.9900539815</v>
      </c>
      <c r="N48" s="467">
        <v>1.0652505452081172E-2</v>
      </c>
      <c r="O48" s="463">
        <v>48872982.802076221</v>
      </c>
      <c r="P48" s="463">
        <v>381613.47701594234</v>
      </c>
      <c r="Q48" s="467">
        <v>7.8697195465405219E-3</v>
      </c>
    </row>
    <row r="49" spans="1:17">
      <c r="A49" s="491"/>
      <c r="B49" s="487" t="s">
        <v>298</v>
      </c>
      <c r="C49" s="367" t="s">
        <v>125</v>
      </c>
      <c r="D49" s="463">
        <v>29081351.704638362</v>
      </c>
      <c r="E49" s="463">
        <v>-655747.31942452118</v>
      </c>
      <c r="F49" s="464">
        <v>-2.2051489248964693E-2</v>
      </c>
      <c r="G49" s="469">
        <v>12.507186116407112</v>
      </c>
      <c r="H49" s="469">
        <v>-0.45720273427354918</v>
      </c>
      <c r="I49" s="470">
        <v>6.1459941289131512</v>
      </c>
      <c r="J49" s="470">
        <v>7.7220029665979517E-2</v>
      </c>
      <c r="K49" s="464">
        <v>1.2724156213947495E-2</v>
      </c>
      <c r="L49" s="465">
        <v>178733816.83756584</v>
      </c>
      <c r="M49" s="465">
        <v>-1733919.5064153373</v>
      </c>
      <c r="N49" s="464">
        <v>-9.6079196289712079E-3</v>
      </c>
      <c r="O49" s="463">
        <v>39588425.157783508</v>
      </c>
      <c r="P49" s="463">
        <v>-876637.81428400427</v>
      </c>
      <c r="Q49" s="464">
        <v>-2.1664066478510994E-2</v>
      </c>
    </row>
    <row r="50" spans="1:17">
      <c r="A50" s="491"/>
      <c r="B50" s="487" t="s">
        <v>298</v>
      </c>
      <c r="C50" s="367" t="s">
        <v>124</v>
      </c>
      <c r="D50" s="463">
        <v>43171011.025306299</v>
      </c>
      <c r="E50" s="463">
        <v>3528145.7121123001</v>
      </c>
      <c r="F50" s="467">
        <v>8.8998251873031425E-2</v>
      </c>
      <c r="G50" s="471">
        <v>18.566807870930216</v>
      </c>
      <c r="H50" s="471">
        <v>1.2838334738806161</v>
      </c>
      <c r="I50" s="472">
        <v>6.828090350789763</v>
      </c>
      <c r="J50" s="472">
        <v>-1.4967243749048897E-2</v>
      </c>
      <c r="K50" s="467">
        <v>-2.1872158084704262E-3</v>
      </c>
      <c r="L50" s="468">
        <v>294775563.81573242</v>
      </c>
      <c r="M50" s="468">
        <v>23497153.265000999</v>
      </c>
      <c r="N50" s="467">
        <v>8.6616377681138126E-2</v>
      </c>
      <c r="O50" s="463">
        <v>68904845.689138174</v>
      </c>
      <c r="P50" s="463">
        <v>6012839.0917719677</v>
      </c>
      <c r="Q50" s="467">
        <v>9.5605775949654206E-2</v>
      </c>
    </row>
    <row r="51" spans="1:17">
      <c r="A51" s="491"/>
      <c r="B51" s="487" t="s">
        <v>298</v>
      </c>
      <c r="C51" s="367" t="s">
        <v>123</v>
      </c>
      <c r="D51" s="463">
        <v>3353866.5196487312</v>
      </c>
      <c r="E51" s="463">
        <v>276336.56163849728</v>
      </c>
      <c r="F51" s="464">
        <v>8.9791672350498161E-2</v>
      </c>
      <c r="G51" s="469">
        <v>1.4424168861498554</v>
      </c>
      <c r="H51" s="469">
        <v>0.10071590035502687</v>
      </c>
      <c r="I51" s="470">
        <v>7.4739903723042085</v>
      </c>
      <c r="J51" s="470">
        <v>-0.16779779493254576</v>
      </c>
      <c r="K51" s="464">
        <v>-2.1957922839572888E-2</v>
      </c>
      <c r="L51" s="465">
        <v>25066766.07784804</v>
      </c>
      <c r="M51" s="465">
        <v>1548934.0604088083</v>
      </c>
      <c r="N51" s="464">
        <v>6.5862110897816753E-2</v>
      </c>
      <c r="O51" s="463">
        <v>5351698.4004697893</v>
      </c>
      <c r="P51" s="463">
        <v>328734.222904847</v>
      </c>
      <c r="Q51" s="464">
        <v>6.5446260670768391E-2</v>
      </c>
    </row>
    <row r="52" spans="1:17">
      <c r="A52" s="491"/>
      <c r="B52" s="487" t="s">
        <v>242</v>
      </c>
      <c r="C52" s="367" t="s">
        <v>129</v>
      </c>
      <c r="D52" s="463">
        <v>1132264145.7383003</v>
      </c>
      <c r="E52" s="463">
        <v>3676260.5991873741</v>
      </c>
      <c r="F52" s="467">
        <v>3.2573986019123606E-3</v>
      </c>
      <c r="G52" s="471">
        <v>38.057010580602679</v>
      </c>
      <c r="H52" s="471">
        <v>-9.394735828693257E-2</v>
      </c>
      <c r="I52" s="472">
        <v>5.4206632434312327</v>
      </c>
      <c r="J52" s="472">
        <v>-4.2569096920532346E-2</v>
      </c>
      <c r="K52" s="467">
        <v>-7.7919250488606194E-3</v>
      </c>
      <c r="L52" s="468">
        <v>6137622636.6586695</v>
      </c>
      <c r="M52" s="468">
        <v>-28115196.362535477</v>
      </c>
      <c r="N52" s="467">
        <v>-4.5599078527085316E-3</v>
      </c>
      <c r="O52" s="463">
        <v>1856309923.0667057</v>
      </c>
      <c r="P52" s="463">
        <v>-1572382.2309341431</v>
      </c>
      <c r="Q52" s="467">
        <v>-8.4633037649940984E-4</v>
      </c>
    </row>
    <row r="53" spans="1:17">
      <c r="A53" s="491"/>
      <c r="B53" s="487" t="s">
        <v>299</v>
      </c>
      <c r="C53" s="367" t="s">
        <v>128</v>
      </c>
      <c r="D53" s="463">
        <v>4327672.4672759548</v>
      </c>
      <c r="E53" s="463">
        <v>-56980.349145522341</v>
      </c>
      <c r="F53" s="464">
        <v>-1.2995407283358573E-2</v>
      </c>
      <c r="G53" s="469">
        <v>0.14545923537048089</v>
      </c>
      <c r="H53" s="469">
        <v>-2.7602408250396726E-3</v>
      </c>
      <c r="I53" s="470">
        <v>10.496171241954514</v>
      </c>
      <c r="J53" s="470">
        <v>3.202373865292607E-2</v>
      </c>
      <c r="K53" s="464">
        <v>3.0603294384776328E-3</v>
      </c>
      <c r="L53" s="465">
        <v>45423991.29562021</v>
      </c>
      <c r="M53" s="465">
        <v>-457662.52618086338</v>
      </c>
      <c r="N53" s="464">
        <v>-9.9748480723552517E-3</v>
      </c>
      <c r="O53" s="463">
        <v>9983701.5029625203</v>
      </c>
      <c r="P53" s="463">
        <v>-228076.17776866816</v>
      </c>
      <c r="Q53" s="464">
        <v>-2.2334620366738864E-2</v>
      </c>
    </row>
    <row r="54" spans="1:17">
      <c r="A54" s="491"/>
      <c r="B54" s="487" t="s">
        <v>299</v>
      </c>
      <c r="C54" s="367" t="s">
        <v>127</v>
      </c>
      <c r="D54" s="463">
        <v>21272233.533545624</v>
      </c>
      <c r="E54" s="463">
        <v>-415129.51766337082</v>
      </c>
      <c r="F54" s="467">
        <v>-1.914153955384764E-2</v>
      </c>
      <c r="G54" s="471">
        <v>0.71499006632530926</v>
      </c>
      <c r="H54" s="471">
        <v>-1.8132880028235987E-2</v>
      </c>
      <c r="I54" s="472">
        <v>6.7738647107470138</v>
      </c>
      <c r="J54" s="472">
        <v>7.3847782699710152E-2</v>
      </c>
      <c r="K54" s="467">
        <v>1.1022029271384666E-2</v>
      </c>
      <c r="L54" s="468">
        <v>144095232.05165395</v>
      </c>
      <c r="M54" s="468">
        <v>-1210467.5161539316</v>
      </c>
      <c r="N54" s="467">
        <v>-8.3304888917248472E-3</v>
      </c>
      <c r="O54" s="463">
        <v>42070008.139296055</v>
      </c>
      <c r="P54" s="463">
        <v>-511699.02309636772</v>
      </c>
      <c r="Q54" s="467">
        <v>-1.2016874315182301E-2</v>
      </c>
    </row>
    <row r="55" spans="1:17">
      <c r="A55" s="491"/>
      <c r="B55" s="487" t="s">
        <v>299</v>
      </c>
      <c r="C55" s="367" t="s">
        <v>126</v>
      </c>
      <c r="D55" s="463">
        <v>354916119.88605279</v>
      </c>
      <c r="E55" s="463">
        <v>572539.66909259558</v>
      </c>
      <c r="F55" s="464">
        <v>1.6157754819264303E-3</v>
      </c>
      <c r="G55" s="469">
        <v>11.929236283396222</v>
      </c>
      <c r="H55" s="469">
        <v>-4.9048441064089232E-2</v>
      </c>
      <c r="I55" s="470">
        <v>8.0535448777335521</v>
      </c>
      <c r="J55" s="470">
        <v>2.2062181450223761E-2</v>
      </c>
      <c r="K55" s="464">
        <v>2.7469624581813916E-3</v>
      </c>
      <c r="L55" s="465">
        <v>2858332899.3333879</v>
      </c>
      <c r="M55" s="465">
        <v>12428566.281788349</v>
      </c>
      <c r="N55" s="464">
        <v>4.3671764146974946E-3</v>
      </c>
      <c r="O55" s="463">
        <v>623114268.37914348</v>
      </c>
      <c r="P55" s="463">
        <v>1534209.1540802717</v>
      </c>
      <c r="Q55" s="464">
        <v>2.4682406253395614E-3</v>
      </c>
    </row>
    <row r="56" spans="1:17">
      <c r="A56" s="491"/>
      <c r="B56" s="487" t="s">
        <v>299</v>
      </c>
      <c r="C56" s="367" t="s">
        <v>125</v>
      </c>
      <c r="D56" s="463">
        <v>373753181.83516145</v>
      </c>
      <c r="E56" s="463">
        <v>1212532.5373874903</v>
      </c>
      <c r="F56" s="467">
        <v>3.2547657273724936E-3</v>
      </c>
      <c r="G56" s="471">
        <v>12.562376764442938</v>
      </c>
      <c r="H56" s="471">
        <v>-3.1044473756949742E-2</v>
      </c>
      <c r="I56" s="472">
        <v>6.0665107225863419</v>
      </c>
      <c r="J56" s="472">
        <v>-2.8908331087299288E-2</v>
      </c>
      <c r="K56" s="467">
        <v>-4.7426322674035933E-3</v>
      </c>
      <c r="L56" s="468">
        <v>2267377685.2037697</v>
      </c>
      <c r="M56" s="468">
        <v>-3413686.7938313484</v>
      </c>
      <c r="N56" s="467">
        <v>-1.5033026969925244E-3</v>
      </c>
      <c r="O56" s="463">
        <v>509480909.27204996</v>
      </c>
      <c r="P56" s="463">
        <v>3102352.8777119517</v>
      </c>
      <c r="Q56" s="467">
        <v>6.1265486828712013E-3</v>
      </c>
    </row>
    <row r="57" spans="1:17">
      <c r="A57" s="491"/>
      <c r="B57" s="487" t="s">
        <v>299</v>
      </c>
      <c r="C57" s="367" t="s">
        <v>124</v>
      </c>
      <c r="D57" s="463">
        <v>552749521.4583385</v>
      </c>
      <c r="E57" s="463">
        <v>25432107.266758382</v>
      </c>
      <c r="F57" s="464">
        <v>4.8229219408101369E-2</v>
      </c>
      <c r="G57" s="469">
        <v>18.578698677106299</v>
      </c>
      <c r="H57" s="469">
        <v>0.75317994332399962</v>
      </c>
      <c r="I57" s="470">
        <v>6.7549034430104902</v>
      </c>
      <c r="J57" s="470">
        <v>-3.2421038508013034E-2</v>
      </c>
      <c r="K57" s="464">
        <v>-4.7767037801557406E-3</v>
      </c>
      <c r="L57" s="465">
        <v>3733769645.6213317</v>
      </c>
      <c r="M57" s="465">
        <v>154695250.74778748</v>
      </c>
      <c r="N57" s="464">
        <v>4.3222138933285061E-2</v>
      </c>
      <c r="O57" s="463">
        <v>877547269.30868244</v>
      </c>
      <c r="P57" s="463">
        <v>40938030.698243737</v>
      </c>
      <c r="Q57" s="464">
        <v>4.8933275905773552E-2</v>
      </c>
    </row>
    <row r="58" spans="1:17">
      <c r="A58" s="491"/>
      <c r="B58" s="487" t="s">
        <v>299</v>
      </c>
      <c r="C58" s="367" t="s">
        <v>123</v>
      </c>
      <c r="D58" s="463">
        <v>47033201.007609874</v>
      </c>
      <c r="E58" s="463">
        <v>5794689.9216480255</v>
      </c>
      <c r="F58" s="467">
        <v>0.14051646795804462</v>
      </c>
      <c r="G58" s="471">
        <v>1.5808528735307408</v>
      </c>
      <c r="H58" s="471">
        <v>0.1868199208298218</v>
      </c>
      <c r="I58" s="472">
        <v>7.3178375932292417</v>
      </c>
      <c r="J58" s="472">
        <v>-0.40402120484545545</v>
      </c>
      <c r="K58" s="467">
        <v>-5.2321755086507236E-2</v>
      </c>
      <c r="L58" s="468">
        <v>344181326.463395</v>
      </c>
      <c r="M58" s="468">
        <v>25743366.814759552</v>
      </c>
      <c r="N58" s="467">
        <v>8.0842644649415513E-2</v>
      </c>
      <c r="O58" s="463">
        <v>75235484.741619438</v>
      </c>
      <c r="P58" s="463">
        <v>9774490.2724945918</v>
      </c>
      <c r="Q58" s="467">
        <v>0.14931777849945133</v>
      </c>
    </row>
    <row r="59" spans="1:17">
      <c r="A59" s="491"/>
      <c r="B59" s="487" t="s">
        <v>241</v>
      </c>
      <c r="C59" s="367" t="s">
        <v>129</v>
      </c>
      <c r="D59" s="463">
        <v>1131847362.6846023</v>
      </c>
      <c r="E59" s="463">
        <v>5853805.5185108185</v>
      </c>
      <c r="F59" s="464">
        <v>5.1987913085788139E-3</v>
      </c>
      <c r="G59" s="469">
        <v>38.083219138692975</v>
      </c>
      <c r="H59" s="469">
        <v>-6.6957863582018717E-2</v>
      </c>
      <c r="I59" s="470">
        <v>5.4191862496468559</v>
      </c>
      <c r="J59" s="470">
        <v>-5.0434358026909543E-2</v>
      </c>
      <c r="K59" s="464">
        <v>-9.2208146861504758E-3</v>
      </c>
      <c r="L59" s="465">
        <v>6133691664.559454</v>
      </c>
      <c r="M59" s="465">
        <v>-25065899.824088097</v>
      </c>
      <c r="N59" s="464">
        <v>-4.069960468820152E-3</v>
      </c>
      <c r="O59" s="463">
        <v>1855274486.5139408</v>
      </c>
      <c r="P59" s="463">
        <v>2324421.668453455</v>
      </c>
      <c r="Q59" s="464">
        <v>1.2544437718818302E-3</v>
      </c>
    </row>
    <row r="60" spans="1:17">
      <c r="A60" s="491"/>
      <c r="B60" s="487" t="s">
        <v>300</v>
      </c>
      <c r="C60" s="367" t="s">
        <v>128</v>
      </c>
      <c r="D60" s="463">
        <v>4353795.9496786613</v>
      </c>
      <c r="E60" s="463">
        <v>-2514.9930064044893</v>
      </c>
      <c r="F60" s="467">
        <v>-5.7732173839141572E-4</v>
      </c>
      <c r="G60" s="471">
        <v>0.14649198355111562</v>
      </c>
      <c r="H60" s="471">
        <v>-1.1056936138061912E-3</v>
      </c>
      <c r="I60" s="472">
        <v>10.461628097896904</v>
      </c>
      <c r="J60" s="472">
        <v>5.8660489267943206E-3</v>
      </c>
      <c r="K60" s="467">
        <v>5.6103504453528809E-4</v>
      </c>
      <c r="L60" s="468">
        <v>45547794.039668016</v>
      </c>
      <c r="M60" s="468">
        <v>-756.58837169408798</v>
      </c>
      <c r="N60" s="467">
        <v>-1.6610591583310047E-5</v>
      </c>
      <c r="O60" s="463">
        <v>10012340.660832319</v>
      </c>
      <c r="P60" s="463">
        <v>-145664.99454324692</v>
      </c>
      <c r="Q60" s="467">
        <v>-1.4339920599095328E-2</v>
      </c>
    </row>
    <row r="61" spans="1:17">
      <c r="A61" s="491"/>
      <c r="B61" s="487" t="s">
        <v>300</v>
      </c>
      <c r="C61" s="367" t="s">
        <v>127</v>
      </c>
      <c r="D61" s="463">
        <v>21263954.592432402</v>
      </c>
      <c r="E61" s="463">
        <v>-454468.4744313471</v>
      </c>
      <c r="F61" s="464">
        <v>-2.0925482160108536E-2</v>
      </c>
      <c r="G61" s="469">
        <v>0.71546735822935947</v>
      </c>
      <c r="H61" s="469">
        <v>-2.0382042451470461E-2</v>
      </c>
      <c r="I61" s="470">
        <v>6.7792052452134524</v>
      </c>
      <c r="J61" s="470">
        <v>9.7917689935376195E-2</v>
      </c>
      <c r="K61" s="464">
        <v>1.4655511999034272E-2</v>
      </c>
      <c r="L61" s="465">
        <v>144152712.50699842</v>
      </c>
      <c r="M61" s="465">
        <v>-954317.24990266562</v>
      </c>
      <c r="N61" s="464">
        <v>-6.5766438159573703E-3</v>
      </c>
      <c r="O61" s="463">
        <v>42005461.502327867</v>
      </c>
      <c r="P61" s="463">
        <v>-631390.37760441005</v>
      </c>
      <c r="Q61" s="464">
        <v>-1.4808559960816059E-2</v>
      </c>
    </row>
    <row r="62" spans="1:17">
      <c r="A62" s="491"/>
      <c r="B62" s="487" t="s">
        <v>300</v>
      </c>
      <c r="C62" s="367" t="s">
        <v>126</v>
      </c>
      <c r="D62" s="463">
        <v>354737970.91962683</v>
      </c>
      <c r="E62" s="463">
        <v>1023114.5093698502</v>
      </c>
      <c r="F62" s="467">
        <v>2.8924838491465239E-3</v>
      </c>
      <c r="G62" s="471">
        <v>11.935853127142893</v>
      </c>
      <c r="H62" s="471">
        <v>-4.8482213414557052E-2</v>
      </c>
      <c r="I62" s="472">
        <v>8.0509103548726504</v>
      </c>
      <c r="J62" s="472">
        <v>1.8135618604553372E-2</v>
      </c>
      <c r="K62" s="467">
        <v>2.2577028735376813E-3</v>
      </c>
      <c r="L62" s="468">
        <v>2855963603.3433366</v>
      </c>
      <c r="M62" s="468">
        <v>14651840.928326607</v>
      </c>
      <c r="N62" s="467">
        <v>5.1567170917819604E-3</v>
      </c>
      <c r="O62" s="463">
        <v>622732654.90212774</v>
      </c>
      <c r="P62" s="463">
        <v>1931061.8053321838</v>
      </c>
      <c r="Q62" s="467">
        <v>3.1105941524719833E-3</v>
      </c>
    </row>
    <row r="63" spans="1:17">
      <c r="A63" s="491"/>
      <c r="B63" s="487" t="s">
        <v>300</v>
      </c>
      <c r="C63" s="367" t="s">
        <v>125</v>
      </c>
      <c r="D63" s="463">
        <v>374408929.1545859</v>
      </c>
      <c r="E63" s="463">
        <v>2673562.9545236826</v>
      </c>
      <c r="F63" s="464">
        <v>7.1921135238039533E-3</v>
      </c>
      <c r="G63" s="469">
        <v>12.597721005999958</v>
      </c>
      <c r="H63" s="469">
        <v>2.8265429884086757E-3</v>
      </c>
      <c r="I63" s="470">
        <v>6.0605167986613804</v>
      </c>
      <c r="J63" s="470">
        <v>-3.65644308875126E-2</v>
      </c>
      <c r="K63" s="464">
        <v>-5.9970385026702202E-3</v>
      </c>
      <c r="L63" s="465">
        <v>2269111604.7101865</v>
      </c>
      <c r="M63" s="465">
        <v>2610881.0923032761</v>
      </c>
      <c r="N63" s="464">
        <v>1.1519436394159532E-3</v>
      </c>
      <c r="O63" s="463">
        <v>510357547.08633387</v>
      </c>
      <c r="P63" s="463">
        <v>5551277.269560039</v>
      </c>
      <c r="Q63" s="464">
        <v>1.0996846912331238E-2</v>
      </c>
    </row>
    <row r="64" spans="1:17">
      <c r="A64" s="491"/>
      <c r="B64" s="487" t="s">
        <v>300</v>
      </c>
      <c r="C64" s="367" t="s">
        <v>124</v>
      </c>
      <c r="D64" s="463">
        <v>549221375.74622595</v>
      </c>
      <c r="E64" s="463">
        <v>24027790.127167165</v>
      </c>
      <c r="F64" s="467">
        <v>4.575034955700194E-2</v>
      </c>
      <c r="G64" s="471">
        <v>18.479627817117944</v>
      </c>
      <c r="H64" s="471">
        <v>0.68536236656431981</v>
      </c>
      <c r="I64" s="472">
        <v>6.7555136347619564</v>
      </c>
      <c r="J64" s="472">
        <v>-3.4110347615699865E-2</v>
      </c>
      <c r="K64" s="467">
        <v>-5.0238934739585935E-3</v>
      </c>
      <c r="L64" s="468">
        <v>3710272492.356349</v>
      </c>
      <c r="M64" s="468">
        <v>144405528.04627466</v>
      </c>
      <c r="N64" s="467">
        <v>4.0496611200472619E-2</v>
      </c>
      <c r="O64" s="463">
        <v>871534430.21691048</v>
      </c>
      <c r="P64" s="463">
        <v>38812807.577303767</v>
      </c>
      <c r="Q64" s="467">
        <v>4.6609582989178062E-2</v>
      </c>
    </row>
    <row r="65" spans="1:17">
      <c r="A65" s="491"/>
      <c r="B65" s="487" t="s">
        <v>300</v>
      </c>
      <c r="C65" s="367" t="s">
        <v>123</v>
      </c>
      <c r="D65" s="463">
        <v>46756864.44597137</v>
      </c>
      <c r="E65" s="463">
        <v>5945629.9820294753</v>
      </c>
      <c r="F65" s="464">
        <v>0.14568610972262161</v>
      </c>
      <c r="G65" s="469">
        <v>1.5732261907741727</v>
      </c>
      <c r="H65" s="469">
        <v>0.19048664615432065</v>
      </c>
      <c r="I65" s="470">
        <v>7.3279591448846118</v>
      </c>
      <c r="J65" s="470">
        <v>-0.4191879873689679</v>
      </c>
      <c r="K65" s="464">
        <v>-5.4108690620288974E-2</v>
      </c>
      <c r="L65" s="465">
        <v>342632392.40298605</v>
      </c>
      <c r="M65" s="465">
        <v>26461754.361930132</v>
      </c>
      <c r="N65" s="464">
        <v>8.3694534463677736E-2</v>
      </c>
      <c r="O65" s="463">
        <v>74906750.518714622</v>
      </c>
      <c r="P65" s="463">
        <v>10260714.660628989</v>
      </c>
      <c r="Q65" s="464">
        <v>0.15872148267766717</v>
      </c>
    </row>
    <row r="66" spans="1:17">
      <c r="A66" s="491" t="s">
        <v>82</v>
      </c>
      <c r="B66" s="487" t="s">
        <v>243</v>
      </c>
      <c r="C66" s="367" t="s">
        <v>129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91"/>
      <c r="B67" s="487" t="s">
        <v>298</v>
      </c>
      <c r="C67" s="367" t="s">
        <v>128</v>
      </c>
      <c r="D67" s="463">
        <v>103.52017533779144</v>
      </c>
      <c r="E67" s="463">
        <v>34.131765767931938</v>
      </c>
      <c r="F67" s="464">
        <v>0.49189433767852025</v>
      </c>
      <c r="G67" s="469">
        <v>5.8168551742241746E-2</v>
      </c>
      <c r="H67" s="469">
        <v>2.1786211497258609E-2</v>
      </c>
      <c r="I67" s="470">
        <v>8.339539155815709</v>
      </c>
      <c r="J67" s="470">
        <v>-6.7173165864165441E-2</v>
      </c>
      <c r="K67" s="464">
        <v>-7.9904204276068924E-3</v>
      </c>
      <c r="L67" s="465">
        <v>863.31055564641952</v>
      </c>
      <c r="M67" s="465">
        <v>279.98215793371196</v>
      </c>
      <c r="N67" s="464">
        <v>0.47997347468690305</v>
      </c>
      <c r="O67" s="463">
        <v>207.04035067558289</v>
      </c>
      <c r="P67" s="463">
        <v>49.635167837142944</v>
      </c>
      <c r="Q67" s="464">
        <v>0.31533375802554281</v>
      </c>
    </row>
    <row r="68" spans="1:17">
      <c r="A68" s="491"/>
      <c r="B68" s="487" t="s">
        <v>298</v>
      </c>
      <c r="C68" s="367" t="s">
        <v>127</v>
      </c>
      <c r="D68" s="463">
        <v>8060.3945311903954</v>
      </c>
      <c r="E68" s="463">
        <v>4959.6249882026814</v>
      </c>
      <c r="F68" s="467">
        <v>1.5994819735696599</v>
      </c>
      <c r="G68" s="471">
        <v>4.5291796968128466</v>
      </c>
      <c r="H68" s="471">
        <v>2.9033569804025401</v>
      </c>
      <c r="I68" s="472">
        <v>12.202305456765757</v>
      </c>
      <c r="J68" s="472">
        <v>-1.4360386057423042</v>
      </c>
      <c r="K68" s="467">
        <v>-0.10529420574525526</v>
      </c>
      <c r="L68" s="468">
        <v>98355.396171629429</v>
      </c>
      <c r="M68" s="468">
        <v>56066.034285817106</v>
      </c>
      <c r="N68" s="467">
        <v>1.325771583813534</v>
      </c>
      <c r="O68" s="463">
        <v>16120.789062380791</v>
      </c>
      <c r="P68" s="463">
        <v>9919.2499764053628</v>
      </c>
      <c r="Q68" s="467">
        <v>1.5994819735696599</v>
      </c>
    </row>
    <row r="69" spans="1:17">
      <c r="A69" s="491"/>
      <c r="B69" s="487" t="s">
        <v>298</v>
      </c>
      <c r="C69" s="367" t="s">
        <v>126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91"/>
      <c r="B70" s="487" t="s">
        <v>298</v>
      </c>
      <c r="C70" s="367" t="s">
        <v>125</v>
      </c>
      <c r="D70" s="463">
        <v>37599.724670290525</v>
      </c>
      <c r="E70" s="463">
        <v>-3749.4292016162071</v>
      </c>
      <c r="F70" s="467">
        <v>-9.067728963043252E-2</v>
      </c>
      <c r="G70" s="471">
        <v>21.127490586652819</v>
      </c>
      <c r="H70" s="471">
        <v>-0.55306088203706238</v>
      </c>
      <c r="I70" s="472">
        <v>8.2934954361097741</v>
      </c>
      <c r="J70" s="472">
        <v>0.43326385745738705</v>
      </c>
      <c r="K70" s="467">
        <v>5.5121004148794915E-2</v>
      </c>
      <c r="L70" s="468">
        <v>311833.14495203854</v>
      </c>
      <c r="M70" s="468">
        <v>-13180.780062479374</v>
      </c>
      <c r="N70" s="467">
        <v>-4.0554508739558182E-2</v>
      </c>
      <c r="O70" s="463">
        <v>75476.575935482979</v>
      </c>
      <c r="P70" s="463">
        <v>-415.97521412534115</v>
      </c>
      <c r="Q70" s="467">
        <v>-5.4811072736943829E-3</v>
      </c>
    </row>
    <row r="71" spans="1:17">
      <c r="A71" s="491"/>
      <c r="B71" s="487" t="s">
        <v>298</v>
      </c>
      <c r="C71" s="367" t="s">
        <v>124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91"/>
      <c r="B72" s="487" t="s">
        <v>298</v>
      </c>
      <c r="C72" s="367" t="s">
        <v>123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91"/>
      <c r="B73" s="487" t="s">
        <v>242</v>
      </c>
      <c r="C73" s="367" t="s">
        <v>129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91"/>
      <c r="B74" s="487" t="s">
        <v>299</v>
      </c>
      <c r="C74" s="367" t="s">
        <v>128</v>
      </c>
      <c r="D74" s="463">
        <v>1363.6137491166592</v>
      </c>
      <c r="E74" s="463">
        <v>237.08964147418737</v>
      </c>
      <c r="F74" s="467">
        <v>0.21046122303619019</v>
      </c>
      <c r="G74" s="471">
        <v>5.9802720339056828E-2</v>
      </c>
      <c r="H74" s="471">
        <v>1.6377491299194073E-2</v>
      </c>
      <c r="I74" s="472">
        <v>7.9921487503237918</v>
      </c>
      <c r="J74" s="472">
        <v>-7.0185517535267472E-2</v>
      </c>
      <c r="K74" s="467">
        <v>-8.7053594162010764E-3</v>
      </c>
      <c r="L74" s="468">
        <v>10898.203920927048</v>
      </c>
      <c r="M74" s="468">
        <v>1815.7900043118007</v>
      </c>
      <c r="N74" s="467">
        <v>0.19992372303028588</v>
      </c>
      <c r="O74" s="463">
        <v>2881.990039229393</v>
      </c>
      <c r="P74" s="463">
        <v>507.98124194145203</v>
      </c>
      <c r="Q74" s="467">
        <v>0.21397614133602536</v>
      </c>
    </row>
    <row r="75" spans="1:17">
      <c r="A75" s="491"/>
      <c r="B75" s="487" t="s">
        <v>299</v>
      </c>
      <c r="C75" s="367" t="s">
        <v>127</v>
      </c>
      <c r="D75" s="463">
        <v>61327.055605058224</v>
      </c>
      <c r="E75" s="463">
        <v>31047.314737637418</v>
      </c>
      <c r="F75" s="464">
        <v>1.0253494200487849</v>
      </c>
      <c r="G75" s="469">
        <v>2.6895627577405148</v>
      </c>
      <c r="H75" s="469">
        <v>1.5223399051491024</v>
      </c>
      <c r="I75" s="470">
        <v>12.470432210916632</v>
      </c>
      <c r="J75" s="470">
        <v>-0.72193001283582703</v>
      </c>
      <c r="K75" s="464">
        <v>-5.4723331621080971E-2</v>
      </c>
      <c r="L75" s="465">
        <v>764774.8896179935</v>
      </c>
      <c r="M75" s="465">
        <v>365313.58005361771</v>
      </c>
      <c r="N75" s="464">
        <v>0.91451555208689128</v>
      </c>
      <c r="O75" s="463">
        <v>122654.11121011645</v>
      </c>
      <c r="P75" s="463">
        <v>62094.629475274836</v>
      </c>
      <c r="Q75" s="464">
        <v>1.0253494200487849</v>
      </c>
    </row>
    <row r="76" spans="1:17">
      <c r="A76" s="491"/>
      <c r="B76" s="487" t="s">
        <v>299</v>
      </c>
      <c r="C76" s="367" t="s">
        <v>126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91"/>
      <c r="B77" s="487" t="s">
        <v>299</v>
      </c>
      <c r="C77" s="367" t="s">
        <v>125</v>
      </c>
      <c r="D77" s="463">
        <v>492836.64468913083</v>
      </c>
      <c r="E77" s="463">
        <v>-86058.764161600731</v>
      </c>
      <c r="F77" s="464">
        <v>-0.14866029829542321</v>
      </c>
      <c r="G77" s="469">
        <v>21.613871269834014</v>
      </c>
      <c r="H77" s="469">
        <v>-0.70137751083952082</v>
      </c>
      <c r="I77" s="470">
        <v>8.0980112959551835</v>
      </c>
      <c r="J77" s="470">
        <v>6.2146121485602279E-2</v>
      </c>
      <c r="K77" s="464">
        <v>7.7335943468842885E-3</v>
      </c>
      <c r="L77" s="465">
        <v>3990996.7157532331</v>
      </c>
      <c r="M77" s="465">
        <v>-660928.73989069089</v>
      </c>
      <c r="N77" s="464">
        <v>-0.14207638239104253</v>
      </c>
      <c r="O77" s="463">
        <v>963056.27772483334</v>
      </c>
      <c r="P77" s="463">
        <v>-161978.542055698</v>
      </c>
      <c r="Q77" s="464">
        <v>-0.1439764700680965</v>
      </c>
    </row>
    <row r="78" spans="1:17">
      <c r="A78" s="491"/>
      <c r="B78" s="487" t="s">
        <v>299</v>
      </c>
      <c r="C78" s="367" t="s">
        <v>124</v>
      </c>
      <c r="D78" s="466"/>
      <c r="E78" s="466"/>
      <c r="F78" s="466"/>
      <c r="G78" s="466"/>
      <c r="H78" s="466"/>
      <c r="I78" s="466"/>
      <c r="J78" s="466"/>
      <c r="K78" s="466"/>
      <c r="L78" s="466"/>
      <c r="M78" s="466"/>
      <c r="N78" s="466"/>
      <c r="O78" s="466"/>
      <c r="P78" s="466"/>
      <c r="Q78" s="466"/>
    </row>
    <row r="79" spans="1:17">
      <c r="A79" s="491"/>
      <c r="B79" s="487" t="s">
        <v>299</v>
      </c>
      <c r="C79" s="367" t="s">
        <v>123</v>
      </c>
      <c r="D79" s="462"/>
      <c r="E79" s="462"/>
      <c r="F79" s="462"/>
      <c r="G79" s="462"/>
      <c r="H79" s="462"/>
      <c r="I79" s="462"/>
      <c r="J79" s="462"/>
      <c r="K79" s="462"/>
      <c r="L79" s="462"/>
      <c r="M79" s="462"/>
      <c r="N79" s="462"/>
      <c r="O79" s="462"/>
      <c r="P79" s="462"/>
      <c r="Q79" s="462"/>
    </row>
    <row r="80" spans="1:17">
      <c r="A80" s="491"/>
      <c r="B80" s="487" t="s">
        <v>241</v>
      </c>
      <c r="C80" s="367" t="s">
        <v>129</v>
      </c>
      <c r="D80" s="466"/>
      <c r="E80" s="466"/>
      <c r="F80" s="466"/>
      <c r="G80" s="466"/>
      <c r="H80" s="466"/>
      <c r="I80" s="466"/>
      <c r="J80" s="466"/>
      <c r="K80" s="466"/>
      <c r="L80" s="466"/>
      <c r="M80" s="466"/>
      <c r="N80" s="466"/>
      <c r="O80" s="466"/>
      <c r="P80" s="466"/>
      <c r="Q80" s="466"/>
    </row>
    <row r="81" spans="1:17">
      <c r="A81" s="491"/>
      <c r="B81" s="487" t="s">
        <v>300</v>
      </c>
      <c r="C81" s="367" t="s">
        <v>128</v>
      </c>
      <c r="D81" s="463">
        <v>1329.4819833487272</v>
      </c>
      <c r="E81" s="463">
        <v>161.29066734761</v>
      </c>
      <c r="F81" s="464">
        <v>0.1380687094128816</v>
      </c>
      <c r="G81" s="469">
        <v>5.7981518070270577E-2</v>
      </c>
      <c r="H81" s="469">
        <v>1.3427873774647353E-2</v>
      </c>
      <c r="I81" s="470">
        <v>7.9867361092385289</v>
      </c>
      <c r="J81" s="470">
        <v>-0.21226812394638817</v>
      </c>
      <c r="K81" s="464">
        <v>-2.5889500469733536E-2</v>
      </c>
      <c r="L81" s="465">
        <v>10618.221762993337</v>
      </c>
      <c r="M81" s="465">
        <v>1040.2162179303177</v>
      </c>
      <c r="N81" s="464">
        <v>0.10860467902594784</v>
      </c>
      <c r="O81" s="463">
        <v>2832.3548713922501</v>
      </c>
      <c r="P81" s="463">
        <v>356.81202578544617</v>
      </c>
      <c r="Q81" s="464">
        <v>0.14413486174099507</v>
      </c>
    </row>
    <row r="82" spans="1:17">
      <c r="A82" s="491"/>
      <c r="B82" s="487" t="s">
        <v>300</v>
      </c>
      <c r="C82" s="367" t="s">
        <v>127</v>
      </c>
      <c r="D82" s="463">
        <v>56367.430616855527</v>
      </c>
      <c r="E82" s="463">
        <v>28267.209640573165</v>
      </c>
      <c r="F82" s="467">
        <v>1.0059426103599594</v>
      </c>
      <c r="G82" s="471">
        <v>2.4583027358172593</v>
      </c>
      <c r="H82" s="471">
        <v>1.3865885115655723</v>
      </c>
      <c r="I82" s="472">
        <v>12.573020405160198</v>
      </c>
      <c r="J82" s="472">
        <v>-0.44336979873642157</v>
      </c>
      <c r="K82" s="467">
        <v>-3.4062423743542451E-2</v>
      </c>
      <c r="L82" s="468">
        <v>708708.8553321762</v>
      </c>
      <c r="M82" s="468">
        <v>342945.41428916412</v>
      </c>
      <c r="N82" s="467">
        <v>0.93761534316065054</v>
      </c>
      <c r="O82" s="463">
        <v>112734.86123371105</v>
      </c>
      <c r="P82" s="463">
        <v>56534.419281146329</v>
      </c>
      <c r="Q82" s="467">
        <v>1.0059426103599594</v>
      </c>
    </row>
    <row r="83" spans="1:17">
      <c r="A83" s="491"/>
      <c r="B83" s="487" t="s">
        <v>300</v>
      </c>
      <c r="C83" s="367" t="s">
        <v>126</v>
      </c>
      <c r="D83" s="462"/>
      <c r="E83" s="462"/>
      <c r="F83" s="462"/>
      <c r="G83" s="462"/>
      <c r="H83" s="462"/>
      <c r="I83" s="462"/>
      <c r="J83" s="462"/>
      <c r="K83" s="462"/>
      <c r="L83" s="462"/>
      <c r="M83" s="462"/>
      <c r="N83" s="462"/>
      <c r="O83" s="462"/>
      <c r="P83" s="462"/>
      <c r="Q83" s="462"/>
    </row>
    <row r="84" spans="1:17">
      <c r="A84" s="491"/>
      <c r="B84" s="487" t="s">
        <v>300</v>
      </c>
      <c r="C84" s="367" t="s">
        <v>125</v>
      </c>
      <c r="D84" s="463">
        <v>496586.07389074721</v>
      </c>
      <c r="E84" s="463">
        <v>-94454.98395159567</v>
      </c>
      <c r="F84" s="467">
        <v>-0.1598112054963042</v>
      </c>
      <c r="G84" s="471">
        <v>21.65716781224604</v>
      </c>
      <c r="H84" s="471">
        <v>-0.88454491453426343</v>
      </c>
      <c r="I84" s="472">
        <v>8.0634107687374712</v>
      </c>
      <c r="J84" s="472">
        <v>7.9256034676653542E-3</v>
      </c>
      <c r="K84" s="467">
        <v>9.8387661389230533E-4</v>
      </c>
      <c r="L84" s="468">
        <v>4004177.495815713</v>
      </c>
      <c r="M84" s="468">
        <v>-756944.97769865301</v>
      </c>
      <c r="N84" s="467">
        <v>-0.1589845633901375</v>
      </c>
      <c r="O84" s="463">
        <v>963472.25293895847</v>
      </c>
      <c r="P84" s="463">
        <v>-195715.3127721023</v>
      </c>
      <c r="Q84" s="467">
        <v>-0.16883834727130462</v>
      </c>
    </row>
    <row r="85" spans="1:17">
      <c r="A85" s="491"/>
      <c r="B85" s="487" t="s">
        <v>300</v>
      </c>
      <c r="C85" s="367" t="s">
        <v>124</v>
      </c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</row>
    <row r="86" spans="1:17">
      <c r="A86" s="491"/>
      <c r="B86" s="487" t="s">
        <v>300</v>
      </c>
      <c r="C86" s="367" t="s">
        <v>123</v>
      </c>
      <c r="D86" s="466"/>
      <c r="E86" s="466"/>
      <c r="F86" s="466"/>
      <c r="G86" s="466"/>
      <c r="H86" s="466"/>
      <c r="I86" s="466"/>
      <c r="J86" s="466"/>
      <c r="K86" s="466"/>
      <c r="L86" s="466"/>
      <c r="M86" s="466"/>
      <c r="N86" s="466"/>
      <c r="O86" s="466"/>
      <c r="P86" s="466"/>
      <c r="Q86" s="466"/>
    </row>
    <row r="87" spans="1:17">
      <c r="A87" s="491" t="s">
        <v>83</v>
      </c>
      <c r="B87" s="487" t="s">
        <v>243</v>
      </c>
      <c r="C87" s="367" t="s">
        <v>129</v>
      </c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</row>
    <row r="88" spans="1:17">
      <c r="A88" s="491"/>
      <c r="B88" s="487" t="s">
        <v>298</v>
      </c>
      <c r="C88" s="367" t="s">
        <v>128</v>
      </c>
      <c r="D88" s="463">
        <v>1248.5894150863649</v>
      </c>
      <c r="E88" s="463">
        <v>590.78469399914752</v>
      </c>
      <c r="F88" s="467">
        <v>0.89811561860288969</v>
      </c>
      <c r="G88" s="471">
        <v>0.11478977818114527</v>
      </c>
      <c r="H88" s="471">
        <v>5.6727746341250121E-2</v>
      </c>
      <c r="I88" s="472">
        <v>16.142352332700689</v>
      </c>
      <c r="J88" s="472">
        <v>1.0279823162430084</v>
      </c>
      <c r="K88" s="467">
        <v>6.8013573514718956E-2</v>
      </c>
      <c r="L88" s="468">
        <v>20155.170257204772</v>
      </c>
      <c r="M88" s="468">
        <v>10212.866304119827</v>
      </c>
      <c r="N88" s="467">
        <v>1.0272132447681737</v>
      </c>
      <c r="O88" s="463">
        <v>3127.9395473003387</v>
      </c>
      <c r="P88" s="463">
        <v>1373.7936244010925</v>
      </c>
      <c r="Q88" s="467">
        <v>0.78316952225416414</v>
      </c>
    </row>
    <row r="89" spans="1:17">
      <c r="A89" s="491"/>
      <c r="B89" s="487" t="s">
        <v>298</v>
      </c>
      <c r="C89" s="367" t="s">
        <v>127</v>
      </c>
      <c r="D89" s="463">
        <v>996.87734876480101</v>
      </c>
      <c r="E89" s="463">
        <v>347.14957242685557</v>
      </c>
      <c r="F89" s="464">
        <v>0.53430003313617191</v>
      </c>
      <c r="G89" s="469">
        <v>9.1648486168373039E-2</v>
      </c>
      <c r="H89" s="469">
        <v>3.4299376884622201E-2</v>
      </c>
      <c r="I89" s="470">
        <v>13.320477373979774</v>
      </c>
      <c r="J89" s="470">
        <v>1.7265336394983155</v>
      </c>
      <c r="K89" s="464">
        <v>0.14891685513044584</v>
      </c>
      <c r="L89" s="465">
        <v>13278.882168854476</v>
      </c>
      <c r="M89" s="465">
        <v>5745.9748872625833</v>
      </c>
      <c r="N89" s="464">
        <v>0.76278316889734965</v>
      </c>
      <c r="O89" s="463">
        <v>2431.6771203279495</v>
      </c>
      <c r="P89" s="463">
        <v>1023.4148260354996</v>
      </c>
      <c r="Q89" s="464">
        <v>0.72672174081724705</v>
      </c>
    </row>
    <row r="90" spans="1:17">
      <c r="A90" s="491"/>
      <c r="B90" s="487" t="s">
        <v>298</v>
      </c>
      <c r="C90" s="367" t="s">
        <v>126</v>
      </c>
      <c r="D90" s="466"/>
      <c r="E90" s="466"/>
      <c r="F90" s="466"/>
      <c r="G90" s="466"/>
      <c r="H90" s="466"/>
      <c r="I90" s="466"/>
      <c r="J90" s="466"/>
      <c r="K90" s="466"/>
      <c r="L90" s="466"/>
      <c r="M90" s="466"/>
      <c r="N90" s="466"/>
      <c r="O90" s="466"/>
      <c r="P90" s="466"/>
      <c r="Q90" s="466"/>
    </row>
    <row r="91" spans="1:17">
      <c r="A91" s="491"/>
      <c r="B91" s="487" t="s">
        <v>298</v>
      </c>
      <c r="C91" s="367" t="s">
        <v>125</v>
      </c>
      <c r="D91" s="463">
        <v>132651.70748879676</v>
      </c>
      <c r="E91" s="463">
        <v>-31725.455983395281</v>
      </c>
      <c r="F91" s="464">
        <v>-0.19300403604277019</v>
      </c>
      <c r="G91" s="469">
        <v>12.195410191696919</v>
      </c>
      <c r="H91" s="469">
        <v>-2.3135645744003135</v>
      </c>
      <c r="I91" s="470">
        <v>7.3086664796044136</v>
      </c>
      <c r="J91" s="470">
        <v>0.30248346003300508</v>
      </c>
      <c r="K91" s="464">
        <v>4.3173787951018873E-2</v>
      </c>
      <c r="L91" s="465">
        <v>969507.08798565867</v>
      </c>
      <c r="M91" s="465">
        <v>-182149.40353852685</v>
      </c>
      <c r="N91" s="464">
        <v>-0.1581629634175527</v>
      </c>
      <c r="O91" s="463">
        <v>263937.0105702877</v>
      </c>
      <c r="P91" s="463">
        <v>-121873.2371054985</v>
      </c>
      <c r="Q91" s="464">
        <v>-0.31588906162988728</v>
      </c>
    </row>
    <row r="92" spans="1:17">
      <c r="A92" s="491"/>
      <c r="B92" s="487" t="s">
        <v>298</v>
      </c>
      <c r="C92" s="367" t="s">
        <v>124</v>
      </c>
      <c r="D92" s="466"/>
      <c r="E92" s="466"/>
      <c r="F92" s="466"/>
      <c r="G92" s="466"/>
      <c r="H92" s="466"/>
      <c r="I92" s="466"/>
      <c r="J92" s="466"/>
      <c r="K92" s="466"/>
      <c r="L92" s="466"/>
      <c r="M92" s="466"/>
      <c r="N92" s="466"/>
      <c r="O92" s="466"/>
      <c r="P92" s="466"/>
      <c r="Q92" s="466"/>
    </row>
    <row r="93" spans="1:17">
      <c r="A93" s="491"/>
      <c r="B93" s="487" t="s">
        <v>298</v>
      </c>
      <c r="C93" s="367" t="s">
        <v>123</v>
      </c>
      <c r="D93" s="462"/>
      <c r="E93" s="462"/>
      <c r="F93" s="462"/>
      <c r="G93" s="462"/>
      <c r="H93" s="462"/>
      <c r="I93" s="462"/>
      <c r="J93" s="462"/>
      <c r="K93" s="462"/>
      <c r="L93" s="462"/>
      <c r="M93" s="462"/>
      <c r="N93" s="462"/>
      <c r="O93" s="462"/>
      <c r="P93" s="462"/>
      <c r="Q93" s="462"/>
    </row>
    <row r="94" spans="1:17">
      <c r="A94" s="491"/>
      <c r="B94" s="487" t="s">
        <v>242</v>
      </c>
      <c r="C94" s="367" t="s">
        <v>129</v>
      </c>
      <c r="D94" s="466"/>
      <c r="E94" s="466"/>
      <c r="F94" s="466"/>
      <c r="G94" s="466"/>
      <c r="H94" s="466"/>
      <c r="I94" s="466"/>
      <c r="J94" s="466"/>
      <c r="K94" s="466"/>
      <c r="L94" s="466"/>
      <c r="M94" s="466"/>
      <c r="N94" s="466"/>
      <c r="O94" s="466"/>
      <c r="P94" s="466"/>
      <c r="Q94" s="466"/>
    </row>
    <row r="95" spans="1:17">
      <c r="A95" s="491"/>
      <c r="B95" s="487" t="s">
        <v>299</v>
      </c>
      <c r="C95" s="367" t="s">
        <v>128</v>
      </c>
      <c r="D95" s="463">
        <v>12150.245889505708</v>
      </c>
      <c r="E95" s="463">
        <v>4549.2035078838107</v>
      </c>
      <c r="F95" s="464">
        <v>0.59849732174669301</v>
      </c>
      <c r="G95" s="469">
        <v>7.8113617784180384E-2</v>
      </c>
      <c r="H95" s="469">
        <v>3.2853689296856003E-2</v>
      </c>
      <c r="I95" s="470">
        <v>15.871932211850561</v>
      </c>
      <c r="J95" s="470">
        <v>1.1633623499007797</v>
      </c>
      <c r="K95" s="464">
        <v>7.9094185282440735E-2</v>
      </c>
      <c r="L95" s="465">
        <v>192847.87911555052</v>
      </c>
      <c r="M95" s="465">
        <v>81047.416221823689</v>
      </c>
      <c r="N95" s="464">
        <v>0.72492916508641125</v>
      </c>
      <c r="O95" s="463">
        <v>31576.979469776154</v>
      </c>
      <c r="P95" s="463">
        <v>11648.689048409462</v>
      </c>
      <c r="Q95" s="464">
        <v>0.58453027340067187</v>
      </c>
    </row>
    <row r="96" spans="1:17">
      <c r="A96" s="491"/>
      <c r="B96" s="487" t="s">
        <v>299</v>
      </c>
      <c r="C96" s="367" t="s">
        <v>127</v>
      </c>
      <c r="D96" s="463">
        <v>12744.778122788844</v>
      </c>
      <c r="E96" s="463">
        <v>-965.33933166827046</v>
      </c>
      <c r="F96" s="467">
        <v>-7.0410726594792361E-2</v>
      </c>
      <c r="G96" s="471">
        <v>8.1935850194403914E-2</v>
      </c>
      <c r="H96" s="471">
        <v>2.9981866248374178E-4</v>
      </c>
      <c r="I96" s="472">
        <v>13.195619365414847</v>
      </c>
      <c r="J96" s="472">
        <v>0.33741085871646526</v>
      </c>
      <c r="K96" s="467">
        <v>2.624089184280172E-2</v>
      </c>
      <c r="L96" s="468">
        <v>168175.24100498797</v>
      </c>
      <c r="M96" s="468">
        <v>-8112.3078757464828</v>
      </c>
      <c r="N96" s="467">
        <v>-4.6017475013137667E-2</v>
      </c>
      <c r="O96" s="463">
        <v>29700.995904803276</v>
      </c>
      <c r="P96" s="463">
        <v>-1892.1824468374252</v>
      </c>
      <c r="Q96" s="467">
        <v>-5.9892120564031828E-2</v>
      </c>
    </row>
    <row r="97" spans="1:17">
      <c r="A97" s="491"/>
      <c r="B97" s="487" t="s">
        <v>299</v>
      </c>
      <c r="C97" s="367" t="s">
        <v>126</v>
      </c>
      <c r="D97" s="462"/>
      <c r="E97" s="462"/>
      <c r="F97" s="462"/>
      <c r="G97" s="462"/>
      <c r="H97" s="462"/>
      <c r="I97" s="462"/>
      <c r="J97" s="462"/>
      <c r="K97" s="462"/>
      <c r="L97" s="462"/>
      <c r="M97" s="462"/>
      <c r="N97" s="462"/>
      <c r="O97" s="462"/>
      <c r="P97" s="462"/>
      <c r="Q97" s="462"/>
    </row>
    <row r="98" spans="1:17">
      <c r="A98" s="491"/>
      <c r="B98" s="487" t="s">
        <v>299</v>
      </c>
      <c r="C98" s="367" t="s">
        <v>125</v>
      </c>
      <c r="D98" s="463">
        <v>1947971.2093377085</v>
      </c>
      <c r="E98" s="463">
        <v>-195653.28527928796</v>
      </c>
      <c r="F98" s="467">
        <v>-9.1272182124530879E-2</v>
      </c>
      <c r="G98" s="471">
        <v>12.523456717219048</v>
      </c>
      <c r="H98" s="471">
        <v>-0.24062042628190738</v>
      </c>
      <c r="I98" s="472">
        <v>7.203134360089102</v>
      </c>
      <c r="J98" s="472">
        <v>-0.27782603715820287</v>
      </c>
      <c r="K98" s="467">
        <v>-3.713775002210034E-2</v>
      </c>
      <c r="L98" s="468">
        <v>14031498.350444769</v>
      </c>
      <c r="M98" s="468">
        <v>-2004871.6003542505</v>
      </c>
      <c r="N98" s="467">
        <v>-0.12502028866291881</v>
      </c>
      <c r="O98" s="463">
        <v>4371617.4634855734</v>
      </c>
      <c r="P98" s="463">
        <v>-1061533.221269561</v>
      </c>
      <c r="Q98" s="467">
        <v>-0.1953807804830657</v>
      </c>
    </row>
    <row r="99" spans="1:17">
      <c r="A99" s="491"/>
      <c r="B99" s="487" t="s">
        <v>299</v>
      </c>
      <c r="C99" s="367" t="s">
        <v>124</v>
      </c>
      <c r="D99" s="462"/>
      <c r="E99" s="462"/>
      <c r="F99" s="462"/>
      <c r="G99" s="462"/>
      <c r="H99" s="462"/>
      <c r="I99" s="462"/>
      <c r="J99" s="462"/>
      <c r="K99" s="462"/>
      <c r="L99" s="462"/>
      <c r="M99" s="462"/>
      <c r="N99" s="462"/>
      <c r="O99" s="462"/>
      <c r="P99" s="462"/>
      <c r="Q99" s="462"/>
    </row>
    <row r="100" spans="1:17">
      <c r="A100" s="491"/>
      <c r="B100" s="487" t="s">
        <v>299</v>
      </c>
      <c r="C100" s="367" t="s">
        <v>123</v>
      </c>
      <c r="D100" s="466"/>
      <c r="E100" s="466"/>
      <c r="F100" s="466"/>
      <c r="G100" s="466"/>
      <c r="H100" s="466"/>
      <c r="I100" s="466"/>
      <c r="J100" s="466"/>
      <c r="K100" s="466"/>
      <c r="L100" s="466"/>
      <c r="M100" s="466"/>
      <c r="N100" s="466"/>
      <c r="O100" s="466"/>
      <c r="P100" s="466"/>
      <c r="Q100" s="466"/>
    </row>
    <row r="101" spans="1:17">
      <c r="A101" s="491"/>
      <c r="B101" s="487" t="s">
        <v>241</v>
      </c>
      <c r="C101" s="367" t="s">
        <v>129</v>
      </c>
      <c r="D101" s="462"/>
      <c r="E101" s="462"/>
      <c r="F101" s="462"/>
      <c r="G101" s="462"/>
      <c r="H101" s="462"/>
      <c r="I101" s="462"/>
      <c r="J101" s="462"/>
      <c r="K101" s="462"/>
      <c r="L101" s="462"/>
      <c r="M101" s="462"/>
      <c r="N101" s="462"/>
      <c r="O101" s="462"/>
      <c r="P101" s="462"/>
      <c r="Q101" s="462"/>
    </row>
    <row r="102" spans="1:17">
      <c r="A102" s="491"/>
      <c r="B102" s="487" t="s">
        <v>300</v>
      </c>
      <c r="C102" s="367" t="s">
        <v>128</v>
      </c>
      <c r="D102" s="463">
        <v>11559.461195506559</v>
      </c>
      <c r="E102" s="463">
        <v>4150.9321429668616</v>
      </c>
      <c r="F102" s="467">
        <v>0.560290998864868</v>
      </c>
      <c r="G102" s="471">
        <v>7.4100074426710308E-2</v>
      </c>
      <c r="H102" s="471">
        <v>3.0173279009325794E-2</v>
      </c>
      <c r="I102" s="472">
        <v>15.799612951027971</v>
      </c>
      <c r="J102" s="472">
        <v>1.1077717416450863</v>
      </c>
      <c r="K102" s="467">
        <v>7.5400470632476777E-2</v>
      </c>
      <c r="L102" s="468">
        <v>182635.0128114307</v>
      </c>
      <c r="M102" s="468">
        <v>73790.080376417638</v>
      </c>
      <c r="N102" s="467">
        <v>0.67793767450289644</v>
      </c>
      <c r="O102" s="463">
        <v>30203.185845375061</v>
      </c>
      <c r="P102" s="463">
        <v>10815.945572716577</v>
      </c>
      <c r="Q102" s="467">
        <v>0.55788990184281839</v>
      </c>
    </row>
    <row r="103" spans="1:17">
      <c r="A103" s="491"/>
      <c r="B103" s="487" t="s">
        <v>300</v>
      </c>
      <c r="C103" s="367" t="s">
        <v>127</v>
      </c>
      <c r="D103" s="463">
        <v>12397.628550361991</v>
      </c>
      <c r="E103" s="463">
        <v>-1886.7557919381961</v>
      </c>
      <c r="F103" s="464">
        <v>-0.13208520204479288</v>
      </c>
      <c r="G103" s="469">
        <v>7.9473011999351612E-2</v>
      </c>
      <c r="H103" s="469">
        <v>-5.2222391385798178E-3</v>
      </c>
      <c r="I103" s="470">
        <v>13.101639999770981</v>
      </c>
      <c r="J103" s="470">
        <v>0.3250735715454649</v>
      </c>
      <c r="K103" s="464">
        <v>2.5442952406002011E-2</v>
      </c>
      <c r="L103" s="465">
        <v>162429.26611772538</v>
      </c>
      <c r="M103" s="465">
        <v>-20076.119317977427</v>
      </c>
      <c r="N103" s="464">
        <v>-0.11000288714795381</v>
      </c>
      <c r="O103" s="463">
        <v>28677.581078767776</v>
      </c>
      <c r="P103" s="463">
        <v>-4376.9116160869598</v>
      </c>
      <c r="Q103" s="464">
        <v>-0.13241502922137632</v>
      </c>
    </row>
    <row r="104" spans="1:17">
      <c r="A104" s="491"/>
      <c r="B104" s="487" t="s">
        <v>300</v>
      </c>
      <c r="C104" s="367" t="s">
        <v>126</v>
      </c>
      <c r="D104" s="466"/>
      <c r="E104" s="466"/>
      <c r="F104" s="466"/>
      <c r="G104" s="466"/>
      <c r="H104" s="466"/>
      <c r="I104" s="466"/>
      <c r="J104" s="466"/>
      <c r="K104" s="466"/>
      <c r="L104" s="466"/>
      <c r="M104" s="466"/>
      <c r="N104" s="466"/>
      <c r="O104" s="466"/>
      <c r="P104" s="466"/>
      <c r="Q104" s="466"/>
    </row>
    <row r="105" spans="1:17">
      <c r="A105" s="491"/>
      <c r="B105" s="487" t="s">
        <v>300</v>
      </c>
      <c r="C105" s="367" t="s">
        <v>125</v>
      </c>
      <c r="D105" s="463">
        <v>1979696.6653211045</v>
      </c>
      <c r="E105" s="463">
        <v>-147158.79304455384</v>
      </c>
      <c r="F105" s="464">
        <v>-6.9190782319375491E-2</v>
      </c>
      <c r="G105" s="469">
        <v>12.690528369923348</v>
      </c>
      <c r="H105" s="469">
        <v>7.9935371040695813E-2</v>
      </c>
      <c r="I105" s="470">
        <v>7.1797099035259846</v>
      </c>
      <c r="J105" s="470">
        <v>-0.37002244711954102</v>
      </c>
      <c r="K105" s="464">
        <v>-4.901133310876947E-2</v>
      </c>
      <c r="L105" s="465">
        <v>14213647.7539833</v>
      </c>
      <c r="M105" s="465">
        <v>-1843541.7051869277</v>
      </c>
      <c r="N105" s="464">
        <v>-0.11481098294783368</v>
      </c>
      <c r="O105" s="463">
        <v>4493490.7005910724</v>
      </c>
      <c r="P105" s="463">
        <v>-951895.17098261137</v>
      </c>
      <c r="Q105" s="464">
        <v>-0.17480766164832306</v>
      </c>
    </row>
    <row r="106" spans="1:17">
      <c r="A106" s="491"/>
      <c r="B106" s="487" t="s">
        <v>300</v>
      </c>
      <c r="C106" s="367" t="s">
        <v>124</v>
      </c>
      <c r="D106" s="466"/>
      <c r="E106" s="466"/>
      <c r="F106" s="466"/>
      <c r="G106" s="466"/>
      <c r="H106" s="466"/>
      <c r="I106" s="466"/>
      <c r="J106" s="466"/>
      <c r="K106" s="466"/>
      <c r="L106" s="466"/>
      <c r="M106" s="466"/>
      <c r="N106" s="466"/>
      <c r="O106" s="466"/>
      <c r="P106" s="466"/>
      <c r="Q106" s="466"/>
    </row>
    <row r="107" spans="1:17">
      <c r="A107" s="491"/>
      <c r="B107" s="487" t="s">
        <v>300</v>
      </c>
      <c r="C107" s="367" t="s">
        <v>123</v>
      </c>
      <c r="D107" s="462"/>
      <c r="E107" s="462"/>
      <c r="F107" s="462"/>
      <c r="G107" s="462"/>
      <c r="H107" s="462"/>
      <c r="I107" s="462"/>
      <c r="J107" s="462"/>
      <c r="K107" s="462"/>
      <c r="L107" s="462"/>
      <c r="M107" s="462"/>
      <c r="N107" s="462"/>
      <c r="O107" s="462"/>
      <c r="P107" s="462"/>
      <c r="Q107" s="462"/>
    </row>
    <row r="108" spans="1:17">
      <c r="A108" s="491" t="s">
        <v>84</v>
      </c>
      <c r="B108" s="487" t="s">
        <v>243</v>
      </c>
      <c r="C108" s="367" t="s">
        <v>129</v>
      </c>
      <c r="D108" s="463">
        <v>80825033.65161185</v>
      </c>
      <c r="E108" s="463">
        <v>3160638.2725255191</v>
      </c>
      <c r="F108" s="467">
        <v>4.0696103498883661E-2</v>
      </c>
      <c r="G108" s="471">
        <v>41.328765124684949</v>
      </c>
      <c r="H108" s="471">
        <v>-0.69442215401991803</v>
      </c>
      <c r="I108" s="472">
        <v>4.2944545319698992</v>
      </c>
      <c r="J108" s="472">
        <v>0.19258899749272196</v>
      </c>
      <c r="K108" s="467">
        <v>4.6951562861816072E-2</v>
      </c>
      <c r="L108" s="468">
        <v>347099432.06178415</v>
      </c>
      <c r="M108" s="468">
        <v>28530525.400301397</v>
      </c>
      <c r="N108" s="467">
        <v>8.9558412022358674E-2</v>
      </c>
      <c r="O108" s="463">
        <v>80091927.275571048</v>
      </c>
      <c r="P108" s="463">
        <v>4112160.3246343434</v>
      </c>
      <c r="Q108" s="467">
        <v>5.412178122749095E-2</v>
      </c>
    </row>
    <row r="109" spans="1:17">
      <c r="A109" s="491"/>
      <c r="B109" s="487" t="s">
        <v>298</v>
      </c>
      <c r="C109" s="367" t="s">
        <v>128</v>
      </c>
      <c r="D109" s="463">
        <v>917487.6630747132</v>
      </c>
      <c r="E109" s="463">
        <v>55284.644148931955</v>
      </c>
      <c r="F109" s="464">
        <v>6.4120216393826937E-2</v>
      </c>
      <c r="G109" s="469">
        <v>0.46914465010253309</v>
      </c>
      <c r="H109" s="469">
        <v>2.617887617241077E-3</v>
      </c>
      <c r="I109" s="470">
        <v>11.697087124370256</v>
      </c>
      <c r="J109" s="470">
        <v>0.48736783711597376</v>
      </c>
      <c r="K109" s="464">
        <v>4.3477256176265057E-2</v>
      </c>
      <c r="L109" s="465">
        <v>10731933.130519783</v>
      </c>
      <c r="M109" s="465">
        <v>1066879.3197385836</v>
      </c>
      <c r="N109" s="464">
        <v>0.11038524364432388</v>
      </c>
      <c r="O109" s="463">
        <v>997732.08229339123</v>
      </c>
      <c r="P109" s="463">
        <v>64569.115811041207</v>
      </c>
      <c r="Q109" s="464">
        <v>6.9193825869923731E-2</v>
      </c>
    </row>
    <row r="110" spans="1:17">
      <c r="A110" s="491"/>
      <c r="B110" s="487" t="s">
        <v>298</v>
      </c>
      <c r="C110" s="367" t="s">
        <v>127</v>
      </c>
      <c r="D110" s="463">
        <v>314193.70249952003</v>
      </c>
      <c r="E110" s="463">
        <v>88789.298927310476</v>
      </c>
      <c r="F110" s="467">
        <v>0.39391111052036892</v>
      </c>
      <c r="G110" s="471">
        <v>0.16065861216005622</v>
      </c>
      <c r="H110" s="471">
        <v>3.8695241190320515E-2</v>
      </c>
      <c r="I110" s="472">
        <v>6.4348528420926918</v>
      </c>
      <c r="J110" s="472">
        <v>0.45131675412914518</v>
      </c>
      <c r="K110" s="467">
        <v>7.5426428034254173E-2</v>
      </c>
      <c r="L110" s="468">
        <v>2021790.2394966623</v>
      </c>
      <c r="M110" s="468">
        <v>673074.85633644694</v>
      </c>
      <c r="N110" s="467">
        <v>0.49904884658418081</v>
      </c>
      <c r="O110" s="463">
        <v>631594.67020720243</v>
      </c>
      <c r="P110" s="463">
        <v>191280.27521043603</v>
      </c>
      <c r="Q110" s="467">
        <v>0.43441749210093566</v>
      </c>
    </row>
    <row r="111" spans="1:17">
      <c r="A111" s="491"/>
      <c r="B111" s="487" t="s">
        <v>298</v>
      </c>
      <c r="C111" s="367" t="s">
        <v>126</v>
      </c>
      <c r="D111" s="463">
        <v>18484290.548718251</v>
      </c>
      <c r="E111" s="463">
        <v>884395.25657826662</v>
      </c>
      <c r="F111" s="464">
        <v>5.0250029440415629E-2</v>
      </c>
      <c r="G111" s="469">
        <v>9.4516867865130276</v>
      </c>
      <c r="H111" s="469">
        <v>-7.1386075087554346E-2</v>
      </c>
      <c r="I111" s="470">
        <v>5.9021600584035419</v>
      </c>
      <c r="J111" s="470">
        <v>3.3393486564373909E-2</v>
      </c>
      <c r="K111" s="464">
        <v>5.6900348915920468E-3</v>
      </c>
      <c r="L111" s="465">
        <v>109097241.38457096</v>
      </c>
      <c r="M111" s="465">
        <v>5807564.226190269</v>
      </c>
      <c r="N111" s="464">
        <v>5.6225988752827236E-2</v>
      </c>
      <c r="O111" s="463">
        <v>23981505.413026154</v>
      </c>
      <c r="P111" s="463">
        <v>1092679.0724664405</v>
      </c>
      <c r="Q111" s="464">
        <v>4.773853653344292E-2</v>
      </c>
    </row>
    <row r="112" spans="1:17">
      <c r="A112" s="491"/>
      <c r="B112" s="487" t="s">
        <v>298</v>
      </c>
      <c r="C112" s="367" t="s">
        <v>125</v>
      </c>
      <c r="D112" s="463">
        <v>33912058.906368293</v>
      </c>
      <c r="E112" s="463">
        <v>192022.10686411709</v>
      </c>
      <c r="F112" s="467">
        <v>5.6945995642252861E-3</v>
      </c>
      <c r="G112" s="471">
        <v>17.340463147556331</v>
      </c>
      <c r="H112" s="471">
        <v>-0.90500718094845212</v>
      </c>
      <c r="I112" s="472">
        <v>4.716479238666941</v>
      </c>
      <c r="J112" s="472">
        <v>0.15187399318569739</v>
      </c>
      <c r="K112" s="467">
        <v>3.327209802776393E-2</v>
      </c>
      <c r="L112" s="468">
        <v>159945521.77233639</v>
      </c>
      <c r="M112" s="468">
        <v>6026864.9194990695</v>
      </c>
      <c r="N112" s="467">
        <v>3.9156168866919076E-2</v>
      </c>
      <c r="O112" s="463">
        <v>29567267.240631044</v>
      </c>
      <c r="P112" s="463">
        <v>377806.09455406293</v>
      </c>
      <c r="Q112" s="467">
        <v>1.2943236350385299E-2</v>
      </c>
    </row>
    <row r="113" spans="1:17">
      <c r="A113" s="491"/>
      <c r="B113" s="487" t="s">
        <v>298</v>
      </c>
      <c r="C113" s="367" t="s">
        <v>124</v>
      </c>
      <c r="D113" s="463">
        <v>34751979.23717685</v>
      </c>
      <c r="E113" s="463">
        <v>3970061.4255826399</v>
      </c>
      <c r="F113" s="464">
        <v>0.12897381670245672</v>
      </c>
      <c r="G113" s="469">
        <v>17.769944813163313</v>
      </c>
      <c r="H113" s="469">
        <v>1.1142521926210556</v>
      </c>
      <c r="I113" s="470">
        <v>4.9260433628225524</v>
      </c>
      <c r="J113" s="470">
        <v>0.1303006504130142</v>
      </c>
      <c r="K113" s="464">
        <v>2.7170066917027516E-2</v>
      </c>
      <c r="L113" s="465">
        <v>171189756.66624218</v>
      </c>
      <c r="M113" s="465">
        <v>23567598.647299886</v>
      </c>
      <c r="N113" s="464">
        <v>0.15964811084983452</v>
      </c>
      <c r="O113" s="463">
        <v>39013262.864684045</v>
      </c>
      <c r="P113" s="463">
        <v>3242736.9968002886</v>
      </c>
      <c r="Q113" s="464">
        <v>9.0653881040975992E-2</v>
      </c>
    </row>
    <row r="114" spans="1:17">
      <c r="A114" s="491"/>
      <c r="B114" s="487" t="s">
        <v>298</v>
      </c>
      <c r="C114" s="367" t="s">
        <v>123</v>
      </c>
      <c r="D114" s="463">
        <v>2317495.8155725347</v>
      </c>
      <c r="E114" s="463">
        <v>762561.98905176111</v>
      </c>
      <c r="F114" s="467">
        <v>0.49041443182056432</v>
      </c>
      <c r="G114" s="471">
        <v>1.1850194910166598</v>
      </c>
      <c r="H114" s="471">
        <v>0.34366516025892047</v>
      </c>
      <c r="I114" s="472">
        <v>6.1938432761909148</v>
      </c>
      <c r="J114" s="472">
        <v>-0.54770853494734695</v>
      </c>
      <c r="K114" s="467">
        <v>-8.1243688440164996E-2</v>
      </c>
      <c r="L114" s="468">
        <v>14354205.874884523</v>
      </c>
      <c r="M114" s="468">
        <v>3871538.920503255</v>
      </c>
      <c r="N114" s="467">
        <v>0.36932766607500883</v>
      </c>
      <c r="O114" s="463">
        <v>1718310.0188871622</v>
      </c>
      <c r="P114" s="463">
        <v>588895.62224733829</v>
      </c>
      <c r="Q114" s="467">
        <v>0.52141678377696488</v>
      </c>
    </row>
    <row r="115" spans="1:17">
      <c r="A115" s="491"/>
      <c r="B115" s="487" t="s">
        <v>242</v>
      </c>
      <c r="C115" s="367" t="s">
        <v>129</v>
      </c>
      <c r="D115" s="463">
        <v>1032744952.25582</v>
      </c>
      <c r="E115" s="463">
        <v>40927325.165849447</v>
      </c>
      <c r="F115" s="464">
        <v>4.1264970542953271E-2</v>
      </c>
      <c r="G115" s="469">
        <v>41.160215397186015</v>
      </c>
      <c r="H115" s="469">
        <v>-0.19774786150018997</v>
      </c>
      <c r="I115" s="470">
        <v>4.0958170364265323</v>
      </c>
      <c r="J115" s="470">
        <v>-6.3536701696704334E-2</v>
      </c>
      <c r="K115" s="464">
        <v>-1.5275618689112279E-2</v>
      </c>
      <c r="L115" s="465">
        <v>4229934369.732893</v>
      </c>
      <c r="M115" s="465">
        <v>104614014.95970535</v>
      </c>
      <c r="N115" s="464">
        <v>2.5359003898609248E-2</v>
      </c>
      <c r="O115" s="463">
        <v>998080369.90696406</v>
      </c>
      <c r="P115" s="463">
        <v>36512069.738856792</v>
      </c>
      <c r="Q115" s="464">
        <v>3.7971374194088477E-2</v>
      </c>
    </row>
    <row r="116" spans="1:17">
      <c r="A116" s="491"/>
      <c r="B116" s="487" t="s">
        <v>299</v>
      </c>
      <c r="C116" s="367" t="s">
        <v>128</v>
      </c>
      <c r="D116" s="463">
        <v>11548181.118875297</v>
      </c>
      <c r="E116" s="463">
        <v>295183.3106427528</v>
      </c>
      <c r="F116" s="467">
        <v>2.6231526538359459E-2</v>
      </c>
      <c r="G116" s="471">
        <v>0.46025460716159611</v>
      </c>
      <c r="H116" s="471">
        <v>-8.9859640797739226E-3</v>
      </c>
      <c r="I116" s="472">
        <v>11.291869235951657</v>
      </c>
      <c r="J116" s="472">
        <v>0.40543507329066308</v>
      </c>
      <c r="K116" s="467">
        <v>3.724222892756298E-2</v>
      </c>
      <c r="L116" s="468">
        <v>130400551.10742575</v>
      </c>
      <c r="M116" s="468">
        <v>7895531.3355337083</v>
      </c>
      <c r="N116" s="467">
        <v>6.4450675982383576E-2</v>
      </c>
      <c r="O116" s="463">
        <v>12358387.573595636</v>
      </c>
      <c r="P116" s="463">
        <v>190418.00472375564</v>
      </c>
      <c r="Q116" s="467">
        <v>1.5649119078246489E-2</v>
      </c>
    </row>
    <row r="117" spans="1:17">
      <c r="A117" s="491"/>
      <c r="B117" s="487" t="s">
        <v>299</v>
      </c>
      <c r="C117" s="367" t="s">
        <v>127</v>
      </c>
      <c r="D117" s="463">
        <v>3110747.7196961502</v>
      </c>
      <c r="E117" s="463">
        <v>179168.46927227452</v>
      </c>
      <c r="F117" s="464">
        <v>6.1116706719208984E-2</v>
      </c>
      <c r="G117" s="469">
        <v>0.12397934834667909</v>
      </c>
      <c r="H117" s="469">
        <v>1.7349521821419939E-3</v>
      </c>
      <c r="I117" s="470">
        <v>6.1181764778091292</v>
      </c>
      <c r="J117" s="470">
        <v>0.10610771609744241</v>
      </c>
      <c r="K117" s="464">
        <v>1.7649118847940893E-2</v>
      </c>
      <c r="L117" s="465">
        <v>19032103.527043372</v>
      </c>
      <c r="M117" s="465">
        <v>1407247.4930878282</v>
      </c>
      <c r="N117" s="464">
        <v>7.9844481587631994E-2</v>
      </c>
      <c r="O117" s="463">
        <v>6120584.4645206844</v>
      </c>
      <c r="P117" s="463">
        <v>357714.6972711375</v>
      </c>
      <c r="Q117" s="464">
        <v>6.2072320166600692E-2</v>
      </c>
    </row>
    <row r="118" spans="1:17">
      <c r="A118" s="491"/>
      <c r="B118" s="487" t="s">
        <v>299</v>
      </c>
      <c r="C118" s="367" t="s">
        <v>126</v>
      </c>
      <c r="D118" s="463">
        <v>237958533.5842818</v>
      </c>
      <c r="E118" s="463">
        <v>9561574.9164733887</v>
      </c>
      <c r="F118" s="467">
        <v>4.1863845176591016E-2</v>
      </c>
      <c r="G118" s="471">
        <v>9.4838754491451596</v>
      </c>
      <c r="H118" s="471">
        <v>-4.0086181476288729E-2</v>
      </c>
      <c r="I118" s="472">
        <v>5.7993098550862614</v>
      </c>
      <c r="J118" s="472">
        <v>-1.010240077880642E-2</v>
      </c>
      <c r="K118" s="467">
        <v>-1.7389712304557549E-3</v>
      </c>
      <c r="L118" s="468">
        <v>1379995268.9172006</v>
      </c>
      <c r="M118" s="468">
        <v>53143178.030127048</v>
      </c>
      <c r="N118" s="467">
        <v>4.0052073923776924E-2</v>
      </c>
      <c r="O118" s="463">
        <v>299945102.27151692</v>
      </c>
      <c r="P118" s="463">
        <v>11949656.239381909</v>
      </c>
      <c r="Q118" s="467">
        <v>4.1492518038110042E-2</v>
      </c>
    </row>
    <row r="119" spans="1:17">
      <c r="A119" s="491"/>
      <c r="B119" s="487" t="s">
        <v>299</v>
      </c>
      <c r="C119" s="367" t="s">
        <v>125</v>
      </c>
      <c r="D119" s="463">
        <v>429694524.57622319</v>
      </c>
      <c r="E119" s="463">
        <v>9682237.7957094908</v>
      </c>
      <c r="F119" s="464">
        <v>2.305227275593761E-2</v>
      </c>
      <c r="G119" s="469">
        <v>17.125544063823931</v>
      </c>
      <c r="H119" s="469">
        <v>-0.38861605030106361</v>
      </c>
      <c r="I119" s="470">
        <v>4.6370923400167987</v>
      </c>
      <c r="J119" s="470">
        <v>-3.1416992258073151E-3</v>
      </c>
      <c r="K119" s="464">
        <v>-6.7705620001876315E-4</v>
      </c>
      <c r="L119" s="465">
        <v>1992533188.4595644</v>
      </c>
      <c r="M119" s="465">
        <v>43577878.440497398</v>
      </c>
      <c r="N119" s="464">
        <v>2.2359608871724754E-2</v>
      </c>
      <c r="O119" s="463">
        <v>374119795.61341661</v>
      </c>
      <c r="P119" s="463">
        <v>4370173.839800477</v>
      </c>
      <c r="Q119" s="464">
        <v>1.1819278729313133E-2</v>
      </c>
    </row>
    <row r="120" spans="1:17">
      <c r="A120" s="491"/>
      <c r="B120" s="487" t="s">
        <v>299</v>
      </c>
      <c r="C120" s="367" t="s">
        <v>124</v>
      </c>
      <c r="D120" s="463">
        <v>445307078.30927062</v>
      </c>
      <c r="E120" s="463">
        <v>32849917.24494487</v>
      </c>
      <c r="F120" s="467">
        <v>7.9644434249067822E-2</v>
      </c>
      <c r="G120" s="471">
        <v>17.747784892160791</v>
      </c>
      <c r="H120" s="471">
        <v>0.54866718427094341</v>
      </c>
      <c r="I120" s="472">
        <v>4.7980572023689954</v>
      </c>
      <c r="J120" s="472">
        <v>-2.900613266749108E-2</v>
      </c>
      <c r="K120" s="467">
        <v>-6.0090640321527559E-3</v>
      </c>
      <c r="L120" s="468">
        <v>2136608834.3476901</v>
      </c>
      <c r="M120" s="468">
        <v>145651994.90084457</v>
      </c>
      <c r="N120" s="467">
        <v>7.3156781711707808E-2</v>
      </c>
      <c r="O120" s="463">
        <v>511895510.44849122</v>
      </c>
      <c r="P120" s="463">
        <v>26524083.337135315</v>
      </c>
      <c r="Q120" s="467">
        <v>5.4646981374637145E-2</v>
      </c>
    </row>
    <row r="121" spans="1:17">
      <c r="A121" s="491"/>
      <c r="B121" s="487" t="s">
        <v>299</v>
      </c>
      <c r="C121" s="367" t="s">
        <v>123</v>
      </c>
      <c r="D121" s="463">
        <v>30167443.293534279</v>
      </c>
      <c r="E121" s="463">
        <v>4537666.9304807633</v>
      </c>
      <c r="F121" s="464">
        <v>0.17704668453611697</v>
      </c>
      <c r="G121" s="469">
        <v>1.2023282817621421</v>
      </c>
      <c r="H121" s="469">
        <v>0.13358810191519099</v>
      </c>
      <c r="I121" s="470">
        <v>6.4497089269348145</v>
      </c>
      <c r="J121" s="470">
        <v>-0.2133707874222095</v>
      </c>
      <c r="K121" s="464">
        <v>-3.2022847777500953E-2</v>
      </c>
      <c r="L121" s="465">
        <v>194571228.31310785</v>
      </c>
      <c r="M121" s="465">
        <v>23797985.344938815</v>
      </c>
      <c r="N121" s="464">
        <v>0.13935429773020472</v>
      </c>
      <c r="O121" s="463">
        <v>21181693.981305659</v>
      </c>
      <c r="P121" s="463">
        <v>3571334.5947877616</v>
      </c>
      <c r="Q121" s="464">
        <v>0.20279737150179322</v>
      </c>
    </row>
    <row r="122" spans="1:17">
      <c r="A122" s="491"/>
      <c r="B122" s="487" t="s">
        <v>241</v>
      </c>
      <c r="C122" s="367" t="s">
        <v>129</v>
      </c>
      <c r="D122" s="463">
        <v>1029584313.9833024</v>
      </c>
      <c r="E122" s="463">
        <v>40238297.376444817</v>
      </c>
      <c r="F122" s="467">
        <v>4.0671612055860284E-2</v>
      </c>
      <c r="G122" s="471">
        <v>41.210859570787257</v>
      </c>
      <c r="H122" s="471">
        <v>-0.16092634356563451</v>
      </c>
      <c r="I122" s="472">
        <v>4.0806797338219143</v>
      </c>
      <c r="J122" s="472">
        <v>-9.1606779324797216E-2</v>
      </c>
      <c r="K122" s="467">
        <v>-2.195601357580498E-2</v>
      </c>
      <c r="L122" s="468">
        <v>4201403844.3326006</v>
      </c>
      <c r="M122" s="468">
        <v>73568802.40838623</v>
      </c>
      <c r="N122" s="467">
        <v>1.7822612013606944E-2</v>
      </c>
      <c r="O122" s="463">
        <v>993968209.58232975</v>
      </c>
      <c r="P122" s="463">
        <v>34842564.085183144</v>
      </c>
      <c r="Q122" s="467">
        <v>3.6327424095852517E-2</v>
      </c>
    </row>
    <row r="123" spans="1:17">
      <c r="A123" s="491"/>
      <c r="B123" s="487" t="s">
        <v>300</v>
      </c>
      <c r="C123" s="367" t="s">
        <v>128</v>
      </c>
      <c r="D123" s="463">
        <v>11492896.474726375</v>
      </c>
      <c r="E123" s="463">
        <v>269514.70832309686</v>
      </c>
      <c r="F123" s="464">
        <v>2.4013680896953698E-2</v>
      </c>
      <c r="G123" s="469">
        <v>0.46002268706788579</v>
      </c>
      <c r="H123" s="469">
        <v>-9.3089116655858395E-3</v>
      </c>
      <c r="I123" s="470">
        <v>11.253357417088047</v>
      </c>
      <c r="J123" s="470">
        <v>0.38016888588783537</v>
      </c>
      <c r="K123" s="464">
        <v>3.4963882470809261E-2</v>
      </c>
      <c r="L123" s="465">
        <v>129333671.78768712</v>
      </c>
      <c r="M123" s="465">
        <v>7299725.8839494288</v>
      </c>
      <c r="N123" s="464">
        <v>5.9817174884335612E-2</v>
      </c>
      <c r="O123" s="463">
        <v>12293818.457784591</v>
      </c>
      <c r="P123" s="463">
        <v>140777.75067502446</v>
      </c>
      <c r="Q123" s="464">
        <v>1.1583747151662962E-2</v>
      </c>
    </row>
    <row r="124" spans="1:17">
      <c r="A124" s="491"/>
      <c r="B124" s="487" t="s">
        <v>300</v>
      </c>
      <c r="C124" s="367" t="s">
        <v>127</v>
      </c>
      <c r="D124" s="463">
        <v>3021958.4207688719</v>
      </c>
      <c r="E124" s="463">
        <v>67277.597000385635</v>
      </c>
      <c r="F124" s="467">
        <v>2.2769835732909322E-2</v>
      </c>
      <c r="G124" s="471">
        <v>0.12095901463887664</v>
      </c>
      <c r="H124" s="471">
        <v>-2.5977798842766187E-3</v>
      </c>
      <c r="I124" s="472">
        <v>6.0752088925286492</v>
      </c>
      <c r="J124" s="472">
        <v>8.047353646589972E-2</v>
      </c>
      <c r="K124" s="467">
        <v>1.3424034871616669E-2</v>
      </c>
      <c r="L124" s="468">
        <v>18359028.670706883</v>
      </c>
      <c r="M124" s="468">
        <v>646499.07058132812</v>
      </c>
      <c r="N124" s="467">
        <v>3.6499533673425476E-2</v>
      </c>
      <c r="O124" s="463">
        <v>5929304.1893102229</v>
      </c>
      <c r="P124" s="463">
        <v>131319.07258010004</v>
      </c>
      <c r="Q124" s="467">
        <v>2.2649087559948718E-2</v>
      </c>
    </row>
    <row r="125" spans="1:17">
      <c r="A125" s="491"/>
      <c r="B125" s="487" t="s">
        <v>300</v>
      </c>
      <c r="C125" s="367" t="s">
        <v>126</v>
      </c>
      <c r="D125" s="463">
        <v>237074138.32770503</v>
      </c>
      <c r="E125" s="463">
        <v>9160876.7064043283</v>
      </c>
      <c r="F125" s="464">
        <v>4.0194575081927378E-2</v>
      </c>
      <c r="G125" s="469">
        <v>9.4892947472069729</v>
      </c>
      <c r="H125" s="469">
        <v>-4.1424039307617733E-2</v>
      </c>
      <c r="I125" s="470">
        <v>5.7964471130608697</v>
      </c>
      <c r="J125" s="470">
        <v>-1.860091965508559E-2</v>
      </c>
      <c r="K125" s="464">
        <v>-3.198755977669528E-3</v>
      </c>
      <c r="L125" s="465">
        <v>1374187704.6910191</v>
      </c>
      <c r="M125" s="465">
        <v>48861141.070197582</v>
      </c>
      <c r="N125" s="464">
        <v>3.6867246466944621E-2</v>
      </c>
      <c r="O125" s="463">
        <v>298852423.19905007</v>
      </c>
      <c r="P125" s="463">
        <v>11344755.515401363</v>
      </c>
      <c r="Q125" s="464">
        <v>3.9458966805310594E-2</v>
      </c>
    </row>
    <row r="126" spans="1:17">
      <c r="A126" s="491"/>
      <c r="B126" s="487" t="s">
        <v>300</v>
      </c>
      <c r="C126" s="367" t="s">
        <v>125</v>
      </c>
      <c r="D126" s="463">
        <v>429502502.46935958</v>
      </c>
      <c r="E126" s="463">
        <v>10900694.590631247</v>
      </c>
      <c r="F126" s="467">
        <v>2.6040725064878957E-2</v>
      </c>
      <c r="G126" s="471">
        <v>17.19156661010819</v>
      </c>
      <c r="H126" s="471">
        <v>-0.31323361976093977</v>
      </c>
      <c r="I126" s="472">
        <v>4.6251332928654625</v>
      </c>
      <c r="J126" s="472">
        <v>-1.9917298210815559E-2</v>
      </c>
      <c r="K126" s="467">
        <v>-4.2878538823837948E-3</v>
      </c>
      <c r="L126" s="468">
        <v>1986506323.5400655</v>
      </c>
      <c r="M126" s="468">
        <v>42079748.427379847</v>
      </c>
      <c r="N126" s="467">
        <v>2.1641212358425616E-2</v>
      </c>
      <c r="O126" s="463">
        <v>373741989.51886284</v>
      </c>
      <c r="P126" s="463">
        <v>5087374.6621847749</v>
      </c>
      <c r="Q126" s="467">
        <v>1.3799839896653931E-2</v>
      </c>
    </row>
    <row r="127" spans="1:17">
      <c r="A127" s="491"/>
      <c r="B127" s="487" t="s">
        <v>300</v>
      </c>
      <c r="C127" s="367" t="s">
        <v>124</v>
      </c>
      <c r="D127" s="463">
        <v>441337016.88368702</v>
      </c>
      <c r="E127" s="463">
        <v>29232120.643831968</v>
      </c>
      <c r="F127" s="464">
        <v>7.0933689239203221E-2</v>
      </c>
      <c r="G127" s="469">
        <v>17.665263135000288</v>
      </c>
      <c r="H127" s="469">
        <v>0.4321462524294013</v>
      </c>
      <c r="I127" s="470">
        <v>4.7878178237137865</v>
      </c>
      <c r="J127" s="470">
        <v>-4.3336672758667483E-2</v>
      </c>
      <c r="K127" s="464">
        <v>-8.9702518912012554E-3</v>
      </c>
      <c r="L127" s="465">
        <v>2113041235.7003889</v>
      </c>
      <c r="M127" s="465">
        <v>122098813.21289921</v>
      </c>
      <c r="N127" s="464">
        <v>6.1327144287954126E-2</v>
      </c>
      <c r="O127" s="463">
        <v>508652773.45169091</v>
      </c>
      <c r="P127" s="463">
        <v>23466364.304849982</v>
      </c>
      <c r="Q127" s="464">
        <v>4.8365667014691506E-2</v>
      </c>
    </row>
    <row r="128" spans="1:17">
      <c r="A128" s="491"/>
      <c r="B128" s="487" t="s">
        <v>300</v>
      </c>
      <c r="C128" s="367" t="s">
        <v>123</v>
      </c>
      <c r="D128" s="463">
        <v>29404881.304482512</v>
      </c>
      <c r="E128" s="463">
        <v>3797406.4267369211</v>
      </c>
      <c r="F128" s="467">
        <v>0.14829288888757602</v>
      </c>
      <c r="G128" s="471">
        <v>1.1769802799796243</v>
      </c>
      <c r="H128" s="471">
        <v>0.10614464647421196</v>
      </c>
      <c r="I128" s="472">
        <v>6.4853072324265506</v>
      </c>
      <c r="J128" s="472">
        <v>-0.17678116637012575</v>
      </c>
      <c r="K128" s="467">
        <v>-2.6535397879448197E-2</v>
      </c>
      <c r="L128" s="468">
        <v>190699689.39260471</v>
      </c>
      <c r="M128" s="468">
        <v>20100428.087098479</v>
      </c>
      <c r="N128" s="467">
        <v>0.11782248019880331</v>
      </c>
      <c r="O128" s="463">
        <v>20592798.359058276</v>
      </c>
      <c r="P128" s="463">
        <v>3012079.6152080297</v>
      </c>
      <c r="Q128" s="467">
        <v>0.17132858212987784</v>
      </c>
    </row>
    <row r="129" spans="1:3">
      <c r="A129" s="1"/>
      <c r="B129" s="1"/>
      <c r="C129" s="81"/>
    </row>
    <row r="130" spans="1:3">
      <c r="A130" s="1"/>
      <c r="B130" s="1"/>
      <c r="C130" s="81"/>
    </row>
    <row r="131" spans="1:3">
      <c r="A131" s="1"/>
      <c r="B131" s="1"/>
      <c r="C131" s="81"/>
    </row>
    <row r="132" spans="1:3">
      <c r="A132" s="1"/>
      <c r="B132" s="1"/>
      <c r="C132" s="81"/>
    </row>
    <row r="133" spans="1:3">
      <c r="A133" s="1"/>
      <c r="B133" s="1"/>
      <c r="C133" s="81"/>
    </row>
    <row r="134" spans="1:3">
      <c r="A134" s="1"/>
      <c r="B134" s="1"/>
      <c r="C134" s="81"/>
    </row>
    <row r="135" spans="1:3">
      <c r="A135" s="1"/>
      <c r="B135" s="1"/>
      <c r="C135" s="81"/>
    </row>
    <row r="136" spans="1:3">
      <c r="A136" s="1"/>
      <c r="B136" s="1"/>
      <c r="C136" s="81"/>
    </row>
    <row r="137" spans="1:3">
      <c r="A137" s="1"/>
      <c r="B137" s="1"/>
      <c r="C137" s="81"/>
    </row>
    <row r="138" spans="1:3">
      <c r="A138" s="1"/>
      <c r="B138" s="1"/>
      <c r="C138" s="81"/>
    </row>
    <row r="139" spans="1:3">
      <c r="A139" s="1"/>
      <c r="B139" s="1"/>
      <c r="C139" s="81"/>
    </row>
    <row r="140" spans="1:3">
      <c r="A140" s="1"/>
      <c r="B140" s="1"/>
      <c r="C140" s="81"/>
    </row>
    <row r="141" spans="1:3">
      <c r="A141" s="1"/>
      <c r="B141" s="1"/>
      <c r="C141" s="81"/>
    </row>
    <row r="142" spans="1:3">
      <c r="A142" s="1"/>
      <c r="B142" s="1"/>
      <c r="C142" s="81"/>
    </row>
    <row r="143" spans="1:3">
      <c r="A143" s="1"/>
      <c r="B143" s="1"/>
      <c r="C143" s="81"/>
    </row>
    <row r="144" spans="1:3">
      <c r="A144" s="1"/>
      <c r="B144" s="1"/>
      <c r="C144" s="81"/>
    </row>
    <row r="145" spans="1:3">
      <c r="A145" s="1"/>
      <c r="B145" s="1"/>
      <c r="C145" s="81"/>
    </row>
    <row r="146" spans="1:3">
      <c r="A146" s="1"/>
      <c r="B146" s="1"/>
      <c r="C146" s="81"/>
    </row>
    <row r="147" spans="1:3">
      <c r="A147" s="1"/>
      <c r="B147" s="1"/>
      <c r="C147" s="81"/>
    </row>
    <row r="148" spans="1:3">
      <c r="A148" s="1"/>
      <c r="B148" s="1"/>
      <c r="C148" s="81"/>
    </row>
    <row r="149" spans="1:3">
      <c r="A149" s="1"/>
      <c r="B149" s="1"/>
      <c r="C149" s="81"/>
    </row>
  </sheetData>
  <mergeCells count="32">
    <mergeCell ref="O1:Q1"/>
    <mergeCell ref="A1:A2"/>
    <mergeCell ref="B1:B2"/>
    <mergeCell ref="C1:C2"/>
    <mergeCell ref="D1:F1"/>
    <mergeCell ref="G1:H1"/>
    <mergeCell ref="I1:K1"/>
    <mergeCell ref="A3:A23"/>
    <mergeCell ref="B3:B9"/>
    <mergeCell ref="B10:B16"/>
    <mergeCell ref="B17:B23"/>
    <mergeCell ref="L1:N1"/>
    <mergeCell ref="A45:A65"/>
    <mergeCell ref="B45:B51"/>
    <mergeCell ref="B52:B58"/>
    <mergeCell ref="B59:B65"/>
    <mergeCell ref="A24:A44"/>
    <mergeCell ref="B24:B30"/>
    <mergeCell ref="B31:B37"/>
    <mergeCell ref="B38:B44"/>
    <mergeCell ref="A108:A128"/>
    <mergeCell ref="B108:B114"/>
    <mergeCell ref="B115:B121"/>
    <mergeCell ref="B122:B128"/>
    <mergeCell ref="A66:A86"/>
    <mergeCell ref="B66:B72"/>
    <mergeCell ref="B73:B79"/>
    <mergeCell ref="B80:B86"/>
    <mergeCell ref="A87:A107"/>
    <mergeCell ref="B87:B93"/>
    <mergeCell ref="B94:B100"/>
    <mergeCell ref="B101:B10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66"/>
  </sheetPr>
  <dimension ref="A1:Q44"/>
  <sheetViews>
    <sheetView zoomScale="70" zoomScaleNormal="70" workbookViewId="0">
      <selection activeCell="D3" sqref="D3:Q884"/>
    </sheetView>
  </sheetViews>
  <sheetFormatPr defaultRowHeight="14.5"/>
  <cols>
    <col min="1" max="1" width="31.26953125" bestFit="1" customWidth="1"/>
    <col min="2" max="2" width="22.54296875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5.81640625" bestFit="1" customWidth="1"/>
    <col min="13" max="13" width="13.7265625" bestFit="1" customWidth="1"/>
    <col min="15" max="15" width="13.54296875" bestFit="1" customWidth="1"/>
    <col min="16" max="16" width="12.7265625" bestFit="1" customWidth="1"/>
  </cols>
  <sheetData>
    <row r="1" spans="1:17">
      <c r="A1" s="488" t="s">
        <v>0</v>
      </c>
      <c r="B1" s="488" t="s">
        <v>1</v>
      </c>
      <c r="C1" s="488" t="s">
        <v>86</v>
      </c>
      <c r="D1" s="488" t="s">
        <v>2</v>
      </c>
      <c r="E1" s="488"/>
      <c r="F1" s="488"/>
      <c r="G1" s="488" t="s">
        <v>3</v>
      </c>
      <c r="H1" s="488"/>
      <c r="I1" s="488" t="s">
        <v>4</v>
      </c>
      <c r="J1" s="488"/>
      <c r="K1" s="488"/>
      <c r="L1" s="488" t="s">
        <v>5</v>
      </c>
      <c r="M1" s="488"/>
      <c r="N1" s="488"/>
      <c r="O1" s="488" t="s">
        <v>6</v>
      </c>
      <c r="P1" s="488"/>
      <c r="Q1" s="488"/>
    </row>
    <row r="2" spans="1:17" ht="29">
      <c r="A2" s="489"/>
      <c r="B2" s="489"/>
      <c r="C2" s="48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91" t="s">
        <v>79</v>
      </c>
      <c r="B3" s="487" t="s">
        <v>243</v>
      </c>
      <c r="C3" s="367" t="s">
        <v>87</v>
      </c>
      <c r="D3" s="463">
        <v>181261543.11391589</v>
      </c>
      <c r="E3" s="463">
        <v>6079582.011493355</v>
      </c>
      <c r="F3" s="464">
        <v>3.4704383791769773E-2</v>
      </c>
      <c r="G3" s="469">
        <v>42.217775095839499</v>
      </c>
      <c r="H3" s="469">
        <v>5.7279158341998482E-2</v>
      </c>
      <c r="I3" s="470">
        <v>6.7690265175706692</v>
      </c>
      <c r="J3" s="470">
        <v>1.287180375041963E-2</v>
      </c>
      <c r="K3" s="464">
        <v>1.9051967125751777E-3</v>
      </c>
      <c r="L3" s="465">
        <v>1226964191.9538758</v>
      </c>
      <c r="M3" s="465">
        <v>43407759.675468206</v>
      </c>
      <c r="N3" s="464">
        <v>3.6675699182257E-2</v>
      </c>
      <c r="O3" s="463">
        <v>244385360.52442133</v>
      </c>
      <c r="P3" s="463">
        <v>4202535.3408030868</v>
      </c>
      <c r="Q3" s="464">
        <v>1.74972350233214E-2</v>
      </c>
    </row>
    <row r="4" spans="1:17">
      <c r="A4" s="491"/>
      <c r="B4" s="487" t="s">
        <v>298</v>
      </c>
      <c r="C4" s="367" t="s">
        <v>11</v>
      </c>
      <c r="D4" s="463">
        <v>221733260.59652469</v>
      </c>
      <c r="E4" s="463">
        <v>7967220.2455510497</v>
      </c>
      <c r="F4" s="467">
        <v>3.7270748115416273E-2</v>
      </c>
      <c r="G4" s="471">
        <v>51.644076103049443</v>
      </c>
      <c r="H4" s="471">
        <v>0.19767021127569251</v>
      </c>
      <c r="I4" s="472">
        <v>4.4987580942333736</v>
      </c>
      <c r="J4" s="472">
        <v>0.13447689862077361</v>
      </c>
      <c r="K4" s="467">
        <v>3.0813069230269323E-2</v>
      </c>
      <c r="L4" s="468">
        <v>997524300.86937332</v>
      </c>
      <c r="M4" s="468">
        <v>64589190.70505476</v>
      </c>
      <c r="N4" s="467">
        <v>6.9232243487629727E-2</v>
      </c>
      <c r="O4" s="463">
        <v>288276329.43346012</v>
      </c>
      <c r="P4" s="463">
        <v>13329021.817138612</v>
      </c>
      <c r="Q4" s="467">
        <v>4.8478459137118575E-2</v>
      </c>
    </row>
    <row r="5" spans="1:17">
      <c r="A5" s="491"/>
      <c r="B5" s="487" t="s">
        <v>242</v>
      </c>
      <c r="C5" s="367" t="s">
        <v>87</v>
      </c>
      <c r="D5" s="463">
        <v>2345984393.1129794</v>
      </c>
      <c r="E5" s="463">
        <v>43495214.855229855</v>
      </c>
      <c r="F5" s="464">
        <v>1.8890518689925775E-2</v>
      </c>
      <c r="G5" s="469">
        <v>42.637989076634248</v>
      </c>
      <c r="H5" s="469">
        <v>-0.19316589300522935</v>
      </c>
      <c r="I5" s="470">
        <v>6.6779475254282827</v>
      </c>
      <c r="J5" s="470">
        <v>-3.2934015439855635E-2</v>
      </c>
      <c r="K5" s="464">
        <v>-4.9075542816980197E-3</v>
      </c>
      <c r="L5" s="465">
        <v>15666360672.682192</v>
      </c>
      <c r="M5" s="465">
        <v>214628548.26361275</v>
      </c>
      <c r="N5" s="464">
        <v>1.3890258162347532E-2</v>
      </c>
      <c r="O5" s="463">
        <v>3192005993.3296852</v>
      </c>
      <c r="P5" s="463">
        <v>18255787.775076866</v>
      </c>
      <c r="Q5" s="464">
        <v>5.7521186585907423E-3</v>
      </c>
    </row>
    <row r="6" spans="1:17">
      <c r="A6" s="491"/>
      <c r="B6" s="487" t="s">
        <v>299</v>
      </c>
      <c r="C6" s="367" t="s">
        <v>11</v>
      </c>
      <c r="D6" s="463">
        <v>2805278625.5045867</v>
      </c>
      <c r="E6" s="463">
        <v>85663423.528531075</v>
      </c>
      <c r="F6" s="467">
        <v>3.1498361777904667E-2</v>
      </c>
      <c r="G6" s="471">
        <v>50.985607467091015</v>
      </c>
      <c r="H6" s="471">
        <v>0.39502868236671418</v>
      </c>
      <c r="I6" s="472">
        <v>4.3635438037002929</v>
      </c>
      <c r="J6" s="472">
        <v>-3.2186854297817646E-3</v>
      </c>
      <c r="K6" s="467">
        <v>-7.3708735883709024E-4</v>
      </c>
      <c r="L6" s="468">
        <v>12240956163.973413</v>
      </c>
      <c r="M6" s="468">
        <v>365042515.1164608</v>
      </c>
      <c r="N6" s="467">
        <v>3.0738057374776875E-2</v>
      </c>
      <c r="O6" s="463">
        <v>3588753521.1260314</v>
      </c>
      <c r="P6" s="463">
        <v>103976102.30925798</v>
      </c>
      <c r="Q6" s="467">
        <v>2.983722912913106E-2</v>
      </c>
    </row>
    <row r="7" spans="1:17">
      <c r="A7" s="491"/>
      <c r="B7" s="487" t="s">
        <v>241</v>
      </c>
      <c r="C7" s="367" t="s">
        <v>87</v>
      </c>
      <c r="D7" s="463">
        <v>2339904811.1014881</v>
      </c>
      <c r="E7" s="463">
        <v>43686067.115071297</v>
      </c>
      <c r="F7" s="464">
        <v>1.9025220149204443E-2</v>
      </c>
      <c r="G7" s="469">
        <v>42.634711941829693</v>
      </c>
      <c r="H7" s="469">
        <v>-0.18666635105470419</v>
      </c>
      <c r="I7" s="470">
        <v>6.6767472073585843</v>
      </c>
      <c r="J7" s="470">
        <v>-3.972116984008256E-2</v>
      </c>
      <c r="K7" s="464">
        <v>-5.9139964054516448E-3</v>
      </c>
      <c r="L7" s="465">
        <v>15622952913.006777</v>
      </c>
      <c r="M7" s="465">
        <v>200472331.89116669</v>
      </c>
      <c r="N7" s="464">
        <v>1.2998708660177492E-2</v>
      </c>
      <c r="O7" s="463">
        <v>3187803457.9888825</v>
      </c>
      <c r="P7" s="463">
        <v>21505943.02009964</v>
      </c>
      <c r="Q7" s="464">
        <v>6.7921422160834655E-3</v>
      </c>
    </row>
    <row r="8" spans="1:17">
      <c r="A8" s="491"/>
      <c r="B8" s="487" t="s">
        <v>300</v>
      </c>
      <c r="C8" s="367" t="s">
        <v>11</v>
      </c>
      <c r="D8" s="463">
        <v>2797311405.2590361</v>
      </c>
      <c r="E8" s="463">
        <v>84633582.878864765</v>
      </c>
      <c r="F8" s="467">
        <v>3.1199275557391902E-2</v>
      </c>
      <c r="G8" s="471">
        <v>50.968981904298971</v>
      </c>
      <c r="H8" s="471">
        <v>0.38120427071202556</v>
      </c>
      <c r="I8" s="472">
        <v>4.3528821819324133</v>
      </c>
      <c r="J8" s="472">
        <v>-2.0318291862023941E-2</v>
      </c>
      <c r="K8" s="467">
        <v>-4.6460920288876294E-3</v>
      </c>
      <c r="L8" s="468">
        <v>12176366973.268377</v>
      </c>
      <c r="M8" s="468">
        <v>313283035.18375015</v>
      </c>
      <c r="N8" s="467">
        <v>2.6408228823029956E-2</v>
      </c>
      <c r="O8" s="463">
        <v>3575424499.3088932</v>
      </c>
      <c r="P8" s="463">
        <v>99803861.335649014</v>
      </c>
      <c r="Q8" s="467">
        <v>2.8715407039891481E-2</v>
      </c>
    </row>
    <row r="9" spans="1:17">
      <c r="A9" s="491" t="s">
        <v>80</v>
      </c>
      <c r="B9" s="487" t="s">
        <v>243</v>
      </c>
      <c r="C9" s="367" t="s">
        <v>87</v>
      </c>
      <c r="D9" s="463">
        <v>180346620.1483978</v>
      </c>
      <c r="E9" s="463">
        <v>6124351.1259198189</v>
      </c>
      <c r="F9" s="464">
        <v>3.5152516152396458E-2</v>
      </c>
      <c r="G9" s="469">
        <v>42.111365141474437</v>
      </c>
      <c r="H9" s="469">
        <v>6.7197766994468111E-2</v>
      </c>
      <c r="I9" s="470">
        <v>6.7360117330595681</v>
      </c>
      <c r="J9" s="470">
        <v>1.1428793689159278E-2</v>
      </c>
      <c r="K9" s="464">
        <v>1.6995542760350432E-3</v>
      </c>
      <c r="L9" s="465">
        <v>1214816949.3372447</v>
      </c>
      <c r="M9" s="465">
        <v>43244851.410287619</v>
      </c>
      <c r="N9" s="464">
        <v>3.6911814037571732E-2</v>
      </c>
      <c r="O9" s="463">
        <v>238167641.56297445</v>
      </c>
      <c r="P9" s="463">
        <v>4459166.1245016158</v>
      </c>
      <c r="Q9" s="464">
        <v>1.9080035998418707E-2</v>
      </c>
    </row>
    <row r="10" spans="1:17">
      <c r="A10" s="491"/>
      <c r="B10" s="487" t="s">
        <v>298</v>
      </c>
      <c r="C10" s="367" t="s">
        <v>11</v>
      </c>
      <c r="D10" s="463">
        <v>221563818.17288861</v>
      </c>
      <c r="E10" s="463">
        <v>7970156.5586907566</v>
      </c>
      <c r="F10" s="467">
        <v>3.7314574311136627E-2</v>
      </c>
      <c r="G10" s="471">
        <v>51.735679002691043</v>
      </c>
      <c r="H10" s="471">
        <v>0.19021521426607535</v>
      </c>
      <c r="I10" s="472">
        <v>4.4931662334928291</v>
      </c>
      <c r="J10" s="472">
        <v>0.13327964868111142</v>
      </c>
      <c r="K10" s="467">
        <v>3.0569521956238483E-2</v>
      </c>
      <c r="L10" s="468">
        <v>995523066.37816787</v>
      </c>
      <c r="M10" s="468">
        <v>64278926.505613208</v>
      </c>
      <c r="N10" s="467">
        <v>6.9024784966067107E-2</v>
      </c>
      <c r="O10" s="463">
        <v>287120065.87977123</v>
      </c>
      <c r="P10" s="463">
        <v>13212225.388091624</v>
      </c>
      <c r="Q10" s="467">
        <v>4.8236024804455956E-2</v>
      </c>
    </row>
    <row r="11" spans="1:17">
      <c r="A11" s="491"/>
      <c r="B11" s="487" t="s">
        <v>242</v>
      </c>
      <c r="C11" s="367" t="s">
        <v>87</v>
      </c>
      <c r="D11" s="463">
        <v>2332843903.711637</v>
      </c>
      <c r="E11" s="463">
        <v>44778198.581060886</v>
      </c>
      <c r="F11" s="464">
        <v>1.9570328981660719E-2</v>
      </c>
      <c r="G11" s="469">
        <v>42.519288112669841</v>
      </c>
      <c r="H11" s="469">
        <v>-0.17694608194734229</v>
      </c>
      <c r="I11" s="470">
        <v>6.6419675630898789</v>
      </c>
      <c r="J11" s="470">
        <v>-3.0632156270333333E-2</v>
      </c>
      <c r="K11" s="464">
        <v>-4.5907378770909443E-3</v>
      </c>
      <c r="L11" s="465">
        <v>15494673538.204662</v>
      </c>
      <c r="M11" s="465">
        <v>227326956.27265358</v>
      </c>
      <c r="N11" s="464">
        <v>1.4889748854046547E-2</v>
      </c>
      <c r="O11" s="463">
        <v>3100625516.6852579</v>
      </c>
      <c r="P11" s="463">
        <v>27705340.121014118</v>
      </c>
      <c r="Q11" s="464">
        <v>9.0159647921576585E-3</v>
      </c>
    </row>
    <row r="12" spans="1:17">
      <c r="A12" s="491"/>
      <c r="B12" s="487" t="s">
        <v>299</v>
      </c>
      <c r="C12" s="367" t="s">
        <v>11</v>
      </c>
      <c r="D12" s="463">
        <v>2802887590.2402487</v>
      </c>
      <c r="E12" s="463">
        <v>85629666.157008171</v>
      </c>
      <c r="F12" s="467">
        <v>3.1513263940852528E-2</v>
      </c>
      <c r="G12" s="471">
        <v>51.086480671611824</v>
      </c>
      <c r="H12" s="471">
        <v>0.38134557269801661</v>
      </c>
      <c r="I12" s="472">
        <v>4.3572204493919511</v>
      </c>
      <c r="J12" s="472">
        <v>-4.6760104762357813E-3</v>
      </c>
      <c r="K12" s="467">
        <v>-1.0720131757499551E-3</v>
      </c>
      <c r="L12" s="468">
        <v>12212799125.541739</v>
      </c>
      <c r="M12" s="468">
        <v>360401405.93427277</v>
      </c>
      <c r="N12" s="467">
        <v>3.0407468130946989E-2</v>
      </c>
      <c r="O12" s="463">
        <v>3571408925.0856066</v>
      </c>
      <c r="P12" s="463">
        <v>100894209.52013445</v>
      </c>
      <c r="Q12" s="467">
        <v>2.9071828760044643E-2</v>
      </c>
    </row>
    <row r="13" spans="1:17">
      <c r="A13" s="491"/>
      <c r="B13" s="487" t="s">
        <v>241</v>
      </c>
      <c r="C13" s="367" t="s">
        <v>87</v>
      </c>
      <c r="D13" s="463">
        <v>2326719552.5857205</v>
      </c>
      <c r="E13" s="463">
        <v>44989925.067101002</v>
      </c>
      <c r="F13" s="464">
        <v>1.9717465436966577E-2</v>
      </c>
      <c r="G13" s="469">
        <v>42.515234778593531</v>
      </c>
      <c r="H13" s="469">
        <v>-0.17019576703203398</v>
      </c>
      <c r="I13" s="470">
        <v>6.6408642458103815</v>
      </c>
      <c r="J13" s="470">
        <v>-3.6946214123677379E-2</v>
      </c>
      <c r="K13" s="464">
        <v>-5.5326838557861989E-3</v>
      </c>
      <c r="L13" s="465">
        <v>15451428686.794439</v>
      </c>
      <c r="M13" s="465">
        <v>214470713.40915871</v>
      </c>
      <c r="N13" s="464">
        <v>1.4075691078480316E-2</v>
      </c>
      <c r="O13" s="463">
        <v>3096166350.5607557</v>
      </c>
      <c r="P13" s="463">
        <v>31630684.5497756</v>
      </c>
      <c r="Q13" s="464">
        <v>1.0321525998406269E-2</v>
      </c>
    </row>
    <row r="14" spans="1:17">
      <c r="A14" s="491"/>
      <c r="B14" s="487" t="s">
        <v>300</v>
      </c>
      <c r="C14" s="367" t="s">
        <v>11</v>
      </c>
      <c r="D14" s="463">
        <v>2794917433.6815615</v>
      </c>
      <c r="E14" s="463">
        <v>84602652.26444006</v>
      </c>
      <c r="F14" s="467">
        <v>3.1215065070856647E-2</v>
      </c>
      <c r="G14" s="471">
        <v>51.070431220514656</v>
      </c>
      <c r="H14" s="471">
        <v>0.36724887862748545</v>
      </c>
      <c r="I14" s="472">
        <v>4.3466472578525135</v>
      </c>
      <c r="J14" s="472">
        <v>-2.1637021867696227E-2</v>
      </c>
      <c r="K14" s="467">
        <v>-4.9532082809139169E-3</v>
      </c>
      <c r="L14" s="468">
        <v>12148520199.036142</v>
      </c>
      <c r="M14" s="468">
        <v>309094746.27841377</v>
      </c>
      <c r="N14" s="467">
        <v>2.6107242071144347E-2</v>
      </c>
      <c r="O14" s="463">
        <v>3558196699.6975155</v>
      </c>
      <c r="P14" s="463">
        <v>96892618.358788967</v>
      </c>
      <c r="Q14" s="467">
        <v>2.79930962671485E-2</v>
      </c>
    </row>
    <row r="15" spans="1:17">
      <c r="A15" s="491" t="s">
        <v>81</v>
      </c>
      <c r="B15" s="487" t="s">
        <v>243</v>
      </c>
      <c r="C15" s="367" t="s">
        <v>87</v>
      </c>
      <c r="D15" s="463">
        <v>96464465.30811125</v>
      </c>
      <c r="E15" s="463">
        <v>1132982.0724194348</v>
      </c>
      <c r="F15" s="464">
        <v>1.1884657974095695E-2</v>
      </c>
      <c r="G15" s="469">
        <v>41.487033803721488</v>
      </c>
      <c r="H15" s="469">
        <v>-7.4330920509588339E-2</v>
      </c>
      <c r="I15" s="470">
        <v>7.8428350052778875</v>
      </c>
      <c r="J15" s="470">
        <v>4.0526359648501042E-2</v>
      </c>
      <c r="K15" s="464">
        <v>5.1941497688895791E-3</v>
      </c>
      <c r="L15" s="465">
        <v>756554885.28386927</v>
      </c>
      <c r="M15" s="465">
        <v>12749229.433358073</v>
      </c>
      <c r="N15" s="464">
        <v>1.7140538436454685E-2</v>
      </c>
      <c r="O15" s="463">
        <v>157270205.48110509</v>
      </c>
      <c r="P15" s="463">
        <v>1567018.9074988663</v>
      </c>
      <c r="Q15" s="464">
        <v>1.0064141537386474E-2</v>
      </c>
    </row>
    <row r="16" spans="1:17">
      <c r="A16" s="491"/>
      <c r="B16" s="487" t="s">
        <v>298</v>
      </c>
      <c r="C16" s="367" t="s">
        <v>11</v>
      </c>
      <c r="D16" s="463">
        <v>117482090.7824029</v>
      </c>
      <c r="E16" s="463">
        <v>2887433.6768022478</v>
      </c>
      <c r="F16" s="467">
        <v>2.519693107630171E-2</v>
      </c>
      <c r="G16" s="471">
        <v>50.526206267289545</v>
      </c>
      <c r="H16" s="471">
        <v>0.56673665913260862</v>
      </c>
      <c r="I16" s="472">
        <v>4.9192319906808928</v>
      </c>
      <c r="J16" s="472">
        <v>3.1338608337590834E-2</v>
      </c>
      <c r="K16" s="467">
        <v>6.4114754325035649E-3</v>
      </c>
      <c r="L16" s="468">
        <v>577921659.30887318</v>
      </c>
      <c r="M16" s="468">
        <v>17795193.190507889</v>
      </c>
      <c r="N16" s="467">
        <v>3.1769956013375428E-2</v>
      </c>
      <c r="O16" s="463">
        <v>182987280.19960725</v>
      </c>
      <c r="P16" s="463">
        <v>5910075.6473657787</v>
      </c>
      <c r="Q16" s="467">
        <v>3.3375699951385798E-2</v>
      </c>
    </row>
    <row r="17" spans="1:17">
      <c r="A17" s="491"/>
      <c r="B17" s="487" t="s">
        <v>242</v>
      </c>
      <c r="C17" s="367" t="s">
        <v>87</v>
      </c>
      <c r="D17" s="463">
        <v>1271229212.7832541</v>
      </c>
      <c r="E17" s="463">
        <v>12082356.557683229</v>
      </c>
      <c r="F17" s="464">
        <v>9.5956690817633472E-3</v>
      </c>
      <c r="G17" s="469">
        <v>42.727824406837136</v>
      </c>
      <c r="H17" s="469">
        <v>0.16343098804230038</v>
      </c>
      <c r="I17" s="470">
        <v>7.6639714265241787</v>
      </c>
      <c r="J17" s="470">
        <v>-6.7344535639159986E-3</v>
      </c>
      <c r="K17" s="464">
        <v>-8.7794443812498992E-4</v>
      </c>
      <c r="L17" s="465">
        <v>9742664363.3336849</v>
      </c>
      <c r="M17" s="465">
        <v>84119169.389759064</v>
      </c>
      <c r="N17" s="464">
        <v>8.7093001793379018E-3</v>
      </c>
      <c r="O17" s="463">
        <v>2081211354.4072509</v>
      </c>
      <c r="P17" s="463">
        <v>16821411.238428116</v>
      </c>
      <c r="Q17" s="464">
        <v>8.1483691073438273E-3</v>
      </c>
    </row>
    <row r="18" spans="1:17">
      <c r="A18" s="491"/>
      <c r="B18" s="487" t="s">
        <v>299</v>
      </c>
      <c r="C18" s="367" t="s">
        <v>11</v>
      </c>
      <c r="D18" s="463">
        <v>1459216455.8766644</v>
      </c>
      <c r="E18" s="463">
        <v>17992442.259202003</v>
      </c>
      <c r="F18" s="467">
        <v>1.2484139931891016E-2</v>
      </c>
      <c r="G18" s="471">
        <v>49.046343390549445</v>
      </c>
      <c r="H18" s="471">
        <v>0.32698582163492773</v>
      </c>
      <c r="I18" s="472">
        <v>4.8618643492073854</v>
      </c>
      <c r="J18" s="472">
        <v>-9.9027591127374137E-3</v>
      </c>
      <c r="K18" s="467">
        <v>-2.0326831912439408E-3</v>
      </c>
      <c r="L18" s="468">
        <v>7094512464.603507</v>
      </c>
      <c r="M18" s="468">
        <v>73204719.340841293</v>
      </c>
      <c r="N18" s="467">
        <v>1.0426080439250526E-2</v>
      </c>
      <c r="O18" s="463">
        <v>2257742874.3686275</v>
      </c>
      <c r="P18" s="463">
        <v>25824289.756910324</v>
      </c>
      <c r="Q18" s="467">
        <v>1.1570444341007595E-2</v>
      </c>
    </row>
    <row r="19" spans="1:17">
      <c r="A19" s="491"/>
      <c r="B19" s="487" t="s">
        <v>241</v>
      </c>
      <c r="C19" s="367" t="s">
        <v>87</v>
      </c>
      <c r="D19" s="463">
        <v>1270096230.7108321</v>
      </c>
      <c r="E19" s="463">
        <v>14880847.775544882</v>
      </c>
      <c r="F19" s="464">
        <v>1.1855214633162336E-2</v>
      </c>
      <c r="G19" s="469">
        <v>42.734872807109298</v>
      </c>
      <c r="H19" s="469">
        <v>0.2064864498363832</v>
      </c>
      <c r="I19" s="470">
        <v>7.6607700256340783</v>
      </c>
      <c r="J19" s="470">
        <v>-1.4435971574333628E-2</v>
      </c>
      <c r="K19" s="464">
        <v>-1.8808578661711761E-3</v>
      </c>
      <c r="L19" s="465">
        <v>9729915133.9003677</v>
      </c>
      <c r="M19" s="465">
        <v>95878499.007198334</v>
      </c>
      <c r="N19" s="464">
        <v>9.9520587932932971E-3</v>
      </c>
      <c r="O19" s="463">
        <v>2079644335.4997525</v>
      </c>
      <c r="P19" s="463">
        <v>20750986.084383488</v>
      </c>
      <c r="Q19" s="464">
        <v>1.0078708588900835E-2</v>
      </c>
    </row>
    <row r="20" spans="1:17">
      <c r="A20" s="491"/>
      <c r="B20" s="487" t="s">
        <v>300</v>
      </c>
      <c r="C20" s="367" t="s">
        <v>11</v>
      </c>
      <c r="D20" s="463">
        <v>1456329022.1998627</v>
      </c>
      <c r="E20" s="463">
        <v>18032046.573996782</v>
      </c>
      <c r="F20" s="467">
        <v>1.2537081617758565E-2</v>
      </c>
      <c r="G20" s="471">
        <v>49.001039467837387</v>
      </c>
      <c r="H20" s="471">
        <v>0.26960237146177235</v>
      </c>
      <c r="I20" s="472">
        <v>4.8592846558281542</v>
      </c>
      <c r="J20" s="472">
        <v>-1.5425968490455411E-2</v>
      </c>
      <c r="K20" s="467">
        <v>-3.1644890700792444E-3</v>
      </c>
      <c r="L20" s="468">
        <v>7076717271.4130116</v>
      </c>
      <c r="M20" s="468">
        <v>65435723.404278755</v>
      </c>
      <c r="N20" s="467">
        <v>9.3329190899291564E-3</v>
      </c>
      <c r="O20" s="463">
        <v>2251832798.721262</v>
      </c>
      <c r="P20" s="463">
        <v>25557908.690956593</v>
      </c>
      <c r="Q20" s="467">
        <v>1.1480122605438308E-2</v>
      </c>
    </row>
    <row r="21" spans="1:17">
      <c r="A21" s="491" t="s">
        <v>82</v>
      </c>
      <c r="B21" s="487" t="s">
        <v>243</v>
      </c>
      <c r="C21" s="367" t="s">
        <v>87</v>
      </c>
      <c r="D21" s="463">
        <v>101875.93834866202</v>
      </c>
      <c r="E21" s="463">
        <v>-16683.66702358023</v>
      </c>
      <c r="F21" s="464">
        <v>-0.14071965718170559</v>
      </c>
      <c r="G21" s="469">
        <v>57.244646000519474</v>
      </c>
      <c r="H21" s="469">
        <v>-4.9195674279651129</v>
      </c>
      <c r="I21" s="470">
        <v>10.715558898800904</v>
      </c>
      <c r="J21" s="470">
        <v>-2.0250928318361616E-2</v>
      </c>
      <c r="K21" s="464">
        <v>-1.8862972281053845E-3</v>
      </c>
      <c r="L21" s="465">
        <v>1091657.6177456975</v>
      </c>
      <c r="M21" s="465">
        <v>-181175.75870900298</v>
      </c>
      <c r="N21" s="464">
        <v>-0.1423405153105293</v>
      </c>
      <c r="O21" s="463">
        <v>511999.48313987255</v>
      </c>
      <c r="P21" s="463">
        <v>-41271.184240675648</v>
      </c>
      <c r="Q21" s="464">
        <v>-7.459492554715301E-2</v>
      </c>
    </row>
    <row r="22" spans="1:17">
      <c r="A22" s="491"/>
      <c r="B22" s="487" t="s">
        <v>298</v>
      </c>
      <c r="C22" s="367" t="s">
        <v>11</v>
      </c>
      <c r="D22" s="463">
        <v>76051.804785032626</v>
      </c>
      <c r="E22" s="463">
        <v>3891.3819715463615</v>
      </c>
      <c r="F22" s="467">
        <v>5.3926817773843339E-2</v>
      </c>
      <c r="G22" s="471">
        <v>42.733924351401896</v>
      </c>
      <c r="H22" s="471">
        <v>4.898137779886504</v>
      </c>
      <c r="I22" s="472">
        <v>7.9269257954851087</v>
      </c>
      <c r="J22" s="472">
        <v>0.26321802302274566</v>
      </c>
      <c r="K22" s="467">
        <v>3.4346041216309742E-2</v>
      </c>
      <c r="L22" s="468">
        <v>602857.01314367296</v>
      </c>
      <c r="M22" s="468">
        <v>49840.619963787845</v>
      </c>
      <c r="N22" s="467">
        <v>9.012503169607794E-2</v>
      </c>
      <c r="O22" s="463">
        <v>156628.41826879978</v>
      </c>
      <c r="P22" s="463">
        <v>8058.4949098138022</v>
      </c>
      <c r="Q22" s="467">
        <v>5.4240419107858408E-2</v>
      </c>
    </row>
    <row r="23" spans="1:17">
      <c r="A23" s="491"/>
      <c r="B23" s="487" t="s">
        <v>242</v>
      </c>
      <c r="C23" s="367" t="s">
        <v>87</v>
      </c>
      <c r="D23" s="463">
        <v>1364370.4194213261</v>
      </c>
      <c r="E23" s="463">
        <v>-287378.41046653315</v>
      </c>
      <c r="F23" s="464">
        <v>-0.17398432816570777</v>
      </c>
      <c r="G23" s="469">
        <v>59.8359049139764</v>
      </c>
      <c r="H23" s="469">
        <v>-3.835676339897617</v>
      </c>
      <c r="I23" s="470">
        <v>10.901975221653023</v>
      </c>
      <c r="J23" s="470">
        <v>-0.13976664510191661</v>
      </c>
      <c r="K23" s="464">
        <v>-1.2658025046096524E-2</v>
      </c>
      <c r="L23" s="465">
        <v>14874332.505687639</v>
      </c>
      <c r="M23" s="465">
        <v>-3363851.7026486211</v>
      </c>
      <c r="N23" s="464">
        <v>-0.18444005522825463</v>
      </c>
      <c r="O23" s="463">
        <v>7180576.4749367163</v>
      </c>
      <c r="P23" s="463">
        <v>-502318.25007167086</v>
      </c>
      <c r="Q23" s="464">
        <v>-6.5381378770763054E-2</v>
      </c>
    </row>
    <row r="24" spans="1:17">
      <c r="A24" s="491"/>
      <c r="B24" s="487" t="s">
        <v>299</v>
      </c>
      <c r="C24" s="367" t="s">
        <v>11</v>
      </c>
      <c r="D24" s="463">
        <v>915757.82190322864</v>
      </c>
      <c r="E24" s="463">
        <v>-26662.987725069746</v>
      </c>
      <c r="F24" s="467">
        <v>-2.8292019289754368E-2</v>
      </c>
      <c r="G24" s="471">
        <v>40.161525913814621</v>
      </c>
      <c r="H24" s="471">
        <v>3.8331071676885315</v>
      </c>
      <c r="I24" s="472">
        <v>7.669733217720947</v>
      </c>
      <c r="J24" s="472">
        <v>0.26692372325342184</v>
      </c>
      <c r="K24" s="467">
        <v>3.6057083929136195E-2</v>
      </c>
      <c r="L24" s="468">
        <v>7023618.1860389756</v>
      </c>
      <c r="M24" s="468">
        <v>47056.468738836236</v>
      </c>
      <c r="N24" s="467">
        <v>6.7449369253263954E-3</v>
      </c>
      <c r="O24" s="463">
        <v>1891959.3430508066</v>
      </c>
      <c r="P24" s="463">
        <v>-162075.30026060715</v>
      </c>
      <c r="Q24" s="467">
        <v>-7.8905826047469832E-2</v>
      </c>
    </row>
    <row r="25" spans="1:17">
      <c r="A25" s="491"/>
      <c r="B25" s="487" t="s">
        <v>241</v>
      </c>
      <c r="C25" s="367" t="s">
        <v>87</v>
      </c>
      <c r="D25" s="463">
        <v>1381054.0864449071</v>
      </c>
      <c r="E25" s="463">
        <v>-289993.79676643689</v>
      </c>
      <c r="F25" s="464">
        <v>-0.17354008803693882</v>
      </c>
      <c r="G25" s="469">
        <v>60.230686441895408</v>
      </c>
      <c r="H25" s="469">
        <v>-3.5014026172918307</v>
      </c>
      <c r="I25" s="470">
        <v>10.901461725624626</v>
      </c>
      <c r="J25" s="470">
        <v>-0.14727791685585068</v>
      </c>
      <c r="K25" s="464">
        <v>-1.3329838662284408E-2</v>
      </c>
      <c r="L25" s="465">
        <v>15055508.26439664</v>
      </c>
      <c r="M25" s="465">
        <v>-3407464.7273236234</v>
      </c>
      <c r="N25" s="464">
        <v>-0.18455666532425216</v>
      </c>
      <c r="O25" s="463">
        <v>7221847.6591773927</v>
      </c>
      <c r="P25" s="463">
        <v>-454695.80795623921</v>
      </c>
      <c r="Q25" s="464">
        <v>-5.9231841766150969E-2</v>
      </c>
    </row>
    <row r="26" spans="1:17">
      <c r="A26" s="491"/>
      <c r="B26" s="487" t="s">
        <v>300</v>
      </c>
      <c r="C26" s="367" t="s">
        <v>11</v>
      </c>
      <c r="D26" s="463">
        <v>911866.43993168243</v>
      </c>
      <c r="E26" s="463">
        <v>-39073.921522016171</v>
      </c>
      <c r="F26" s="467">
        <v>-4.1089770826725693E-2</v>
      </c>
      <c r="G26" s="471">
        <v>39.768421931825316</v>
      </c>
      <c r="H26" s="471">
        <v>3.500510991012483</v>
      </c>
      <c r="I26" s="472">
        <v>7.6478059293394631</v>
      </c>
      <c r="J26" s="472">
        <v>0.24178739939126714</v>
      </c>
      <c r="K26" s="467">
        <v>3.2647420258744397E-2</v>
      </c>
      <c r="L26" s="468">
        <v>6973777.5660751881</v>
      </c>
      <c r="M26" s="468">
        <v>-68904.371726538986</v>
      </c>
      <c r="N26" s="467">
        <v>-9.7838255844969347E-3</v>
      </c>
      <c r="O26" s="463">
        <v>1883900.8481409925</v>
      </c>
      <c r="P26" s="463">
        <v>-317879.85599939548</v>
      </c>
      <c r="Q26" s="467">
        <v>-0.14437398574782273</v>
      </c>
    </row>
    <row r="27" spans="1:17">
      <c r="A27" s="491" t="s">
        <v>83</v>
      </c>
      <c r="B27" s="487" t="s">
        <v>243</v>
      </c>
      <c r="C27" s="367" t="s">
        <v>87</v>
      </c>
      <c r="D27" s="463">
        <v>914922.96551815281</v>
      </c>
      <c r="E27" s="463">
        <v>-44769.114426315529</v>
      </c>
      <c r="F27" s="464">
        <v>-4.6649457010113131E-2</v>
      </c>
      <c r="G27" s="469">
        <v>84.113963321881883</v>
      </c>
      <c r="H27" s="469">
        <v>-0.59456842920428699</v>
      </c>
      <c r="I27" s="470">
        <v>13.276792773205475</v>
      </c>
      <c r="J27" s="470">
        <v>0.78910573077117441</v>
      </c>
      <c r="K27" s="464">
        <v>6.3190703617869437E-2</v>
      </c>
      <c r="L27" s="465">
        <v>12147242.616631133</v>
      </c>
      <c r="M27" s="465">
        <v>162908.26518177241</v>
      </c>
      <c r="N27" s="464">
        <v>1.359343459589565E-2</v>
      </c>
      <c r="O27" s="463">
        <v>6217718.9614468813</v>
      </c>
      <c r="P27" s="463">
        <v>-256630.78369840421</v>
      </c>
      <c r="Q27" s="464">
        <v>-3.9638078540757821E-2</v>
      </c>
    </row>
    <row r="28" spans="1:17">
      <c r="A28" s="491"/>
      <c r="B28" s="487" t="s">
        <v>298</v>
      </c>
      <c r="C28" s="367" t="s">
        <v>11</v>
      </c>
      <c r="D28" s="463">
        <v>169442.42363639787</v>
      </c>
      <c r="E28" s="463">
        <v>-2936.3131394773372</v>
      </c>
      <c r="F28" s="467">
        <v>-1.7034079692178607E-2</v>
      </c>
      <c r="G28" s="471">
        <v>15.577785610454173</v>
      </c>
      <c r="H28" s="471">
        <v>0.3625410517658505</v>
      </c>
      <c r="I28" s="472">
        <v>11.810705065805987</v>
      </c>
      <c r="J28" s="472">
        <v>2.0010828154521985</v>
      </c>
      <c r="K28" s="467">
        <v>0.20399183214012431</v>
      </c>
      <c r="L28" s="468">
        <v>2001234.4912048483</v>
      </c>
      <c r="M28" s="468">
        <v>310264.199440344</v>
      </c>
      <c r="N28" s="467">
        <v>0.18348293932271723</v>
      </c>
      <c r="O28" s="463">
        <v>1156263.5536888838</v>
      </c>
      <c r="P28" s="463">
        <v>116796.42904695508</v>
      </c>
      <c r="Q28" s="467">
        <v>0.11236183067087246</v>
      </c>
    </row>
    <row r="29" spans="1:17">
      <c r="A29" s="491"/>
      <c r="B29" s="487" t="s">
        <v>242</v>
      </c>
      <c r="C29" s="367" t="s">
        <v>87</v>
      </c>
      <c r="D29" s="463">
        <v>13140388.085842974</v>
      </c>
      <c r="E29" s="463">
        <v>-1283085.0413337164</v>
      </c>
      <c r="F29" s="464">
        <v>-8.8958119172845337E-2</v>
      </c>
      <c r="G29" s="469">
        <v>84.479216454367005</v>
      </c>
      <c r="H29" s="469">
        <v>-1.404446535493534</v>
      </c>
      <c r="I29" s="470">
        <v>13.065475044419873</v>
      </c>
      <c r="J29" s="470">
        <v>0.28176193588167031</v>
      </c>
      <c r="K29" s="464">
        <v>2.2040696117740812E-2</v>
      </c>
      <c r="L29" s="465">
        <v>171685412.6095736</v>
      </c>
      <c r="M29" s="465">
        <v>-12700129.876963556</v>
      </c>
      <c r="N29" s="464">
        <v>-6.8878121926998978E-2</v>
      </c>
      <c r="O29" s="463">
        <v>91379037.079014391</v>
      </c>
      <c r="P29" s="463">
        <v>-9450991.9113495648</v>
      </c>
      <c r="Q29" s="464">
        <v>-9.3731917028931633E-2</v>
      </c>
    </row>
    <row r="30" spans="1:17">
      <c r="A30" s="491"/>
      <c r="B30" s="487" t="s">
        <v>299</v>
      </c>
      <c r="C30" s="367" t="s">
        <v>11</v>
      </c>
      <c r="D30" s="463">
        <v>2390996.8943294808</v>
      </c>
      <c r="E30" s="463">
        <v>33719.001511850394</v>
      </c>
      <c r="F30" s="467">
        <v>1.430421148672735E-2</v>
      </c>
      <c r="G30" s="471">
        <v>15.371657431898564</v>
      </c>
      <c r="H30" s="471">
        <v>1.3353945751571601</v>
      </c>
      <c r="I30" s="472">
        <v>11.776019453459966</v>
      </c>
      <c r="J30" s="472">
        <v>1.8001361173698491</v>
      </c>
      <c r="K30" s="467">
        <v>0.18044879402883862</v>
      </c>
      <c r="L30" s="468">
        <v>28156425.940786328</v>
      </c>
      <c r="M30" s="468">
        <v>4640496.6912933029</v>
      </c>
      <c r="N30" s="467">
        <v>0.1973341832278793</v>
      </c>
      <c r="O30" s="463">
        <v>17344194.307670631</v>
      </c>
      <c r="P30" s="463">
        <v>3081491.0563693643</v>
      </c>
      <c r="Q30" s="467">
        <v>0.21605238516676162</v>
      </c>
    </row>
    <row r="31" spans="1:17">
      <c r="A31" s="491"/>
      <c r="B31" s="487" t="s">
        <v>241</v>
      </c>
      <c r="C31" s="367" t="s">
        <v>87</v>
      </c>
      <c r="D31" s="463">
        <v>13185157.200269276</v>
      </c>
      <c r="E31" s="463">
        <v>-1303959.2675289381</v>
      </c>
      <c r="F31" s="464">
        <v>-8.9995775134181763E-2</v>
      </c>
      <c r="G31" s="469">
        <v>84.521338265110515</v>
      </c>
      <c r="H31" s="469">
        <v>-1.3878145972172149</v>
      </c>
      <c r="I31" s="470">
        <v>13.008756872530045</v>
      </c>
      <c r="J31" s="470">
        <v>0.20448353104501038</v>
      </c>
      <c r="K31" s="464">
        <v>1.5969944220301568E-2</v>
      </c>
      <c r="L31" s="465">
        <v>171522504.34439194</v>
      </c>
      <c r="M31" s="465">
        <v>-14000103.385908544</v>
      </c>
      <c r="N31" s="464">
        <v>-7.546305842283596E-2</v>
      </c>
      <c r="O31" s="463">
        <v>91635667.862712786</v>
      </c>
      <c r="P31" s="463">
        <v>-10126181.095090866</v>
      </c>
      <c r="Q31" s="464">
        <v>-9.9508619377481691E-2</v>
      </c>
    </row>
    <row r="32" spans="1:17">
      <c r="A32" s="491"/>
      <c r="B32" s="487" t="s">
        <v>300</v>
      </c>
      <c r="C32" s="367" t="s">
        <v>11</v>
      </c>
      <c r="D32" s="463">
        <v>2393933.2074689595</v>
      </c>
      <c r="E32" s="463">
        <v>30892.244416194502</v>
      </c>
      <c r="F32" s="467">
        <v>1.3073088828847654E-2</v>
      </c>
      <c r="G32" s="471">
        <v>15.345925371935087</v>
      </c>
      <c r="H32" s="471">
        <v>1.3349366573353389</v>
      </c>
      <c r="I32" s="472">
        <v>11.631971040155696</v>
      </c>
      <c r="J32" s="472">
        <v>1.6200898680523306</v>
      </c>
      <c r="K32" s="467">
        <v>0.16181672956391779</v>
      </c>
      <c r="L32" s="468">
        <v>27846161.741345972</v>
      </c>
      <c r="M32" s="468">
        <v>4187676.4144489914</v>
      </c>
      <c r="N32" s="467">
        <v>0.17700526287234813</v>
      </c>
      <c r="O32" s="463">
        <v>17227397.878623676</v>
      </c>
      <c r="P32" s="463">
        <v>2910841.2441086285</v>
      </c>
      <c r="Q32" s="467">
        <v>0.20331992660099787</v>
      </c>
    </row>
    <row r="33" spans="1:17">
      <c r="A33" s="491" t="s">
        <v>84</v>
      </c>
      <c r="B33" s="487" t="s">
        <v>243</v>
      </c>
      <c r="C33" s="367" t="s">
        <v>87</v>
      </c>
      <c r="D33" s="463">
        <v>83780278.901937947</v>
      </c>
      <c r="E33" s="463">
        <v>5008052.7205239236</v>
      </c>
      <c r="F33" s="464">
        <v>6.3576376640546856E-2</v>
      </c>
      <c r="G33" s="469">
        <v>42.839888984688855</v>
      </c>
      <c r="H33" s="469">
        <v>0.21726896654013217</v>
      </c>
      <c r="I33" s="470">
        <v>5.4567782827595064</v>
      </c>
      <c r="J33" s="470">
        <v>4.2514533024053058E-2</v>
      </c>
      <c r="K33" s="464">
        <v>7.8523202764420857E-3</v>
      </c>
      <c r="L33" s="465">
        <v>457170406.43562943</v>
      </c>
      <c r="M33" s="465">
        <v>30676797.735637486</v>
      </c>
      <c r="N33" s="464">
        <v>7.1927918988386158E-2</v>
      </c>
      <c r="O33" s="463">
        <v>80385436.598729491</v>
      </c>
      <c r="P33" s="463">
        <v>2933418.4012435079</v>
      </c>
      <c r="Q33" s="464">
        <v>3.7874008573461855E-2</v>
      </c>
    </row>
    <row r="34" spans="1:17">
      <c r="A34" s="491"/>
      <c r="B34" s="487" t="s">
        <v>298</v>
      </c>
      <c r="C34" s="367" t="s">
        <v>11</v>
      </c>
      <c r="D34" s="463">
        <v>104005675.58570048</v>
      </c>
      <c r="E34" s="463">
        <v>5078831.4999169409</v>
      </c>
      <c r="F34" s="467">
        <v>5.1339265361713925E-2</v>
      </c>
      <c r="G34" s="471">
        <v>53.181866356450016</v>
      </c>
      <c r="H34" s="471">
        <v>-0.34615347318208478</v>
      </c>
      <c r="I34" s="472">
        <v>4.0093826390517071</v>
      </c>
      <c r="J34" s="472">
        <v>0.26353730469860448</v>
      </c>
      <c r="K34" s="467">
        <v>7.0354561167196905E-2</v>
      </c>
      <c r="L34" s="468">
        <v>416998550.05615151</v>
      </c>
      <c r="M34" s="468">
        <v>46433892.695142388</v>
      </c>
      <c r="N34" s="467">
        <v>0.12530577801408044</v>
      </c>
      <c r="O34" s="463">
        <v>103976157.26189518</v>
      </c>
      <c r="P34" s="463">
        <v>7294091.2458160669</v>
      </c>
      <c r="Q34" s="467">
        <v>7.5444097818544678E-2</v>
      </c>
    </row>
    <row r="35" spans="1:17">
      <c r="A35" s="491"/>
      <c r="B35" s="487" t="s">
        <v>242</v>
      </c>
      <c r="C35" s="367" t="s">
        <v>87</v>
      </c>
      <c r="D35" s="463">
        <v>1060250421.8244612</v>
      </c>
      <c r="E35" s="463">
        <v>32983321.749346375</v>
      </c>
      <c r="F35" s="464">
        <v>3.2107834220461845E-2</v>
      </c>
      <c r="G35" s="469">
        <v>42.256450290005525</v>
      </c>
      <c r="H35" s="469">
        <v>-0.57972626234933244</v>
      </c>
      <c r="I35" s="470">
        <v>5.4111146255059976</v>
      </c>
      <c r="J35" s="470">
        <v>-3.1056357455491401E-2</v>
      </c>
      <c r="K35" s="464">
        <v>-5.7066118563204957E-3</v>
      </c>
      <c r="L35" s="465">
        <v>5737136564.2332458</v>
      </c>
      <c r="M35" s="465">
        <v>146573360.45345974</v>
      </c>
      <c r="N35" s="464">
        <v>2.6217995416698146E-2</v>
      </c>
      <c r="O35" s="463">
        <v>1012235025.3684841</v>
      </c>
      <c r="P35" s="463">
        <v>11387686.698070288</v>
      </c>
      <c r="Q35" s="464">
        <v>1.1378045640005777E-2</v>
      </c>
    </row>
    <row r="36" spans="1:17">
      <c r="A36" s="491"/>
      <c r="B36" s="487" t="s">
        <v>299</v>
      </c>
      <c r="C36" s="367" t="s">
        <v>11</v>
      </c>
      <c r="D36" s="463">
        <v>1342755414.9116871</v>
      </c>
      <c r="E36" s="463">
        <v>67663925.255539179</v>
      </c>
      <c r="F36" s="467">
        <v>5.3065937467582043E-2</v>
      </c>
      <c r="G36" s="471">
        <v>53.515732013776592</v>
      </c>
      <c r="H36" s="471">
        <v>0.34548625459474636</v>
      </c>
      <c r="I36" s="472">
        <v>3.8065485333226143</v>
      </c>
      <c r="J36" s="472">
        <v>2.3201650560181974E-2</v>
      </c>
      <c r="K36" s="467">
        <v>6.1325728988511768E-3</v>
      </c>
      <c r="L36" s="468">
        <v>5111263655.2430811</v>
      </c>
      <c r="M36" s="468">
        <v>287150242.61558723</v>
      </c>
      <c r="N36" s="467">
        <v>5.9523941096398983E-2</v>
      </c>
      <c r="O36" s="463">
        <v>1311774493.1066811</v>
      </c>
      <c r="P36" s="463">
        <v>75232396.796236753</v>
      </c>
      <c r="Q36" s="467">
        <v>6.0840950761573608E-2</v>
      </c>
    </row>
    <row r="37" spans="1:17">
      <c r="A37" s="491"/>
      <c r="B37" s="487" t="s">
        <v>241</v>
      </c>
      <c r="C37" s="367" t="s">
        <v>87</v>
      </c>
      <c r="D37" s="463">
        <v>1055242369.1039412</v>
      </c>
      <c r="E37" s="463">
        <v>30399172.403820515</v>
      </c>
      <c r="F37" s="464">
        <v>2.966226687331527E-2</v>
      </c>
      <c r="G37" s="469">
        <v>42.237866773670184</v>
      </c>
      <c r="H37" s="469">
        <v>-0.61831561141246283</v>
      </c>
      <c r="I37" s="470">
        <v>5.4077242665523917</v>
      </c>
      <c r="J37" s="470">
        <v>-4.1361392094452221E-2</v>
      </c>
      <c r="K37" s="464">
        <v>-7.5905197101862731E-3</v>
      </c>
      <c r="L37" s="465">
        <v>5706459766.4976187</v>
      </c>
      <c r="M37" s="465">
        <v>122001400.99720478</v>
      </c>
      <c r="N37" s="464">
        <v>2.1846595141778346E-2</v>
      </c>
      <c r="O37" s="463">
        <v>1009301606.9672395</v>
      </c>
      <c r="P37" s="463">
        <v>11335833.838762403</v>
      </c>
      <c r="Q37" s="464">
        <v>1.135894050076108E-2</v>
      </c>
    </row>
    <row r="38" spans="1:17">
      <c r="A38" s="491"/>
      <c r="B38" s="487" t="s">
        <v>300</v>
      </c>
      <c r="C38" s="367" t="s">
        <v>11</v>
      </c>
      <c r="D38" s="463">
        <v>1337676583.411772</v>
      </c>
      <c r="E38" s="463">
        <v>66609717.981972218</v>
      </c>
      <c r="F38" s="467">
        <v>5.240457429393279E-2</v>
      </c>
      <c r="G38" s="471">
        <v>53.542775546798993</v>
      </c>
      <c r="H38" s="471">
        <v>0.3901824633966271</v>
      </c>
      <c r="I38" s="472">
        <v>3.7862887228166819</v>
      </c>
      <c r="J38" s="472">
        <v>-6.667693509207151E-3</v>
      </c>
      <c r="K38" s="467">
        <v>-1.7579146125981391E-3</v>
      </c>
      <c r="L38" s="468">
        <v>5064829762.5479412</v>
      </c>
      <c r="M38" s="468">
        <v>243728539.73674679</v>
      </c>
      <c r="N38" s="467">
        <v>5.0554536914416442E-2</v>
      </c>
      <c r="O38" s="463">
        <v>1304480401.8608665</v>
      </c>
      <c r="P38" s="463">
        <v>71652991.256581783</v>
      </c>
      <c r="Q38" s="467">
        <v>5.8120861557953381E-2</v>
      </c>
    </row>
    <row r="39" spans="1:17">
      <c r="A39" s="1"/>
      <c r="B39" s="1"/>
      <c r="C39" s="81"/>
    </row>
    <row r="40" spans="1:17">
      <c r="A40" s="1"/>
      <c r="B40" s="1"/>
      <c r="C40" s="81"/>
    </row>
    <row r="41" spans="1:17">
      <c r="A41" s="1"/>
      <c r="B41" s="1"/>
      <c r="C41" s="81"/>
    </row>
    <row r="42" spans="1:17">
      <c r="A42" s="1"/>
      <c r="B42" s="1"/>
      <c r="C42" s="81"/>
    </row>
    <row r="43" spans="1:17">
      <c r="A43" s="1"/>
      <c r="B43" s="1"/>
      <c r="C43" s="81"/>
    </row>
    <row r="44" spans="1:17">
      <c r="A44" s="1"/>
      <c r="B44" s="1"/>
      <c r="C44" s="81"/>
    </row>
  </sheetData>
  <mergeCells count="32">
    <mergeCell ref="A9:A14"/>
    <mergeCell ref="B9:B10"/>
    <mergeCell ref="B11:B12"/>
    <mergeCell ref="B13:B14"/>
    <mergeCell ref="A15:A20"/>
    <mergeCell ref="B15:B16"/>
    <mergeCell ref="B17:B18"/>
    <mergeCell ref="B19:B20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L1:N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66"/>
  </sheetPr>
  <dimension ref="A1:Q86"/>
  <sheetViews>
    <sheetView zoomScale="70" zoomScaleNormal="70" workbookViewId="0">
      <selection activeCell="D3" sqref="D3:Q884"/>
    </sheetView>
  </sheetViews>
  <sheetFormatPr defaultRowHeight="14.5"/>
  <cols>
    <col min="1" max="1" width="27.453125" customWidth="1"/>
    <col min="2" max="2" width="31.1796875" bestFit="1" customWidth="1"/>
    <col min="3" max="3" width="24.36328125" bestFit="1" customWidth="1"/>
    <col min="4" max="4" width="12.90625" bestFit="1" customWidth="1"/>
    <col min="5" max="5" width="11.81640625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2.453125" bestFit="1" customWidth="1"/>
    <col min="14" max="14" width="18.36328125" bestFit="1" customWidth="1"/>
    <col min="15" max="15" width="12.90625" bestFit="1" customWidth="1"/>
    <col min="16" max="16" width="11.81640625" bestFit="1" customWidth="1"/>
    <col min="17" max="17" width="8.453125" bestFit="1" customWidth="1"/>
  </cols>
  <sheetData>
    <row r="1" spans="1:17">
      <c r="A1" s="488" t="s">
        <v>0</v>
      </c>
      <c r="B1" s="488" t="s">
        <v>1</v>
      </c>
      <c r="C1" s="488" t="s">
        <v>196</v>
      </c>
      <c r="D1" s="488" t="s">
        <v>2</v>
      </c>
      <c r="E1" s="488"/>
      <c r="F1" s="488"/>
      <c r="G1" s="488" t="s">
        <v>3</v>
      </c>
      <c r="H1" s="488"/>
      <c r="I1" s="488" t="s">
        <v>4</v>
      </c>
      <c r="J1" s="488"/>
      <c r="K1" s="488"/>
      <c r="L1" s="488" t="s">
        <v>5</v>
      </c>
      <c r="M1" s="488"/>
      <c r="N1" s="488"/>
      <c r="O1" s="488" t="s">
        <v>6</v>
      </c>
      <c r="P1" s="488"/>
      <c r="Q1" s="488"/>
    </row>
    <row r="2" spans="1:17" ht="29">
      <c r="A2" s="489"/>
      <c r="B2" s="489"/>
      <c r="C2" s="48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91" t="s">
        <v>79</v>
      </c>
      <c r="B3" s="487" t="s">
        <v>243</v>
      </c>
      <c r="C3" s="367" t="s">
        <v>197</v>
      </c>
      <c r="D3" s="463">
        <v>428234224.68059766</v>
      </c>
      <c r="E3" s="463">
        <v>13851950.115608394</v>
      </c>
      <c r="F3" s="464">
        <v>3.3427950387477146E-2</v>
      </c>
      <c r="G3" s="469">
        <v>99.740385496688944</v>
      </c>
      <c r="H3" s="469">
        <v>1.2296523225543865E-2</v>
      </c>
      <c r="I3" s="470">
        <v>5.7225062777871445</v>
      </c>
      <c r="J3" s="470">
        <v>6.4985670314241517E-2</v>
      </c>
      <c r="K3" s="464">
        <v>1.1486598957925717E-2</v>
      </c>
      <c r="L3" s="465">
        <v>2450573039.0980306</v>
      </c>
      <c r="M3" s="465">
        <v>106196781.3751092</v>
      </c>
      <c r="N3" s="464">
        <v>4.5298522805489204E-2</v>
      </c>
      <c r="O3" s="463">
        <v>570896397.16305375</v>
      </c>
      <c r="P3" s="463">
        <v>16677945.695372939</v>
      </c>
      <c r="Q3" s="464">
        <v>3.0092729051525473E-2</v>
      </c>
    </row>
    <row r="4" spans="1:17">
      <c r="A4" s="491"/>
      <c r="B4" s="487"/>
      <c r="C4" s="367" t="s">
        <v>198</v>
      </c>
      <c r="D4" s="463">
        <v>331881.6578484858</v>
      </c>
      <c r="E4" s="463">
        <v>-66828.092981999449</v>
      </c>
      <c r="F4" s="467">
        <v>-0.16761088195811888</v>
      </c>
      <c r="G4" s="471">
        <v>7.7298829905007305E-2</v>
      </c>
      <c r="H4" s="471">
        <v>-1.8657401686105135E-2</v>
      </c>
      <c r="I4" s="472">
        <v>10.583993511716812</v>
      </c>
      <c r="J4" s="472">
        <v>-6.9695179500985915E-3</v>
      </c>
      <c r="K4" s="467">
        <v>-6.580627210741746E-4</v>
      </c>
      <c r="L4" s="468">
        <v>3512633.313326193</v>
      </c>
      <c r="M4" s="468">
        <v>-710086.91728718206</v>
      </c>
      <c r="N4" s="467">
        <v>-0.16815864620612997</v>
      </c>
      <c r="O4" s="463">
        <v>570930.26412401372</v>
      </c>
      <c r="P4" s="463">
        <v>-116498.35360466572</v>
      </c>
      <c r="Q4" s="467">
        <v>-0.16946974653104468</v>
      </c>
    </row>
    <row r="5" spans="1:17">
      <c r="A5" s="491"/>
      <c r="B5" s="487"/>
      <c r="C5" s="367" t="s">
        <v>118</v>
      </c>
      <c r="D5" s="463">
        <v>705205.47095581656</v>
      </c>
      <c r="E5" s="463">
        <v>42848.958925918676</v>
      </c>
      <c r="F5" s="464">
        <v>6.4691685138870553E-2</v>
      </c>
      <c r="G5" s="469">
        <v>0.16424998627788109</v>
      </c>
      <c r="H5" s="469">
        <v>4.8427113571224423E-3</v>
      </c>
      <c r="I5" s="470">
        <v>6.0341788165937809</v>
      </c>
      <c r="J5" s="470">
        <v>-0.13680020735281229</v>
      </c>
      <c r="K5" s="464">
        <v>-2.2168315079658617E-2</v>
      </c>
      <c r="L5" s="465">
        <v>4255335.9141876288</v>
      </c>
      <c r="M5" s="465">
        <v>167947.77207669988</v>
      </c>
      <c r="N5" s="464">
        <v>4.1089264400019365E-2</v>
      </c>
      <c r="O5" s="463">
        <v>1666171.9192989212</v>
      </c>
      <c r="P5" s="463">
        <v>94833.913010325981</v>
      </c>
      <c r="Q5" s="464">
        <v>6.0352331981276208E-2</v>
      </c>
    </row>
    <row r="6" spans="1:17">
      <c r="A6" s="491"/>
      <c r="B6" s="492"/>
      <c r="C6" s="367" t="s">
        <v>199</v>
      </c>
      <c r="D6" s="463">
        <v>77564.824741111413</v>
      </c>
      <c r="E6" s="463">
        <v>8807.8771566697687</v>
      </c>
      <c r="F6" s="467">
        <v>0.12810163141481312</v>
      </c>
      <c r="G6" s="471">
        <v>1.8065687128187364E-2</v>
      </c>
      <c r="H6" s="471">
        <v>1.5181671034872127E-3</v>
      </c>
      <c r="I6" s="472">
        <v>5.3105743203318267</v>
      </c>
      <c r="J6" s="472">
        <v>0.15204583172290054</v>
      </c>
      <c r="K6" s="467">
        <v>2.9474651939724376E-2</v>
      </c>
      <c r="L6" s="468">
        <v>411913.76643118501</v>
      </c>
      <c r="M6" s="468">
        <v>57229.093527052086</v>
      </c>
      <c r="N6" s="467">
        <v>0.16135203435339995</v>
      </c>
      <c r="O6" s="463">
        <v>94908.107382374408</v>
      </c>
      <c r="P6" s="463">
        <v>7306.3830341580615</v>
      </c>
      <c r="Q6" s="467">
        <v>8.3404557256375814E-2</v>
      </c>
    </row>
    <row r="7" spans="1:17">
      <c r="A7" s="491"/>
      <c r="B7" s="487" t="s">
        <v>242</v>
      </c>
      <c r="C7" s="367" t="s">
        <v>197</v>
      </c>
      <c r="D7" s="463">
        <v>5488032334.7404203</v>
      </c>
      <c r="E7" s="463">
        <v>126644053.10717964</v>
      </c>
      <c r="F7" s="464">
        <v>2.3621503695419731E-2</v>
      </c>
      <c r="G7" s="469">
        <v>99.744339062023954</v>
      </c>
      <c r="H7" s="469">
        <v>1.1209147032374744E-2</v>
      </c>
      <c r="I7" s="470">
        <v>5.6247532439243146</v>
      </c>
      <c r="J7" s="470">
        <v>-3.8048964965088139E-2</v>
      </c>
      <c r="K7" s="464">
        <v>-6.7191054113384541E-3</v>
      </c>
      <c r="L7" s="465">
        <v>30868827677.592709</v>
      </c>
      <c r="M7" s="465">
        <v>508346273.6462326</v>
      </c>
      <c r="N7" s="464">
        <v>1.6743682910777366E-2</v>
      </c>
      <c r="O7" s="463">
        <v>7287010885.0304871</v>
      </c>
      <c r="P7" s="463">
        <v>106923150.33599854</v>
      </c>
      <c r="Q7" s="464">
        <v>1.4891621702523401E-2</v>
      </c>
    </row>
    <row r="8" spans="1:17">
      <c r="A8" s="491"/>
      <c r="B8" s="487" t="s">
        <v>299</v>
      </c>
      <c r="C8" s="367" t="s">
        <v>198</v>
      </c>
      <c r="D8" s="463">
        <v>4607719.1495455317</v>
      </c>
      <c r="E8" s="463">
        <v>-400800.63668999262</v>
      </c>
      <c r="F8" s="467">
        <v>-8.0023770254732313E-2</v>
      </c>
      <c r="G8" s="471">
        <v>8.3744750963933343E-2</v>
      </c>
      <c r="H8" s="471">
        <v>-9.4242806903578752E-3</v>
      </c>
      <c r="I8" s="472">
        <v>10.483048367514586</v>
      </c>
      <c r="J8" s="472">
        <v>-0.23381540205522455</v>
      </c>
      <c r="K8" s="467">
        <v>-2.1817521159421271E-2</v>
      </c>
      <c r="L8" s="468">
        <v>48302942.708608985</v>
      </c>
      <c r="M8" s="468">
        <v>-5372681.5276720375</v>
      </c>
      <c r="N8" s="467">
        <v>-0.10009537111336425</v>
      </c>
      <c r="O8" s="463">
        <v>7907032.1608947292</v>
      </c>
      <c r="P8" s="463">
        <v>-779977.4575838726</v>
      </c>
      <c r="Q8" s="467">
        <v>-8.9786646019677577E-2</v>
      </c>
    </row>
    <row r="9" spans="1:17">
      <c r="A9" s="491"/>
      <c r="B9" s="487" t="s">
        <v>299</v>
      </c>
      <c r="C9" s="367" t="s">
        <v>118</v>
      </c>
      <c r="D9" s="463">
        <v>8610164.5966501907</v>
      </c>
      <c r="E9" s="463">
        <v>143212.30255284347</v>
      </c>
      <c r="F9" s="464">
        <v>1.6914268272502555E-2</v>
      </c>
      <c r="G9" s="469">
        <v>0.15648872392234775</v>
      </c>
      <c r="H9" s="469">
        <v>-1.0144466695061471E-3</v>
      </c>
      <c r="I9" s="470">
        <v>6.0387522754893137</v>
      </c>
      <c r="J9" s="470">
        <v>1.0891738930693506E-2</v>
      </c>
      <c r="K9" s="464">
        <v>1.8068996229484325E-3</v>
      </c>
      <c r="L9" s="465">
        <v>51994651.050358869</v>
      </c>
      <c r="M9" s="465">
        <v>957043.45184499025</v>
      </c>
      <c r="N9" s="464">
        <v>1.8751730280414977E-2</v>
      </c>
      <c r="O9" s="463">
        <v>20214293.26638731</v>
      </c>
      <c r="P9" s="463">
        <v>90870.476623207331</v>
      </c>
      <c r="Q9" s="464">
        <v>4.515657081429961E-3</v>
      </c>
    </row>
    <row r="10" spans="1:17">
      <c r="A10" s="491"/>
      <c r="B10" s="492" t="s">
        <v>299</v>
      </c>
      <c r="C10" s="367" t="s">
        <v>199</v>
      </c>
      <c r="D10" s="463">
        <v>848834.30053290934</v>
      </c>
      <c r="E10" s="463">
        <v>-21920.872830261593</v>
      </c>
      <c r="F10" s="467">
        <v>-2.517455365277391E-2</v>
      </c>
      <c r="G10" s="471">
        <v>1.542746308979885E-2</v>
      </c>
      <c r="H10" s="471">
        <v>-7.7041967252275932E-4</v>
      </c>
      <c r="I10" s="472">
        <v>5.5266436310422762</v>
      </c>
      <c r="J10" s="472">
        <v>0.18384309385957653</v>
      </c>
      <c r="K10" s="467">
        <v>3.4409499770792197E-2</v>
      </c>
      <c r="L10" s="468">
        <v>4691204.6808504285</v>
      </c>
      <c r="M10" s="468">
        <v>38933.472851064056</v>
      </c>
      <c r="N10" s="467">
        <v>8.3687023198733036E-3</v>
      </c>
      <c r="O10" s="463">
        <v>1091430.3291268875</v>
      </c>
      <c r="P10" s="463">
        <v>-3330.2833941373974</v>
      </c>
      <c r="Q10" s="467">
        <v>-3.0420197402502361E-3</v>
      </c>
    </row>
    <row r="11" spans="1:17">
      <c r="A11" s="491"/>
      <c r="B11" s="487" t="s">
        <v>241</v>
      </c>
      <c r="C11" s="367" t="s">
        <v>197</v>
      </c>
      <c r="D11" s="463">
        <v>5474180384.6247854</v>
      </c>
      <c r="E11" s="463">
        <v>126184246.93877697</v>
      </c>
      <c r="F11" s="464">
        <v>2.3594678023341815E-2</v>
      </c>
      <c r="G11" s="469">
        <v>99.743418069312753</v>
      </c>
      <c r="H11" s="469">
        <v>1.051312700734286E-2</v>
      </c>
      <c r="I11" s="470">
        <v>5.6195866293737682</v>
      </c>
      <c r="J11" s="470">
        <v>-4.9168567543929953E-2</v>
      </c>
      <c r="K11" s="464">
        <v>-8.6736092556377511E-3</v>
      </c>
      <c r="L11" s="465">
        <v>30762630896.217594</v>
      </c>
      <c r="M11" s="465">
        <v>446149997.61425781</v>
      </c>
      <c r="N11" s="464">
        <v>1.4716417750017011E-2</v>
      </c>
      <c r="O11" s="463">
        <v>7270332939.3351107</v>
      </c>
      <c r="P11" s="463">
        <v>106968317.5409584</v>
      </c>
      <c r="Q11" s="464">
        <v>1.4932691994417406E-2</v>
      </c>
    </row>
    <row r="12" spans="1:17">
      <c r="A12" s="491"/>
      <c r="B12" s="487" t="s">
        <v>300</v>
      </c>
      <c r="C12" s="367" t="s">
        <v>198</v>
      </c>
      <c r="D12" s="463">
        <v>4674547.2425275315</v>
      </c>
      <c r="E12" s="463">
        <v>-311176.18440348841</v>
      </c>
      <c r="F12" s="467">
        <v>-6.2413446907750768E-2</v>
      </c>
      <c r="G12" s="471">
        <v>8.5173539623527597E-2</v>
      </c>
      <c r="H12" s="471">
        <v>-7.8034685502076651E-3</v>
      </c>
      <c r="I12" s="472">
        <v>10.485085952280325</v>
      </c>
      <c r="J12" s="472">
        <v>-0.23907451717021821</v>
      </c>
      <c r="K12" s="467">
        <v>-2.2293075327552172E-2</v>
      </c>
      <c r="L12" s="468">
        <v>49013029.625896148</v>
      </c>
      <c r="M12" s="468">
        <v>-4454668.4608109891</v>
      </c>
      <c r="N12" s="467">
        <v>-8.3315134561936302E-2</v>
      </c>
      <c r="O12" s="463">
        <v>8023530.5144993961</v>
      </c>
      <c r="P12" s="463">
        <v>-631302.35290857218</v>
      </c>
      <c r="Q12" s="467">
        <v>-7.2942177229777125E-2</v>
      </c>
    </row>
    <row r="13" spans="1:17">
      <c r="A13" s="491"/>
      <c r="B13" s="487" t="s">
        <v>300</v>
      </c>
      <c r="C13" s="367" t="s">
        <v>118</v>
      </c>
      <c r="D13" s="463">
        <v>8567315.6377242655</v>
      </c>
      <c r="E13" s="463">
        <v>106575.82127491944</v>
      </c>
      <c r="F13" s="464">
        <v>1.2596513258535032E-2</v>
      </c>
      <c r="G13" s="469">
        <v>0.15610251861363611</v>
      </c>
      <c r="H13" s="469">
        <v>-1.6788518532143137E-3</v>
      </c>
      <c r="I13" s="470">
        <v>6.0493514503043153</v>
      </c>
      <c r="J13" s="470">
        <v>1.4292992441401253E-2</v>
      </c>
      <c r="K13" s="464">
        <v>2.3683270909794257E-3</v>
      </c>
      <c r="L13" s="465">
        <v>51826703.278282128</v>
      </c>
      <c r="M13" s="465">
        <v>765643.88924198598</v>
      </c>
      <c r="N13" s="464">
        <v>1.4994673013116635E-2</v>
      </c>
      <c r="O13" s="463">
        <v>20119459.353376981</v>
      </c>
      <c r="P13" s="463">
        <v>-2105.2402110770345</v>
      </c>
      <c r="Q13" s="464">
        <v>-1.0462606927434911E-4</v>
      </c>
    </row>
    <row r="14" spans="1:17">
      <c r="A14" s="491"/>
      <c r="B14" s="492" t="s">
        <v>300</v>
      </c>
      <c r="C14" s="367" t="s">
        <v>199</v>
      </c>
      <c r="D14" s="463">
        <v>840026.42337624007</v>
      </c>
      <c r="E14" s="463">
        <v>-35998.36036301346</v>
      </c>
      <c r="F14" s="467">
        <v>-4.1092856082629137E-2</v>
      </c>
      <c r="G14" s="471">
        <v>1.5305872450132792E-2</v>
      </c>
      <c r="H14" s="471">
        <v>-1.0308066039350309E-3</v>
      </c>
      <c r="I14" s="472">
        <v>5.5164640758542669</v>
      </c>
      <c r="J14" s="472">
        <v>0.20519526037452973</v>
      </c>
      <c r="K14" s="467">
        <v>3.8633943696558239E-2</v>
      </c>
      <c r="L14" s="468">
        <v>4633975.587323375</v>
      </c>
      <c r="M14" s="468">
        <v>-18827.528138303198</v>
      </c>
      <c r="N14" s="467">
        <v>-4.0464914742980741E-3</v>
      </c>
      <c r="O14" s="463">
        <v>1084123.9460927295</v>
      </c>
      <c r="P14" s="463">
        <v>-9142.0212509268895</v>
      </c>
      <c r="Q14" s="467">
        <v>-8.3621200366636797E-3</v>
      </c>
    </row>
    <row r="15" spans="1:17">
      <c r="A15" s="491" t="s">
        <v>80</v>
      </c>
      <c r="B15" s="487" t="s">
        <v>243</v>
      </c>
      <c r="C15" s="367" t="s">
        <v>197</v>
      </c>
      <c r="D15" s="463">
        <v>427147396.57534909</v>
      </c>
      <c r="E15" s="463">
        <v>13896902.921423376</v>
      </c>
      <c r="F15" s="464">
        <v>3.3628279057934432E-2</v>
      </c>
      <c r="G15" s="469">
        <v>99.739933976103998</v>
      </c>
      <c r="H15" s="469">
        <v>1.2310060642022336E-2</v>
      </c>
      <c r="I15" s="470">
        <v>5.7038767262984233</v>
      </c>
      <c r="J15" s="470">
        <v>6.3938097171848618E-2</v>
      </c>
      <c r="K15" s="464">
        <v>1.1336665410089817E-2</v>
      </c>
      <c r="L15" s="465">
        <v>2436396094.0250964</v>
      </c>
      <c r="M15" s="465">
        <v>105688671.36069441</v>
      </c>
      <c r="N15" s="464">
        <v>4.5346177016021151E-2</v>
      </c>
      <c r="O15" s="463">
        <v>563488547.01015854</v>
      </c>
      <c r="P15" s="463">
        <v>16784519.266478896</v>
      </c>
      <c r="Q15" s="464">
        <v>3.0701290670476389E-2</v>
      </c>
    </row>
    <row r="16" spans="1:17">
      <c r="A16" s="491"/>
      <c r="B16" s="487"/>
      <c r="C16" s="367" t="s">
        <v>198</v>
      </c>
      <c r="D16" s="463">
        <v>330991.47069344769</v>
      </c>
      <c r="E16" s="463">
        <v>-66768.578750466579</v>
      </c>
      <c r="F16" s="467">
        <v>-0.1678614502482387</v>
      </c>
      <c r="G16" s="471">
        <v>7.7287296371931671E-2</v>
      </c>
      <c r="H16" s="471">
        <v>-1.8702098023705052E-2</v>
      </c>
      <c r="I16" s="472">
        <v>10.575983569123546</v>
      </c>
      <c r="J16" s="472">
        <v>-8.7235229093813871E-3</v>
      </c>
      <c r="K16" s="467">
        <v>-8.2416290158350753E-4</v>
      </c>
      <c r="L16" s="468">
        <v>3500560.3555739401</v>
      </c>
      <c r="M16" s="468">
        <v>-709613.26070242655</v>
      </c>
      <c r="N16" s="467">
        <v>-0.16854726796992159</v>
      </c>
      <c r="O16" s="463">
        <v>569142.42200777715</v>
      </c>
      <c r="P16" s="463">
        <v>-116366.75338028988</v>
      </c>
      <c r="Q16" s="467">
        <v>-0.16975229152026247</v>
      </c>
    </row>
    <row r="17" spans="1:17">
      <c r="A17" s="491"/>
      <c r="B17" s="487"/>
      <c r="C17" s="367" t="s">
        <v>118</v>
      </c>
      <c r="D17" s="463">
        <v>705205.47095581656</v>
      </c>
      <c r="E17" s="463">
        <v>42848.958925918676</v>
      </c>
      <c r="F17" s="464">
        <v>6.4691685138870553E-2</v>
      </c>
      <c r="G17" s="469">
        <v>0.16466715629463738</v>
      </c>
      <c r="H17" s="469">
        <v>4.8240535178687427E-3</v>
      </c>
      <c r="I17" s="470">
        <v>6.0341788165937809</v>
      </c>
      <c r="J17" s="470">
        <v>-0.13680020735281229</v>
      </c>
      <c r="K17" s="464">
        <v>-2.2168315079658617E-2</v>
      </c>
      <c r="L17" s="465">
        <v>4255335.9141876288</v>
      </c>
      <c r="M17" s="465">
        <v>167947.77207669988</v>
      </c>
      <c r="N17" s="464">
        <v>4.1089264400019365E-2</v>
      </c>
      <c r="O17" s="463">
        <v>1666171.9192989212</v>
      </c>
      <c r="P17" s="463">
        <v>94833.913010325981</v>
      </c>
      <c r="Q17" s="464">
        <v>6.0352331981276208E-2</v>
      </c>
    </row>
    <row r="18" spans="1:17">
      <c r="A18" s="491"/>
      <c r="B18" s="492"/>
      <c r="C18" s="367" t="s">
        <v>199</v>
      </c>
      <c r="D18" s="463">
        <v>77564.824741111413</v>
      </c>
      <c r="E18" s="463">
        <v>9011.6458200761554</v>
      </c>
      <c r="F18" s="467">
        <v>0.13145482035860731</v>
      </c>
      <c r="G18" s="471">
        <v>1.8111571229445244E-2</v>
      </c>
      <c r="H18" s="471">
        <v>1.567983863832341E-3</v>
      </c>
      <c r="I18" s="472">
        <v>5.3105743203318267</v>
      </c>
      <c r="J18" s="472">
        <v>0.14460727244255445</v>
      </c>
      <c r="K18" s="467">
        <v>2.7992294782762613E-2</v>
      </c>
      <c r="L18" s="468">
        <v>411913.76643118501</v>
      </c>
      <c r="M18" s="468">
        <v>57770.303097059426</v>
      </c>
      <c r="N18" s="467">
        <v>0.16312683722346324</v>
      </c>
      <c r="O18" s="463">
        <v>94908.107382374408</v>
      </c>
      <c r="P18" s="463">
        <v>7523.7362751248584</v>
      </c>
      <c r="Q18" s="467">
        <v>8.6099335382190292E-2</v>
      </c>
    </row>
    <row r="19" spans="1:17">
      <c r="A19" s="491"/>
      <c r="B19" s="487" t="s">
        <v>242</v>
      </c>
      <c r="C19" s="367" t="s">
        <v>197</v>
      </c>
      <c r="D19" s="463">
        <v>5472499371.6644745</v>
      </c>
      <c r="E19" s="463">
        <v>127890794.7533865</v>
      </c>
      <c r="F19" s="464">
        <v>2.392893565786643E-2</v>
      </c>
      <c r="G19" s="469">
        <v>99.743826455766524</v>
      </c>
      <c r="H19" s="469">
        <v>1.1262409782219152E-2</v>
      </c>
      <c r="I19" s="470">
        <v>5.6042007262316531</v>
      </c>
      <c r="J19" s="470">
        <v>-3.7497799689235833E-2</v>
      </c>
      <c r="K19" s="464">
        <v>-6.6465443903022279E-3</v>
      </c>
      <c r="L19" s="465">
        <v>30668984952.984314</v>
      </c>
      <c r="M19" s="465">
        <v>516314623.00088882</v>
      </c>
      <c r="N19" s="464">
        <v>1.7123346534501531E-2</v>
      </c>
      <c r="O19" s="463">
        <v>7178132896.3989038</v>
      </c>
      <c r="P19" s="463">
        <v>113131015.28815174</v>
      </c>
      <c r="Q19" s="464">
        <v>1.6012878296695572E-2</v>
      </c>
    </row>
    <row r="20" spans="1:17">
      <c r="A20" s="491"/>
      <c r="B20" s="487" t="s">
        <v>299</v>
      </c>
      <c r="C20" s="367" t="s">
        <v>198</v>
      </c>
      <c r="D20" s="463">
        <v>4596402.8776571704</v>
      </c>
      <c r="E20" s="463">
        <v>-398167.94251197856</v>
      </c>
      <c r="F20" s="467">
        <v>-7.9720151510133952E-2</v>
      </c>
      <c r="G20" s="471">
        <v>8.3775763104451492E-2</v>
      </c>
      <c r="H20" s="471">
        <v>-9.4249544105087513E-3</v>
      </c>
      <c r="I20" s="472">
        <v>10.476070826790131</v>
      </c>
      <c r="J20" s="472">
        <v>-0.23411412028706735</v>
      </c>
      <c r="K20" s="467">
        <v>-2.1859017509399493E-2</v>
      </c>
      <c r="L20" s="468">
        <v>48152242.09479849</v>
      </c>
      <c r="M20" s="468">
        <v>-5340535.1204881519</v>
      </c>
      <c r="N20" s="467">
        <v>-9.9836564831821559E-2</v>
      </c>
      <c r="O20" s="463">
        <v>7884068.7842184659</v>
      </c>
      <c r="P20" s="463">
        <v>-774824.54994156957</v>
      </c>
      <c r="Q20" s="467">
        <v>-8.9483092127353503E-2</v>
      </c>
    </row>
    <row r="21" spans="1:17">
      <c r="A21" s="491"/>
      <c r="B21" s="487" t="s">
        <v>299</v>
      </c>
      <c r="C21" s="367" t="s">
        <v>118</v>
      </c>
      <c r="D21" s="463">
        <v>8609863.8708643243</v>
      </c>
      <c r="E21" s="463">
        <v>143055.45453209616</v>
      </c>
      <c r="F21" s="464">
        <v>1.6896030652606517E-2</v>
      </c>
      <c r="G21" s="469">
        <v>0.15692660874295633</v>
      </c>
      <c r="H21" s="469">
        <v>-1.0674708038310998E-3</v>
      </c>
      <c r="I21" s="470">
        <v>6.0385915628626501</v>
      </c>
      <c r="J21" s="470">
        <v>1.0779244202026916E-2</v>
      </c>
      <c r="K21" s="464">
        <v>1.7882514637453176E-3</v>
      </c>
      <c r="L21" s="465">
        <v>51991451.327997267</v>
      </c>
      <c r="M21" s="465">
        <v>955119.25629042089</v>
      </c>
      <c r="N21" s="464">
        <v>1.8714496467897877E-2</v>
      </c>
      <c r="O21" s="463">
        <v>20213491.330958333</v>
      </c>
      <c r="P21" s="463">
        <v>90302.437635570765</v>
      </c>
      <c r="Q21" s="464">
        <v>4.4874814878637223E-3</v>
      </c>
    </row>
    <row r="22" spans="1:17">
      <c r="A22" s="491"/>
      <c r="B22" s="492" t="s">
        <v>299</v>
      </c>
      <c r="C22" s="367" t="s">
        <v>199</v>
      </c>
      <c r="D22" s="463">
        <v>848834.30053290934</v>
      </c>
      <c r="E22" s="463">
        <v>-21519.606293548946</v>
      </c>
      <c r="F22" s="467">
        <v>-2.4725121728947193E-2</v>
      </c>
      <c r="G22" s="471">
        <v>1.547117238613864E-2</v>
      </c>
      <c r="H22" s="471">
        <v>-7.6998456784916833E-4</v>
      </c>
      <c r="I22" s="472">
        <v>5.5266436310422762</v>
      </c>
      <c r="J22" s="472">
        <v>0.1826043757496949</v>
      </c>
      <c r="K22" s="467">
        <v>3.4169729492321534E-2</v>
      </c>
      <c r="L22" s="468">
        <v>4691204.6808504285</v>
      </c>
      <c r="M22" s="468">
        <v>39999.236772573553</v>
      </c>
      <c r="N22" s="467">
        <v>8.5997570422313985E-3</v>
      </c>
      <c r="O22" s="463">
        <v>1091430.3291268875</v>
      </c>
      <c r="P22" s="463">
        <v>-2902.2657549772412</v>
      </c>
      <c r="Q22" s="467">
        <v>-2.6520874627613063E-3</v>
      </c>
    </row>
    <row r="23" spans="1:17">
      <c r="A23" s="491"/>
      <c r="B23" s="487" t="s">
        <v>241</v>
      </c>
      <c r="C23" s="367" t="s">
        <v>197</v>
      </c>
      <c r="D23" s="463">
        <v>5458602468.7430191</v>
      </c>
      <c r="E23" s="463">
        <v>127458074.14562702</v>
      </c>
      <c r="F23" s="464">
        <v>2.3908201450103972E-2</v>
      </c>
      <c r="G23" s="469">
        <v>99.742904237733526</v>
      </c>
      <c r="H23" s="469">
        <v>1.0582300992069804E-2</v>
      </c>
      <c r="I23" s="470">
        <v>5.5991064483326642</v>
      </c>
      <c r="J23" s="470">
        <v>-4.8345888807635795E-2</v>
      </c>
      <c r="K23" s="464">
        <v>-8.5606545963549819E-3</v>
      </c>
      <c r="L23" s="465">
        <v>30563296281.623638</v>
      </c>
      <c r="M23" s="465">
        <v>455912410.72218704</v>
      </c>
      <c r="N23" s="464">
        <v>1.5142876999114586E-2</v>
      </c>
      <c r="O23" s="463">
        <v>7161348377.1324282</v>
      </c>
      <c r="P23" s="463">
        <v>114054702.37643337</v>
      </c>
      <c r="Q23" s="464">
        <v>1.6184184687093005E-2</v>
      </c>
    </row>
    <row r="24" spans="1:17">
      <c r="A24" s="491"/>
      <c r="B24" s="487" t="s">
        <v>300</v>
      </c>
      <c r="C24" s="367" t="s">
        <v>198</v>
      </c>
      <c r="D24" s="463">
        <v>4663171.4564076373</v>
      </c>
      <c r="E24" s="463">
        <v>-309011.04282302689</v>
      </c>
      <c r="F24" s="467">
        <v>-6.2147968798578805E-2</v>
      </c>
      <c r="G24" s="471">
        <v>8.5208304998203074E-2</v>
      </c>
      <c r="H24" s="471">
        <v>-7.8087414438402086E-3</v>
      </c>
      <c r="I24" s="472">
        <v>10.4782455057191</v>
      </c>
      <c r="J24" s="472">
        <v>-0.23958484925143964</v>
      </c>
      <c r="K24" s="467">
        <v>-2.2353857200242855E-2</v>
      </c>
      <c r="L24" s="468">
        <v>48861855.355500914</v>
      </c>
      <c r="M24" s="468">
        <v>-4429153.1652067825</v>
      </c>
      <c r="N24" s="467">
        <v>-8.3112579179013144E-2</v>
      </c>
      <c r="O24" s="463">
        <v>8000435.5375987561</v>
      </c>
      <c r="P24" s="463">
        <v>-627104.98198916856</v>
      </c>
      <c r="Q24" s="467">
        <v>-7.2686413997754343E-2</v>
      </c>
    </row>
    <row r="25" spans="1:17">
      <c r="A25" s="491"/>
      <c r="B25" s="487" t="s">
        <v>300</v>
      </c>
      <c r="C25" s="367" t="s">
        <v>118</v>
      </c>
      <c r="D25" s="463">
        <v>8567014.9119383991</v>
      </c>
      <c r="E25" s="463">
        <v>106419.63514914922</v>
      </c>
      <c r="F25" s="464">
        <v>1.2578268037604902E-2</v>
      </c>
      <c r="G25" s="469">
        <v>0.1565417069401423</v>
      </c>
      <c r="H25" s="469">
        <v>-1.7347810830156407E-3</v>
      </c>
      <c r="I25" s="470">
        <v>6.0491903059142409</v>
      </c>
      <c r="J25" s="470">
        <v>1.4180287576834871E-2</v>
      </c>
      <c r="K25" s="464">
        <v>2.3496709257727825E-3</v>
      </c>
      <c r="L25" s="465">
        <v>51823503.555920504</v>
      </c>
      <c r="M25" s="465">
        <v>763726.29939924181</v>
      </c>
      <c r="N25" s="464">
        <v>1.4957493754082134E-2</v>
      </c>
      <c r="O25" s="463">
        <v>20118657.417948004</v>
      </c>
      <c r="P25" s="463">
        <v>-2671.9554087594151</v>
      </c>
      <c r="Q25" s="464">
        <v>-1.3279219077331087E-4</v>
      </c>
    </row>
    <row r="26" spans="1:17">
      <c r="A26" s="491"/>
      <c r="B26" s="492" t="s">
        <v>300</v>
      </c>
      <c r="C26" s="367" t="s">
        <v>199</v>
      </c>
      <c r="D26" s="463">
        <v>839822.6547128337</v>
      </c>
      <c r="E26" s="463">
        <v>-36004.631153113558</v>
      </c>
      <c r="F26" s="467">
        <v>-4.1109282314166641E-2</v>
      </c>
      <c r="G26" s="471">
        <v>1.5345750328103787E-2</v>
      </c>
      <c r="H26" s="471">
        <v>-1.0387784652795499E-3</v>
      </c>
      <c r="I26" s="472">
        <v>5.517158118743188</v>
      </c>
      <c r="J26" s="472">
        <v>0.20529054372195521</v>
      </c>
      <c r="K26" s="467">
        <v>3.8647526660363821E-2</v>
      </c>
      <c r="L26" s="468">
        <v>4633434.3777533676</v>
      </c>
      <c r="M26" s="468">
        <v>-18844.18335680943</v>
      </c>
      <c r="N26" s="467">
        <v>-4.0505277380279278E-3</v>
      </c>
      <c r="O26" s="463">
        <v>1083906.5928517627</v>
      </c>
      <c r="P26" s="463">
        <v>-9148.710093700327</v>
      </c>
      <c r="Q26" s="467">
        <v>-8.3698510670477885E-3</v>
      </c>
    </row>
    <row r="27" spans="1:17">
      <c r="A27" s="491" t="s">
        <v>81</v>
      </c>
      <c r="B27" s="487" t="s">
        <v>243</v>
      </c>
      <c r="C27" s="367" t="s">
        <v>197</v>
      </c>
      <c r="D27" s="463">
        <v>231445111.99089006</v>
      </c>
      <c r="E27" s="463">
        <v>3159356.8827085793</v>
      </c>
      <c r="F27" s="464">
        <v>1.3839483244197185E-2</v>
      </c>
      <c r="G27" s="469">
        <v>99.538945809766204</v>
      </c>
      <c r="H27" s="469">
        <v>1.3928393007958562E-2</v>
      </c>
      <c r="I27" s="470">
        <v>6.4937642789339822</v>
      </c>
      <c r="J27" s="470">
        <v>9.2174173748995614E-3</v>
      </c>
      <c r="K27" s="464">
        <v>1.4214435598485927E-3</v>
      </c>
      <c r="L27" s="465">
        <v>1502950000.7803168</v>
      </c>
      <c r="M27" s="465">
        <v>22620323.954913378</v>
      </c>
      <c r="N27" s="464">
        <v>1.5280598848374852E-2</v>
      </c>
      <c r="O27" s="463">
        <v>370356806.14147651</v>
      </c>
      <c r="P27" s="463">
        <v>5989318.9433788061</v>
      </c>
      <c r="Q27" s="464">
        <v>1.6437577867979641E-2</v>
      </c>
    </row>
    <row r="28" spans="1:17">
      <c r="A28" s="491"/>
      <c r="B28" s="487"/>
      <c r="C28" s="367" t="s">
        <v>198</v>
      </c>
      <c r="D28" s="463">
        <v>301052.31380665075</v>
      </c>
      <c r="E28" s="463">
        <v>-66392.995816167386</v>
      </c>
      <c r="F28" s="467">
        <v>-0.18068810263034699</v>
      </c>
      <c r="G28" s="471">
        <v>0.12947532005378648</v>
      </c>
      <c r="H28" s="471">
        <v>-3.0718647469886146E-2</v>
      </c>
      <c r="I28" s="472">
        <v>10.897271739554576</v>
      </c>
      <c r="J28" s="472">
        <v>5.5823738350305518E-2</v>
      </c>
      <c r="K28" s="467">
        <v>5.1491035463256023E-3</v>
      </c>
      <c r="L28" s="468">
        <v>3280648.8713727309</v>
      </c>
      <c r="M28" s="468">
        <v>-702990.34618945513</v>
      </c>
      <c r="N28" s="467">
        <v>-0.1764693808340542</v>
      </c>
      <c r="O28" s="463">
        <v>526700.29498393787</v>
      </c>
      <c r="P28" s="463">
        <v>-115850.4947372725</v>
      </c>
      <c r="Q28" s="467">
        <v>-0.18029780149758692</v>
      </c>
    </row>
    <row r="29" spans="1:17">
      <c r="A29" s="491"/>
      <c r="B29" s="487"/>
      <c r="C29" s="367" t="s">
        <v>118</v>
      </c>
      <c r="D29" s="463">
        <v>693412.8877341348</v>
      </c>
      <c r="E29" s="463">
        <v>39915.774984207004</v>
      </c>
      <c r="F29" s="464">
        <v>6.1080262185460456E-2</v>
      </c>
      <c r="G29" s="469">
        <v>0.29822011474875443</v>
      </c>
      <c r="H29" s="469">
        <v>1.3317048863559111E-2</v>
      </c>
      <c r="I29" s="470">
        <v>6.01222095052798</v>
      </c>
      <c r="J29" s="470">
        <v>-0.1477287210906999</v>
      </c>
      <c r="K29" s="464">
        <v>-2.3982131180607602E-2</v>
      </c>
      <c r="L29" s="465">
        <v>4168951.4910012712</v>
      </c>
      <c r="M29" s="465">
        <v>143442.16591359815</v>
      </c>
      <c r="N29" s="464">
        <v>3.5633296144575215E-2</v>
      </c>
      <c r="O29" s="463">
        <v>1650529.6228589613</v>
      </c>
      <c r="P29" s="463">
        <v>91575.22511815629</v>
      </c>
      <c r="Q29" s="464">
        <v>5.874143929473797E-2</v>
      </c>
    </row>
    <row r="30" spans="1:17">
      <c r="A30" s="491"/>
      <c r="B30" s="492"/>
      <c r="C30" s="367" t="s">
        <v>199</v>
      </c>
      <c r="D30" s="463">
        <v>77564.824741111413</v>
      </c>
      <c r="E30" s="463">
        <v>9014.7708200761554</v>
      </c>
      <c r="F30" s="467">
        <v>0.13150640013296744</v>
      </c>
      <c r="G30" s="471">
        <v>3.3358755431194417E-2</v>
      </c>
      <c r="H30" s="471">
        <v>3.4732055983645559E-3</v>
      </c>
      <c r="I30" s="472">
        <v>5.3105743203318267</v>
      </c>
      <c r="J30" s="472">
        <v>0.14568322131139677</v>
      </c>
      <c r="K30" s="467">
        <v>2.8206445889832402E-2</v>
      </c>
      <c r="L30" s="468">
        <v>411913.76643118501</v>
      </c>
      <c r="M30" s="468">
        <v>57860.20309705945</v>
      </c>
      <c r="N30" s="467">
        <v>0.16342217418231694</v>
      </c>
      <c r="O30" s="463">
        <v>94908.107382374408</v>
      </c>
      <c r="P30" s="463">
        <v>7533.7362751248584</v>
      </c>
      <c r="Q30" s="467">
        <v>8.6223639491234932E-2</v>
      </c>
    </row>
    <row r="31" spans="1:17">
      <c r="A31" s="491"/>
      <c r="B31" s="487" t="s">
        <v>242</v>
      </c>
      <c r="C31" s="367" t="s">
        <v>197</v>
      </c>
      <c r="D31" s="463">
        <v>2961663835.1202984</v>
      </c>
      <c r="E31" s="463">
        <v>17375183.09562397</v>
      </c>
      <c r="F31" s="464">
        <v>5.9013178221081425E-3</v>
      </c>
      <c r="G31" s="469">
        <v>99.545739687682882</v>
      </c>
      <c r="H31" s="469">
        <v>1.6554586163238127E-2</v>
      </c>
      <c r="I31" s="470">
        <v>6.4314284880325596</v>
      </c>
      <c r="J31" s="470">
        <v>-2.6796253504076439E-2</v>
      </c>
      <c r="K31" s="464">
        <v>-4.1491670817421378E-3</v>
      </c>
      <c r="L31" s="465">
        <v>19047729161.168453</v>
      </c>
      <c r="M31" s="465">
        <v>32851342.437149048</v>
      </c>
      <c r="N31" s="464">
        <v>1.7276651867196131E-3</v>
      </c>
      <c r="O31" s="463">
        <v>4735761142.6056471</v>
      </c>
      <c r="P31" s="463">
        <v>19092024.413331032</v>
      </c>
      <c r="Q31" s="464">
        <v>4.0477769236965545E-3</v>
      </c>
    </row>
    <row r="32" spans="1:17">
      <c r="A32" s="491"/>
      <c r="B32" s="487" t="s">
        <v>299</v>
      </c>
      <c r="C32" s="367" t="s">
        <v>198</v>
      </c>
      <c r="D32" s="463">
        <v>4206079.5469924696</v>
      </c>
      <c r="E32" s="463">
        <v>-496494.4945469629</v>
      </c>
      <c r="F32" s="467">
        <v>-0.10557930404949684</v>
      </c>
      <c r="G32" s="471">
        <v>0.14137232413941153</v>
      </c>
      <c r="H32" s="471">
        <v>-1.7594209903412011E-2</v>
      </c>
      <c r="I32" s="472">
        <v>10.768291598629641</v>
      </c>
      <c r="J32" s="472">
        <v>-0.13026069616338098</v>
      </c>
      <c r="K32" s="467">
        <v>-1.1952110027091888E-2</v>
      </c>
      <c r="L32" s="468">
        <v>45292291.049046978</v>
      </c>
      <c r="M32" s="468">
        <v>-5958958.0628067032</v>
      </c>
      <c r="N32" s="467">
        <v>-0.11626951861800537</v>
      </c>
      <c r="O32" s="463">
        <v>7335240.7184063084</v>
      </c>
      <c r="P32" s="463">
        <v>-913548.63803873397</v>
      </c>
      <c r="Q32" s="467">
        <v>-0.11074942013459821</v>
      </c>
    </row>
    <row r="33" spans="1:17">
      <c r="A33" s="491"/>
      <c r="B33" s="487" t="s">
        <v>299</v>
      </c>
      <c r="C33" s="367" t="s">
        <v>118</v>
      </c>
      <c r="D33" s="463">
        <v>8460183.4635117706</v>
      </c>
      <c r="E33" s="463">
        <v>105013.79947468545</v>
      </c>
      <c r="F33" s="464">
        <v>1.2568721366209151E-2</v>
      </c>
      <c r="G33" s="469">
        <v>0.28435881573796984</v>
      </c>
      <c r="H33" s="469">
        <v>1.919379144448119E-3</v>
      </c>
      <c r="I33" s="470">
        <v>6.0196286514785928</v>
      </c>
      <c r="J33" s="470">
        <v>6.6666731901401377E-3</v>
      </c>
      <c r="K33" s="464">
        <v>1.1087170040675626E-3</v>
      </c>
      <c r="L33" s="465">
        <v>50927162.773720853</v>
      </c>
      <c r="M33" s="465">
        <v>687845.26171675324</v>
      </c>
      <c r="N33" s="464">
        <v>1.3691373525374835E-2</v>
      </c>
      <c r="O33" s="463">
        <v>20017540.790912062</v>
      </c>
      <c r="P33" s="463">
        <v>71146.283837538213</v>
      </c>
      <c r="Q33" s="464">
        <v>3.5668743948839613E-3</v>
      </c>
    </row>
    <row r="34" spans="1:17">
      <c r="A34" s="491"/>
      <c r="B34" s="492" t="s">
        <v>299</v>
      </c>
      <c r="C34" s="367" t="s">
        <v>199</v>
      </c>
      <c r="D34" s="463">
        <v>848793.91650455934</v>
      </c>
      <c r="E34" s="463">
        <v>-21185.802821898949</v>
      </c>
      <c r="F34" s="467">
        <v>-2.4352065170324982E-2</v>
      </c>
      <c r="G34" s="471">
        <v>2.8529172439795043E-2</v>
      </c>
      <c r="H34" s="471">
        <v>-8.7975540424214613E-4</v>
      </c>
      <c r="I34" s="472">
        <v>5.5266794981738059</v>
      </c>
      <c r="J34" s="472">
        <v>0.18308306620526515</v>
      </c>
      <c r="K34" s="467">
        <v>3.426214320938506E-2</v>
      </c>
      <c r="L34" s="468">
        <v>4691011.9365203977</v>
      </c>
      <c r="M34" s="468">
        <v>42191.412442542613</v>
      </c>
      <c r="N34" s="467">
        <v>9.0757240947501941E-3</v>
      </c>
      <c r="O34" s="463">
        <v>1091390.4184057047</v>
      </c>
      <c r="P34" s="463">
        <v>-2614.1764761600643</v>
      </c>
      <c r="Q34" s="467">
        <v>-2.389547985803802E-3</v>
      </c>
    </row>
    <row r="35" spans="1:17">
      <c r="A35" s="491"/>
      <c r="B35" s="487" t="s">
        <v>241</v>
      </c>
      <c r="C35" s="367" t="s">
        <v>197</v>
      </c>
      <c r="D35" s="463">
        <v>2958504478.2375865</v>
      </c>
      <c r="E35" s="463">
        <v>20945775.478271961</v>
      </c>
      <c r="F35" s="464">
        <v>7.1303342665449123E-3</v>
      </c>
      <c r="G35" s="469">
        <v>99.544671907251427</v>
      </c>
      <c r="H35" s="469">
        <v>1.6229891210343794E-2</v>
      </c>
      <c r="I35" s="470">
        <v>6.4306506808288164</v>
      </c>
      <c r="J35" s="470">
        <v>-3.0587113916813458E-2</v>
      </c>
      <c r="K35" s="464">
        <v>-4.733940289535131E-3</v>
      </c>
      <c r="L35" s="465">
        <v>19025108837.213638</v>
      </c>
      <c r="M35" s="465">
        <v>44843522.661212921</v>
      </c>
      <c r="N35" s="464">
        <v>2.3626394003476224E-3</v>
      </c>
      <c r="O35" s="463">
        <v>4729771823.6622658</v>
      </c>
      <c r="P35" s="463">
        <v>23890540.523583412</v>
      </c>
      <c r="Q35" s="464">
        <v>5.0767410153723927E-3</v>
      </c>
    </row>
    <row r="36" spans="1:17">
      <c r="A36" s="491"/>
      <c r="B36" s="487" t="s">
        <v>300</v>
      </c>
      <c r="C36" s="367" t="s">
        <v>198</v>
      </c>
      <c r="D36" s="463">
        <v>4272472.542808637</v>
      </c>
      <c r="E36" s="463">
        <v>-420364.64230782259</v>
      </c>
      <c r="F36" s="467">
        <v>-8.9575799399354325E-2</v>
      </c>
      <c r="G36" s="471">
        <v>0.14375569840610244</v>
      </c>
      <c r="H36" s="471">
        <v>-1.52439407265062E-2</v>
      </c>
      <c r="I36" s="472">
        <v>10.765494905907595</v>
      </c>
      <c r="J36" s="472">
        <v>-0.13153610632122259</v>
      </c>
      <c r="K36" s="467">
        <v>-1.2070820590820631E-2</v>
      </c>
      <c r="L36" s="468">
        <v>45995281.395236447</v>
      </c>
      <c r="M36" s="468">
        <v>-5142710.9463182017</v>
      </c>
      <c r="N36" s="467">
        <v>-0.10056536658634609</v>
      </c>
      <c r="O36" s="463">
        <v>7451091.2131435815</v>
      </c>
      <c r="P36" s="463">
        <v>-784672.68249889649</v>
      </c>
      <c r="Q36" s="467">
        <v>-9.5276247891718319E-2</v>
      </c>
    </row>
    <row r="37" spans="1:17">
      <c r="A37" s="491"/>
      <c r="B37" s="487" t="s">
        <v>300</v>
      </c>
      <c r="C37" s="367" t="s">
        <v>118</v>
      </c>
      <c r="D37" s="463">
        <v>8420267.688527558</v>
      </c>
      <c r="E37" s="463">
        <v>70581.920370602049</v>
      </c>
      <c r="F37" s="464">
        <v>8.4532427124118879E-3</v>
      </c>
      <c r="G37" s="469">
        <v>0.28331638183797059</v>
      </c>
      <c r="H37" s="469">
        <v>4.1779157403243339E-4</v>
      </c>
      <c r="I37" s="470">
        <v>6.03112899569678</v>
      </c>
      <c r="J37" s="470">
        <v>1.1745007145072428E-2</v>
      </c>
      <c r="K37" s="464">
        <v>1.9511975257618234E-3</v>
      </c>
      <c r="L37" s="465">
        <v>50783720.607807256</v>
      </c>
      <c r="M37" s="465">
        <v>523755.7855252102</v>
      </c>
      <c r="N37" s="464">
        <v>1.0420934184438794E-2</v>
      </c>
      <c r="O37" s="463">
        <v>19925965.565793909</v>
      </c>
      <c r="P37" s="463">
        <v>-15953.491909239441</v>
      </c>
      <c r="Q37" s="464">
        <v>-7.9999782684289547E-4</v>
      </c>
    </row>
    <row r="38" spans="1:17">
      <c r="A38" s="491"/>
      <c r="B38" s="492" t="s">
        <v>300</v>
      </c>
      <c r="C38" s="367" t="s">
        <v>199</v>
      </c>
      <c r="D38" s="463">
        <v>839779.14568448369</v>
      </c>
      <c r="E38" s="463">
        <v>-35621.577681463561</v>
      </c>
      <c r="F38" s="467">
        <v>-4.0691738915290487E-2</v>
      </c>
      <c r="G38" s="471">
        <v>2.8256012504504505E-2</v>
      </c>
      <c r="H38" s="471">
        <v>-1.4037420578426295E-3</v>
      </c>
      <c r="I38" s="472">
        <v>5.5171073933337169</v>
      </c>
      <c r="J38" s="472">
        <v>0.20566876071281293</v>
      </c>
      <c r="K38" s="467">
        <v>3.8721855779274374E-2</v>
      </c>
      <c r="L38" s="468">
        <v>4633151.7334233373</v>
      </c>
      <c r="M38" s="468">
        <v>-16485.487686839886</v>
      </c>
      <c r="N38" s="467">
        <v>-3.5455427817019463E-3</v>
      </c>
      <c r="O38" s="463">
        <v>1083856.6821305798</v>
      </c>
      <c r="P38" s="463">
        <v>-8832.6208148831502</v>
      </c>
      <c r="Q38" s="467">
        <v>-8.0833781305205965E-3</v>
      </c>
    </row>
    <row r="39" spans="1:17">
      <c r="A39" s="491" t="s">
        <v>82</v>
      </c>
      <c r="B39" s="487" t="s">
        <v>243</v>
      </c>
      <c r="C39" s="367" t="s">
        <v>197</v>
      </c>
      <c r="D39" s="462"/>
      <c r="E39" s="462"/>
      <c r="F39" s="462"/>
      <c r="G39" s="462"/>
      <c r="H39" s="462"/>
      <c r="I39" s="462"/>
      <c r="J39" s="462"/>
      <c r="K39" s="462"/>
      <c r="L39" s="462"/>
      <c r="M39" s="462"/>
      <c r="N39" s="462"/>
      <c r="O39" s="462"/>
      <c r="P39" s="462"/>
      <c r="Q39" s="462"/>
    </row>
    <row r="40" spans="1:17">
      <c r="A40" s="491"/>
      <c r="B40" s="487"/>
      <c r="C40" s="367" t="s">
        <v>198</v>
      </c>
      <c r="D40" s="466"/>
      <c r="E40" s="466"/>
      <c r="F40" s="466"/>
      <c r="G40" s="466"/>
      <c r="H40" s="466"/>
      <c r="I40" s="466"/>
      <c r="J40" s="466"/>
      <c r="K40" s="466"/>
      <c r="L40" s="466"/>
      <c r="M40" s="466"/>
      <c r="N40" s="466"/>
      <c r="O40" s="466"/>
      <c r="P40" s="466"/>
      <c r="Q40" s="466"/>
    </row>
    <row r="41" spans="1:17">
      <c r="A41" s="491"/>
      <c r="B41" s="487"/>
      <c r="C41" s="367" t="s">
        <v>118</v>
      </c>
      <c r="D41" s="462"/>
      <c r="E41" s="462"/>
      <c r="F41" s="462"/>
      <c r="G41" s="462"/>
      <c r="H41" s="462"/>
      <c r="I41" s="462"/>
      <c r="J41" s="462"/>
      <c r="K41" s="462"/>
      <c r="L41" s="462"/>
      <c r="M41" s="462"/>
      <c r="N41" s="462"/>
      <c r="O41" s="462"/>
      <c r="P41" s="462"/>
      <c r="Q41" s="462"/>
    </row>
    <row r="42" spans="1:17">
      <c r="A42" s="491"/>
      <c r="B42" s="492"/>
      <c r="C42" s="367" t="s">
        <v>199</v>
      </c>
      <c r="D42" s="466"/>
      <c r="E42" s="466"/>
      <c r="F42" s="466"/>
      <c r="G42" s="466"/>
      <c r="H42" s="466"/>
      <c r="I42" s="466"/>
      <c r="J42" s="466"/>
      <c r="K42" s="466"/>
      <c r="L42" s="466"/>
      <c r="M42" s="466"/>
      <c r="N42" s="466"/>
      <c r="O42" s="466"/>
      <c r="P42" s="466"/>
      <c r="Q42" s="466"/>
    </row>
    <row r="43" spans="1:17">
      <c r="A43" s="491"/>
      <c r="B43" s="487" t="s">
        <v>242</v>
      </c>
      <c r="C43" s="367" t="s">
        <v>197</v>
      </c>
      <c r="D43" s="462"/>
      <c r="E43" s="462"/>
      <c r="F43" s="462"/>
      <c r="G43" s="462"/>
      <c r="H43" s="462"/>
      <c r="I43" s="462"/>
      <c r="J43" s="462"/>
      <c r="K43" s="462"/>
      <c r="L43" s="462"/>
      <c r="M43" s="462"/>
      <c r="N43" s="462"/>
      <c r="O43" s="462"/>
      <c r="P43" s="462"/>
      <c r="Q43" s="462"/>
    </row>
    <row r="44" spans="1:17">
      <c r="A44" s="491"/>
      <c r="B44" s="487" t="s">
        <v>299</v>
      </c>
      <c r="C44" s="367" t="s">
        <v>198</v>
      </c>
      <c r="D44" s="466"/>
      <c r="E44" s="466"/>
      <c r="F44" s="466"/>
      <c r="G44" s="466"/>
      <c r="H44" s="466"/>
      <c r="I44" s="466"/>
      <c r="J44" s="466"/>
      <c r="K44" s="466"/>
      <c r="L44" s="466"/>
      <c r="M44" s="466"/>
      <c r="N44" s="466"/>
      <c r="O44" s="466"/>
      <c r="P44" s="466"/>
      <c r="Q44" s="466"/>
    </row>
    <row r="45" spans="1:17">
      <c r="A45" s="491"/>
      <c r="B45" s="487" t="s">
        <v>299</v>
      </c>
      <c r="C45" s="367" t="s">
        <v>118</v>
      </c>
      <c r="D45" s="462"/>
      <c r="E45" s="462"/>
      <c r="F45" s="462"/>
      <c r="G45" s="462"/>
      <c r="H45" s="462"/>
      <c r="I45" s="462"/>
      <c r="J45" s="462"/>
      <c r="K45" s="462"/>
      <c r="L45" s="462"/>
      <c r="M45" s="462"/>
      <c r="N45" s="462"/>
      <c r="O45" s="462"/>
      <c r="P45" s="462"/>
      <c r="Q45" s="462"/>
    </row>
    <row r="46" spans="1:17">
      <c r="A46" s="491"/>
      <c r="B46" s="492" t="s">
        <v>299</v>
      </c>
      <c r="C46" s="367" t="s">
        <v>199</v>
      </c>
      <c r="D46" s="466"/>
      <c r="E46" s="466"/>
      <c r="F46" s="466"/>
      <c r="G46" s="466"/>
      <c r="H46" s="466"/>
      <c r="I46" s="466"/>
      <c r="J46" s="466"/>
      <c r="K46" s="466"/>
      <c r="L46" s="466"/>
      <c r="M46" s="466"/>
      <c r="N46" s="466"/>
      <c r="O46" s="466"/>
      <c r="P46" s="466"/>
      <c r="Q46" s="466"/>
    </row>
    <row r="47" spans="1:17">
      <c r="A47" s="491"/>
      <c r="B47" s="487" t="s">
        <v>241</v>
      </c>
      <c r="C47" s="367" t="s">
        <v>197</v>
      </c>
      <c r="D47" s="462"/>
      <c r="E47" s="462"/>
      <c r="F47" s="462"/>
      <c r="G47" s="462"/>
      <c r="H47" s="462"/>
      <c r="I47" s="462"/>
      <c r="J47" s="462"/>
      <c r="K47" s="462"/>
      <c r="L47" s="462"/>
      <c r="M47" s="462"/>
      <c r="N47" s="462"/>
      <c r="O47" s="462"/>
      <c r="P47" s="462"/>
      <c r="Q47" s="462"/>
    </row>
    <row r="48" spans="1:17">
      <c r="A48" s="491"/>
      <c r="B48" s="487" t="s">
        <v>300</v>
      </c>
      <c r="C48" s="367" t="s">
        <v>198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91"/>
      <c r="B49" s="487" t="s">
        <v>300</v>
      </c>
      <c r="C49" s="367" t="s">
        <v>118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91"/>
      <c r="B50" s="492" t="s">
        <v>300</v>
      </c>
      <c r="C50" s="367" t="s">
        <v>199</v>
      </c>
      <c r="D50" s="466"/>
      <c r="E50" s="466"/>
      <c r="F50" s="466"/>
      <c r="G50" s="466"/>
      <c r="H50" s="466"/>
      <c r="I50" s="466"/>
      <c r="J50" s="466"/>
      <c r="K50" s="466"/>
      <c r="L50" s="466"/>
      <c r="M50" s="466"/>
      <c r="N50" s="466"/>
      <c r="O50" s="466"/>
      <c r="P50" s="466"/>
      <c r="Q50" s="466"/>
    </row>
    <row r="51" spans="1:17">
      <c r="A51" s="491" t="s">
        <v>83</v>
      </c>
      <c r="B51" s="487" t="s">
        <v>243</v>
      </c>
      <c r="C51" s="367" t="s">
        <v>197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91"/>
      <c r="B52" s="487"/>
      <c r="C52" s="367" t="s">
        <v>198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91"/>
      <c r="B53" s="487"/>
      <c r="C53" s="367" t="s">
        <v>118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91"/>
      <c r="B54" s="492"/>
      <c r="C54" s="367" t="s">
        <v>199</v>
      </c>
      <c r="D54" s="466"/>
      <c r="E54" s="466"/>
      <c r="F54" s="466"/>
      <c r="G54" s="466"/>
      <c r="H54" s="466"/>
      <c r="I54" s="466"/>
      <c r="J54" s="466"/>
      <c r="K54" s="466"/>
      <c r="L54" s="466"/>
      <c r="M54" s="466"/>
      <c r="N54" s="466"/>
      <c r="O54" s="466"/>
      <c r="P54" s="466"/>
      <c r="Q54" s="466"/>
    </row>
    <row r="55" spans="1:17">
      <c r="A55" s="491"/>
      <c r="B55" s="487" t="s">
        <v>242</v>
      </c>
      <c r="C55" s="367" t="s">
        <v>197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91"/>
      <c r="B56" s="487" t="s">
        <v>299</v>
      </c>
      <c r="C56" s="367" t="s">
        <v>198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91"/>
      <c r="B57" s="487" t="s">
        <v>299</v>
      </c>
      <c r="C57" s="367" t="s">
        <v>118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91"/>
      <c r="B58" s="492" t="s">
        <v>299</v>
      </c>
      <c r="C58" s="367" t="s">
        <v>199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91"/>
      <c r="B59" s="487" t="s">
        <v>241</v>
      </c>
      <c r="C59" s="367" t="s">
        <v>197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91"/>
      <c r="B60" s="487" t="s">
        <v>300</v>
      </c>
      <c r="C60" s="367" t="s">
        <v>198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91"/>
      <c r="B61" s="487" t="s">
        <v>300</v>
      </c>
      <c r="C61" s="367" t="s">
        <v>118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91"/>
      <c r="B62" s="492" t="s">
        <v>300</v>
      </c>
      <c r="C62" s="367" t="s">
        <v>199</v>
      </c>
      <c r="D62" s="466"/>
      <c r="E62" s="466"/>
      <c r="F62" s="466"/>
      <c r="G62" s="466"/>
      <c r="H62" s="466"/>
      <c r="I62" s="466"/>
      <c r="J62" s="466"/>
      <c r="K62" s="466"/>
      <c r="L62" s="466"/>
      <c r="M62" s="466"/>
      <c r="N62" s="466"/>
      <c r="O62" s="466"/>
      <c r="P62" s="466"/>
      <c r="Q62" s="466"/>
    </row>
    <row r="63" spans="1:17">
      <c r="A63" s="491" t="s">
        <v>84</v>
      </c>
      <c r="B63" s="487" t="s">
        <v>243</v>
      </c>
      <c r="C63" s="367" t="s">
        <v>197</v>
      </c>
      <c r="D63" s="463">
        <v>196789112.68970734</v>
      </c>
      <c r="E63" s="463">
        <v>10692593.232899755</v>
      </c>
      <c r="F63" s="464">
        <v>5.7457244574536347E-2</v>
      </c>
      <c r="G63" s="469">
        <v>100.62539599432486</v>
      </c>
      <c r="H63" s="469">
        <v>-6.8993640419662938E-2</v>
      </c>
      <c r="I63" s="470">
        <v>4.8154241124706143</v>
      </c>
      <c r="J63" s="470">
        <v>0.1724217424125305</v>
      </c>
      <c r="K63" s="464">
        <v>3.7135829075696444E-2</v>
      </c>
      <c r="L63" s="465">
        <v>947623038.31771374</v>
      </c>
      <c r="M63" s="465">
        <v>83576457.420195818</v>
      </c>
      <c r="N63" s="464">
        <v>9.6726796063913337E-2</v>
      </c>
      <c r="O63" s="463">
        <v>200539591.02157724</v>
      </c>
      <c r="P63" s="463">
        <v>10688626.751994133</v>
      </c>
      <c r="Q63" s="464">
        <v>5.6300091985925227E-2</v>
      </c>
    </row>
    <row r="64" spans="1:17">
      <c r="A64" s="491"/>
      <c r="B64" s="487"/>
      <c r="C64" s="367" t="s">
        <v>198</v>
      </c>
      <c r="D64" s="463">
        <v>30829.344041835226</v>
      </c>
      <c r="E64" s="463">
        <v>-435.09716583200498</v>
      </c>
      <c r="F64" s="467">
        <v>-1.3916678150169611E-2</v>
      </c>
      <c r="G64" s="471">
        <v>1.5764159460114304E-2</v>
      </c>
      <c r="H64" s="471">
        <v>-1.1526202511155104E-3</v>
      </c>
      <c r="I64" s="472">
        <v>7.5247933150527189</v>
      </c>
      <c r="J64" s="472">
        <v>-0.12226525423836598</v>
      </c>
      <c r="K64" s="467">
        <v>-1.5988533778119145E-2</v>
      </c>
      <c r="L64" s="468">
        <v>231984.44195346208</v>
      </c>
      <c r="M64" s="468">
        <v>-7096.5710977269337</v>
      </c>
      <c r="N64" s="467">
        <v>-2.9682704649605551E-2</v>
      </c>
      <c r="O64" s="463">
        <v>44229.969140075846</v>
      </c>
      <c r="P64" s="463">
        <v>-647.8588673932245</v>
      </c>
      <c r="Q64" s="467">
        <v>-1.4436056648851201E-2</v>
      </c>
    </row>
    <row r="65" spans="1:17">
      <c r="A65" s="491"/>
      <c r="B65" s="487"/>
      <c r="C65" s="367" t="s">
        <v>118</v>
      </c>
      <c r="D65" s="463">
        <v>11792.583221681765</v>
      </c>
      <c r="E65" s="463">
        <v>2933.1839417115552</v>
      </c>
      <c r="F65" s="464">
        <v>0.33108158341424454</v>
      </c>
      <c r="G65" s="469">
        <v>6.0299746274521593E-3</v>
      </c>
      <c r="H65" s="469">
        <v>1.2362696961025583E-3</v>
      </c>
      <c r="I65" s="470">
        <v>7.3253180887061093</v>
      </c>
      <c r="J65" s="470">
        <v>0.34077940072139423</v>
      </c>
      <c r="K65" s="464">
        <v>4.879053806482974E-2</v>
      </c>
      <c r="L65" s="465">
        <v>86384.423186357599</v>
      </c>
      <c r="M65" s="465">
        <v>24505.606163101736</v>
      </c>
      <c r="N65" s="464">
        <v>0.39602577007721101</v>
      </c>
      <c r="O65" s="463">
        <v>15642.2964399599</v>
      </c>
      <c r="P65" s="463">
        <v>3258.6878921699245</v>
      </c>
      <c r="Q65" s="464">
        <v>0.26314526009072547</v>
      </c>
    </row>
    <row r="66" spans="1:17">
      <c r="A66" s="491"/>
      <c r="B66" s="492"/>
      <c r="C66" s="367" t="s">
        <v>199</v>
      </c>
      <c r="D66" s="463">
        <v>0</v>
      </c>
      <c r="E66" s="463">
        <v>-206.89366340637207</v>
      </c>
      <c r="F66" s="467">
        <v>-1</v>
      </c>
      <c r="G66" s="471">
        <v>0</v>
      </c>
      <c r="H66" s="471">
        <v>-1.1194745187502658E-4</v>
      </c>
      <c r="I66" s="466"/>
      <c r="J66" s="472">
        <v>-3.0504055059809358</v>
      </c>
      <c r="K66" s="467">
        <v>-1</v>
      </c>
      <c r="L66" s="468">
        <v>0</v>
      </c>
      <c r="M66" s="468">
        <v>-631.1095700073638</v>
      </c>
      <c r="N66" s="467">
        <v>-1</v>
      </c>
      <c r="O66" s="463">
        <v>0</v>
      </c>
      <c r="P66" s="463">
        <v>-227.35324096679688</v>
      </c>
      <c r="Q66" s="467">
        <v>-1</v>
      </c>
    </row>
    <row r="67" spans="1:17">
      <c r="A67" s="491"/>
      <c r="B67" s="487" t="s">
        <v>242</v>
      </c>
      <c r="C67" s="367" t="s">
        <v>197</v>
      </c>
      <c r="D67" s="463">
        <v>2526368499.620121</v>
      </c>
      <c r="E67" s="463">
        <v>109268870.01155138</v>
      </c>
      <c r="F67" s="464">
        <v>4.520660574891016E-2</v>
      </c>
      <c r="G67" s="469">
        <v>100.68882098130246</v>
      </c>
      <c r="H67" s="469">
        <v>-0.10220646518494902</v>
      </c>
      <c r="I67" s="470">
        <v>4.6790872029166541</v>
      </c>
      <c r="J67" s="470">
        <v>-1.4804371197939759E-2</v>
      </c>
      <c r="K67" s="464">
        <v>-3.1539653109120438E-3</v>
      </c>
      <c r="L67" s="465">
        <v>11821098516.424255</v>
      </c>
      <c r="M67" s="465">
        <v>475494931.20908356</v>
      </c>
      <c r="N67" s="464">
        <v>4.1910060371641807E-2</v>
      </c>
      <c r="O67" s="463">
        <v>2551249742.42484</v>
      </c>
      <c r="P67" s="463">
        <v>87831125.922667503</v>
      </c>
      <c r="Q67" s="464">
        <v>3.5654161795440037E-2</v>
      </c>
    </row>
    <row r="68" spans="1:17">
      <c r="A68" s="491"/>
      <c r="B68" s="487" t="s">
        <v>299</v>
      </c>
      <c r="C68" s="367" t="s">
        <v>198</v>
      </c>
      <c r="D68" s="463">
        <v>401639.60255306214</v>
      </c>
      <c r="E68" s="463">
        <v>95693.857856971212</v>
      </c>
      <c r="F68" s="467">
        <v>0.31278048319328006</v>
      </c>
      <c r="G68" s="471">
        <v>1.6007410655471527E-2</v>
      </c>
      <c r="H68" s="471">
        <v>3.2497296840034735E-3</v>
      </c>
      <c r="I68" s="472">
        <v>7.4959033930531236</v>
      </c>
      <c r="J68" s="472">
        <v>-0.42829613074014627</v>
      </c>
      <c r="K68" s="467">
        <v>-5.4049135115053652E-2</v>
      </c>
      <c r="L68" s="468">
        <v>3010651.6595620066</v>
      </c>
      <c r="M68" s="468">
        <v>586276.53513466567</v>
      </c>
      <c r="N68" s="467">
        <v>0.24182583348076112</v>
      </c>
      <c r="O68" s="463">
        <v>571791.44248842075</v>
      </c>
      <c r="P68" s="463">
        <v>133571.18045486137</v>
      </c>
      <c r="Q68" s="467">
        <v>0.30480375287766209</v>
      </c>
    </row>
    <row r="69" spans="1:17">
      <c r="A69" s="491"/>
      <c r="B69" s="487" t="s">
        <v>299</v>
      </c>
      <c r="C69" s="367" t="s">
        <v>118</v>
      </c>
      <c r="D69" s="463">
        <v>149981.13313842006</v>
      </c>
      <c r="E69" s="463">
        <v>38198.503078158014</v>
      </c>
      <c r="F69" s="464">
        <v>0.34172127688859344</v>
      </c>
      <c r="G69" s="469">
        <v>5.9775220706789218E-3</v>
      </c>
      <c r="H69" s="469">
        <v>1.3162801440195016E-3</v>
      </c>
      <c r="I69" s="470">
        <v>7.1174837414570913</v>
      </c>
      <c r="J69" s="470">
        <v>-2.3966464888840022E-2</v>
      </c>
      <c r="K69" s="464">
        <v>-3.3559661128132337E-3</v>
      </c>
      <c r="L69" s="465">
        <v>1067488.2766380161</v>
      </c>
      <c r="M69" s="465">
        <v>269198.19012826681</v>
      </c>
      <c r="N69" s="464">
        <v>0.33721850575051476</v>
      </c>
      <c r="O69" s="463">
        <v>196752.47547524795</v>
      </c>
      <c r="P69" s="463">
        <v>19724.192785672843</v>
      </c>
      <c r="Q69" s="464">
        <v>0.11141831398918252</v>
      </c>
    </row>
    <row r="70" spans="1:17">
      <c r="A70" s="491"/>
      <c r="B70" s="492" t="s">
        <v>299</v>
      </c>
      <c r="C70" s="367" t="s">
        <v>199</v>
      </c>
      <c r="D70" s="463">
        <v>40.384028350003064</v>
      </c>
      <c r="E70" s="463">
        <v>-735.07000836264342</v>
      </c>
      <c r="F70" s="467">
        <v>-0.94792208636736019</v>
      </c>
      <c r="G70" s="471">
        <v>1.6095119146904822E-6</v>
      </c>
      <c r="H70" s="471">
        <v>-3.0726271079265382E-5</v>
      </c>
      <c r="I70" s="472">
        <v>4.7727861212946907</v>
      </c>
      <c r="J70" s="472">
        <v>0.32289772283222717</v>
      </c>
      <c r="K70" s="467">
        <v>7.2563105839642095E-2</v>
      </c>
      <c r="L70" s="468">
        <v>192.74433003086597</v>
      </c>
      <c r="M70" s="468">
        <v>-3257.9395914776251</v>
      </c>
      <c r="N70" s="467">
        <v>-0.94414315120852721</v>
      </c>
      <c r="O70" s="463">
        <v>39.910721182823181</v>
      </c>
      <c r="P70" s="463">
        <v>-716.10691797733307</v>
      </c>
      <c r="Q70" s="467">
        <v>-0.94720927248845788</v>
      </c>
    </row>
    <row r="71" spans="1:17">
      <c r="A71" s="491"/>
      <c r="B71" s="487" t="s">
        <v>241</v>
      </c>
      <c r="C71" s="367" t="s">
        <v>197</v>
      </c>
      <c r="D71" s="463">
        <v>2515675906.3871956</v>
      </c>
      <c r="E71" s="463">
        <v>105238471.46050119</v>
      </c>
      <c r="F71" s="464">
        <v>4.3659490985171197E-2</v>
      </c>
      <c r="G71" s="469">
        <v>100.6941977414556</v>
      </c>
      <c r="H71" s="469">
        <v>-0.1038040130277551</v>
      </c>
      <c r="I71" s="470">
        <v>4.6657528615680901</v>
      </c>
      <c r="J71" s="470">
        <v>-3.7217404239976659E-2</v>
      </c>
      <c r="K71" s="464">
        <v>-7.9135954804047531E-3</v>
      </c>
      <c r="L71" s="465">
        <v>11737522059.003956</v>
      </c>
      <c r="M71" s="465">
        <v>401306474.95304489</v>
      </c>
      <c r="N71" s="464">
        <v>3.5400391954229317E-2</v>
      </c>
      <c r="O71" s="463">
        <v>2540561115.6728449</v>
      </c>
      <c r="P71" s="463">
        <v>83077777.017374992</v>
      </c>
      <c r="Q71" s="464">
        <v>3.3806038767623232E-2</v>
      </c>
    </row>
    <row r="72" spans="1:17">
      <c r="A72" s="491"/>
      <c r="B72" s="487" t="s">
        <v>300</v>
      </c>
      <c r="C72" s="367" t="s">
        <v>198</v>
      </c>
      <c r="D72" s="463">
        <v>402074.69971889444</v>
      </c>
      <c r="E72" s="463">
        <v>109188.45790433697</v>
      </c>
      <c r="F72" s="467">
        <v>0.37280159432504256</v>
      </c>
      <c r="G72" s="471">
        <v>1.609372225473758E-2</v>
      </c>
      <c r="H72" s="471">
        <v>3.8460084213413504E-3</v>
      </c>
      <c r="I72" s="472">
        <v>7.50544173202025</v>
      </c>
      <c r="J72" s="472">
        <v>-0.4488606985717416</v>
      </c>
      <c r="K72" s="467">
        <v>-5.6429926129717894E-2</v>
      </c>
      <c r="L72" s="468">
        <v>3017748.2306597009</v>
      </c>
      <c r="M72" s="468">
        <v>688042.48550721258</v>
      </c>
      <c r="N72" s="467">
        <v>0.29533450176652137</v>
      </c>
      <c r="O72" s="463">
        <v>572439.30135581456</v>
      </c>
      <c r="P72" s="463">
        <v>153370.32959032431</v>
      </c>
      <c r="Q72" s="467">
        <v>0.36597872885742994</v>
      </c>
    </row>
    <row r="73" spans="1:17">
      <c r="A73" s="491"/>
      <c r="B73" s="487" t="s">
        <v>300</v>
      </c>
      <c r="C73" s="367" t="s">
        <v>118</v>
      </c>
      <c r="D73" s="463">
        <v>147047.94919670746</v>
      </c>
      <c r="E73" s="463">
        <v>35993.900904319249</v>
      </c>
      <c r="F73" s="464">
        <v>0.32411156061193602</v>
      </c>
      <c r="G73" s="469">
        <v>5.8858437353932367E-3</v>
      </c>
      <c r="H73" s="469">
        <v>1.2418625258336299E-3</v>
      </c>
      <c r="I73" s="470">
        <v>7.0928066400957697</v>
      </c>
      <c r="J73" s="470">
        <v>-0.12074909313527105</v>
      </c>
      <c r="K73" s="464">
        <v>-1.6739191821726736E-2</v>
      </c>
      <c r="L73" s="465">
        <v>1042982.670474872</v>
      </c>
      <c r="M73" s="465">
        <v>241888.10371679813</v>
      </c>
      <c r="N73" s="464">
        <v>0.30194700320548673</v>
      </c>
      <c r="O73" s="463">
        <v>193493.78758307174</v>
      </c>
      <c r="P73" s="463">
        <v>13848.251698162407</v>
      </c>
      <c r="Q73" s="464">
        <v>7.7086533934438248E-2</v>
      </c>
    </row>
    <row r="74" spans="1:17">
      <c r="A74" s="491"/>
      <c r="B74" s="492" t="s">
        <v>300</v>
      </c>
      <c r="C74" s="367" t="s">
        <v>199</v>
      </c>
      <c r="D74" s="463">
        <v>247.27769175637513</v>
      </c>
      <c r="E74" s="463">
        <v>-376.78268154989928</v>
      </c>
      <c r="F74" s="467">
        <v>-0.60375998487726934</v>
      </c>
      <c r="G74" s="471">
        <v>9.8977092905920588E-6</v>
      </c>
      <c r="H74" s="471">
        <v>-1.6198814805808067E-5</v>
      </c>
      <c r="I74" s="472">
        <v>3.3316952054429145</v>
      </c>
      <c r="J74" s="472">
        <v>-1.7413626058214473</v>
      </c>
      <c r="K74" s="467">
        <v>-0.34325700013803828</v>
      </c>
      <c r="L74" s="468">
        <v>823.8539000377059</v>
      </c>
      <c r="M74" s="468">
        <v>-2342.0404514642432</v>
      </c>
      <c r="N74" s="467">
        <v>-0.73977214380294876</v>
      </c>
      <c r="O74" s="463">
        <v>267.26396214962006</v>
      </c>
      <c r="P74" s="463">
        <v>-309.40043604373932</v>
      </c>
      <c r="Q74" s="467">
        <v>-0.53653465865599581</v>
      </c>
    </row>
    <row r="75" spans="1:17">
      <c r="A75" s="1"/>
      <c r="B75" s="1"/>
      <c r="C75" s="81"/>
      <c r="D75" s="81"/>
      <c r="E75" s="81"/>
      <c r="F75" s="81"/>
      <c r="G75" s="81"/>
      <c r="H75" s="81"/>
      <c r="I75" s="81"/>
      <c r="J75" s="81"/>
      <c r="K75" s="81"/>
      <c r="L75" s="81"/>
      <c r="M75" s="81"/>
      <c r="N75" s="81"/>
      <c r="O75" s="81"/>
      <c r="P75" s="81"/>
      <c r="Q75" s="81"/>
    </row>
    <row r="76" spans="1:17">
      <c r="A76" s="1"/>
      <c r="B76" s="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>
      <c r="A77" s="1"/>
      <c r="B77" s="1"/>
      <c r="C77" s="81"/>
    </row>
    <row r="78" spans="1:17">
      <c r="A78" s="1"/>
      <c r="B78" s="1"/>
      <c r="C78" s="81"/>
    </row>
    <row r="79" spans="1:17">
      <c r="A79" s="1"/>
      <c r="B79" s="1"/>
      <c r="C79" s="81"/>
    </row>
    <row r="80" spans="1:17">
      <c r="A80" s="1"/>
      <c r="B80" s="1"/>
      <c r="C80" s="81"/>
    </row>
    <row r="81" spans="1:3">
      <c r="A81" s="1"/>
      <c r="B81" s="1"/>
      <c r="C81" s="81"/>
    </row>
    <row r="82" spans="1:3">
      <c r="A82" s="1"/>
      <c r="B82" s="1"/>
      <c r="C82" s="81"/>
    </row>
    <row r="83" spans="1:3">
      <c r="A83" s="1"/>
      <c r="B83" s="1"/>
      <c r="C83" s="81"/>
    </row>
    <row r="84" spans="1:3">
      <c r="A84" s="1"/>
      <c r="B84" s="1"/>
      <c r="C84" s="81"/>
    </row>
    <row r="85" spans="1:3">
      <c r="A85" s="1"/>
      <c r="B85" s="1"/>
      <c r="C85" s="81"/>
    </row>
    <row r="86" spans="1:3">
      <c r="A86" s="1"/>
      <c r="B86" s="1"/>
      <c r="C86" s="81"/>
    </row>
  </sheetData>
  <mergeCells count="32">
    <mergeCell ref="A15:A26"/>
    <mergeCell ref="B15:B18"/>
    <mergeCell ref="B19:B22"/>
    <mergeCell ref="B23:B26"/>
    <mergeCell ref="A39:A50"/>
    <mergeCell ref="B39:B42"/>
    <mergeCell ref="B43:B46"/>
    <mergeCell ref="B47:B50"/>
    <mergeCell ref="O1:Q1"/>
    <mergeCell ref="A1:A2"/>
    <mergeCell ref="B1:B2"/>
    <mergeCell ref="C1:C2"/>
    <mergeCell ref="D1:F1"/>
    <mergeCell ref="G1:H1"/>
    <mergeCell ref="I1:K1"/>
    <mergeCell ref="L1:N1"/>
    <mergeCell ref="A63:A74"/>
    <mergeCell ref="B63:B66"/>
    <mergeCell ref="B67:B70"/>
    <mergeCell ref="B71:B74"/>
    <mergeCell ref="A3:A14"/>
    <mergeCell ref="B3:B6"/>
    <mergeCell ref="B7:B10"/>
    <mergeCell ref="B11:B14"/>
    <mergeCell ref="A27:A38"/>
    <mergeCell ref="B27:B30"/>
    <mergeCell ref="B31:B34"/>
    <mergeCell ref="B35:B38"/>
    <mergeCell ref="A51:A62"/>
    <mergeCell ref="B51:B54"/>
    <mergeCell ref="B55:B58"/>
    <mergeCell ref="B59:B6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66"/>
  </sheetPr>
  <dimension ref="A1:Q257"/>
  <sheetViews>
    <sheetView zoomScale="70" zoomScaleNormal="70" workbookViewId="0">
      <selection activeCell="D3" sqref="D3:Q884"/>
    </sheetView>
  </sheetViews>
  <sheetFormatPr defaultColWidth="9.26953125" defaultRowHeight="14.5"/>
  <cols>
    <col min="1" max="1" width="27.90625" bestFit="1" customWidth="1"/>
    <col min="2" max="2" width="31.1796875" bestFit="1" customWidth="1"/>
    <col min="3" max="3" width="21.17968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7">
      <c r="A1" s="488" t="s">
        <v>0</v>
      </c>
      <c r="B1" s="488" t="s">
        <v>1</v>
      </c>
      <c r="C1" s="488" t="s">
        <v>89</v>
      </c>
      <c r="D1" s="488" t="s">
        <v>2</v>
      </c>
      <c r="E1" s="488"/>
      <c r="F1" s="488"/>
      <c r="G1" s="488" t="s">
        <v>3</v>
      </c>
      <c r="H1" s="488"/>
      <c r="I1" s="488" t="s">
        <v>4</v>
      </c>
      <c r="J1" s="488"/>
      <c r="K1" s="488"/>
      <c r="L1" s="488" t="s">
        <v>5</v>
      </c>
      <c r="M1" s="488"/>
      <c r="N1" s="488"/>
      <c r="O1" s="488" t="s">
        <v>6</v>
      </c>
      <c r="P1" s="488"/>
      <c r="Q1" s="488"/>
    </row>
    <row r="2" spans="1:17" ht="29">
      <c r="A2" s="489"/>
      <c r="B2" s="489"/>
      <c r="C2" s="48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93" t="s">
        <v>79</v>
      </c>
      <c r="B3" s="494" t="s">
        <v>243</v>
      </c>
      <c r="C3" s="367" t="s">
        <v>302</v>
      </c>
      <c r="D3" s="463">
        <v>2286364.6543570864</v>
      </c>
      <c r="E3" s="463">
        <v>74656.268758456688</v>
      </c>
      <c r="F3" s="464">
        <v>3.3755023602829053E-2</v>
      </c>
      <c r="G3" s="469">
        <v>0.53251907220089079</v>
      </c>
      <c r="H3" s="469">
        <v>2.3411649450832961E-4</v>
      </c>
      <c r="I3" s="470">
        <v>7.5949855601874274</v>
      </c>
      <c r="J3" s="470">
        <v>-4.208853551772318E-2</v>
      </c>
      <c r="K3" s="464">
        <v>-5.5110812060069504E-3</v>
      </c>
      <c r="L3" s="465">
        <v>17364906.535164986</v>
      </c>
      <c r="M3" s="465">
        <v>473925.71625583246</v>
      </c>
      <c r="N3" s="464">
        <v>2.8057915720636012E-2</v>
      </c>
      <c r="O3" s="463">
        <v>4493824.9500469584</v>
      </c>
      <c r="P3" s="463">
        <v>98733.238064234145</v>
      </c>
      <c r="Q3" s="464">
        <v>2.2464431810387268E-2</v>
      </c>
    </row>
    <row r="4" spans="1:17">
      <c r="A4" s="493" t="s">
        <v>79</v>
      </c>
      <c r="B4" s="494"/>
      <c r="C4" s="367" t="s">
        <v>303</v>
      </c>
      <c r="D4" s="463">
        <v>583150.06425149471</v>
      </c>
      <c r="E4" s="463">
        <v>30438.286248312332</v>
      </c>
      <c r="F4" s="467">
        <v>5.5070811695525468E-2</v>
      </c>
      <c r="G4" s="471">
        <v>0.13582196111075631</v>
      </c>
      <c r="H4" s="471">
        <v>2.802542190756846E-3</v>
      </c>
      <c r="I4" s="472">
        <v>11.091715931593894</v>
      </c>
      <c r="J4" s="472">
        <v>-0.16065515580910095</v>
      </c>
      <c r="K4" s="467">
        <v>-1.4277449131494965E-2</v>
      </c>
      <c r="L4" s="468">
        <v>6468134.8581683096</v>
      </c>
      <c r="M4" s="468">
        <v>248816.82769819722</v>
      </c>
      <c r="N4" s="467">
        <v>4.0007091851417896E-2</v>
      </c>
      <c r="O4" s="463">
        <v>1210007.8611882075</v>
      </c>
      <c r="P4" s="463">
        <v>66513.814847439993</v>
      </c>
      <c r="Q4" s="467">
        <v>5.8167171976353703E-2</v>
      </c>
    </row>
    <row r="5" spans="1:17">
      <c r="A5" s="493" t="s">
        <v>79</v>
      </c>
      <c r="B5" s="494"/>
      <c r="C5" s="367" t="s">
        <v>304</v>
      </c>
      <c r="D5" s="463">
        <v>288236.96224551415</v>
      </c>
      <c r="E5" s="463">
        <v>52554.634140037029</v>
      </c>
      <c r="F5" s="464">
        <v>0.22298928630964968</v>
      </c>
      <c r="G5" s="469">
        <v>6.7133507953981861E-2</v>
      </c>
      <c r="H5" s="469">
        <v>1.0412577476320281E-2</v>
      </c>
      <c r="I5" s="470">
        <v>12.999812723130757</v>
      </c>
      <c r="J5" s="470">
        <v>1.7107968151137829</v>
      </c>
      <c r="K5" s="464">
        <v>0.15154525682782044</v>
      </c>
      <c r="L5" s="465">
        <v>3747026.5290757949</v>
      </c>
      <c r="M5" s="465">
        <v>1086404.9778545876</v>
      </c>
      <c r="N5" s="464">
        <v>0.40832751180111848</v>
      </c>
      <c r="O5" s="463">
        <v>748088.11316122161</v>
      </c>
      <c r="P5" s="463">
        <v>75644.670498739462</v>
      </c>
      <c r="Q5" s="464">
        <v>0.11249224202295866</v>
      </c>
    </row>
    <row r="6" spans="1:17">
      <c r="A6" s="493" t="s">
        <v>79</v>
      </c>
      <c r="B6" s="494"/>
      <c r="C6" s="367" t="s">
        <v>305</v>
      </c>
      <c r="D6" s="463">
        <v>165086.81959897612</v>
      </c>
      <c r="E6" s="463">
        <v>-26118.167048949719</v>
      </c>
      <c r="F6" s="467">
        <v>-0.13659772951969212</v>
      </c>
      <c r="G6" s="471">
        <v>3.8450506938125753E-2</v>
      </c>
      <c r="H6" s="471">
        <v>-7.5662005588635894E-3</v>
      </c>
      <c r="I6" s="472">
        <v>9.4525674295513333</v>
      </c>
      <c r="J6" s="472">
        <v>0.34556285809161302</v>
      </c>
      <c r="K6" s="467">
        <v>3.7944733131524536E-2</v>
      </c>
      <c r="L6" s="468">
        <v>1560494.2939894986</v>
      </c>
      <c r="M6" s="468">
        <v>-180810.39349905658</v>
      </c>
      <c r="N6" s="467">
        <v>-0.10383616078116424</v>
      </c>
      <c r="O6" s="463">
        <v>383750.48217248917</v>
      </c>
      <c r="P6" s="463">
        <v>-52668.034889246919</v>
      </c>
      <c r="Q6" s="467">
        <v>-0.12068240193803798</v>
      </c>
    </row>
    <row r="7" spans="1:17">
      <c r="A7" s="493" t="s">
        <v>79</v>
      </c>
      <c r="B7" s="494"/>
      <c r="C7" s="367" t="s">
        <v>306</v>
      </c>
      <c r="D7" s="463">
        <v>9640745.1283678114</v>
      </c>
      <c r="E7" s="463">
        <v>610894.76053726301</v>
      </c>
      <c r="F7" s="464">
        <v>6.7652811027037268E-2</v>
      </c>
      <c r="G7" s="469">
        <v>2.2454338774438876</v>
      </c>
      <c r="H7" s="469">
        <v>7.224796632974595E-2</v>
      </c>
      <c r="I7" s="470">
        <v>5.4686328386574878</v>
      </c>
      <c r="J7" s="470">
        <v>0.26223786676400085</v>
      </c>
      <c r="K7" s="464">
        <v>5.0368415800123002E-2</v>
      </c>
      <c r="L7" s="465">
        <v>52721695.398119412</v>
      </c>
      <c r="M7" s="465">
        <v>5708727.8460958898</v>
      </c>
      <c r="N7" s="464">
        <v>0.12142879174301721</v>
      </c>
      <c r="O7" s="463">
        <v>12420616.629479023</v>
      </c>
      <c r="P7" s="463">
        <v>1202867.2335181106</v>
      </c>
      <c r="Q7" s="464">
        <v>0.10722892721700644</v>
      </c>
    </row>
    <row r="8" spans="1:17">
      <c r="A8" s="493" t="s">
        <v>79</v>
      </c>
      <c r="B8" s="494"/>
      <c r="C8" s="367" t="s">
        <v>307</v>
      </c>
      <c r="D8" s="463">
        <v>14914893.03014484</v>
      </c>
      <c r="E8" s="463">
        <v>1102598.724689262</v>
      </c>
      <c r="F8" s="467">
        <v>7.982734079549389E-2</v>
      </c>
      <c r="G8" s="471">
        <v>3.4738400032787617</v>
      </c>
      <c r="H8" s="471">
        <v>0.14967823292267601</v>
      </c>
      <c r="I8" s="472">
        <v>5.9094516013304768</v>
      </c>
      <c r="J8" s="472">
        <v>-0.17536406664635074</v>
      </c>
      <c r="K8" s="467">
        <v>-2.881994726138655E-2</v>
      </c>
      <c r="L8" s="468">
        <v>88138838.500662208</v>
      </c>
      <c r="M8" s="468">
        <v>4093573.7001189888</v>
      </c>
      <c r="N8" s="467">
        <v>4.8706773782364599E-2</v>
      </c>
      <c r="O8" s="463">
        <v>23970385.409081884</v>
      </c>
      <c r="P8" s="463">
        <v>1029942.8800955862</v>
      </c>
      <c r="Q8" s="467">
        <v>4.4896382395161132E-2</v>
      </c>
    </row>
    <row r="9" spans="1:17">
      <c r="A9" s="493" t="s">
        <v>79</v>
      </c>
      <c r="B9" s="494"/>
      <c r="C9" s="367" t="s">
        <v>308</v>
      </c>
      <c r="D9" s="463">
        <v>387578061.56653756</v>
      </c>
      <c r="E9" s="463">
        <v>11614270.687717021</v>
      </c>
      <c r="F9" s="464">
        <v>3.0891992711767541E-2</v>
      </c>
      <c r="G9" s="469">
        <v>90.271125105749562</v>
      </c>
      <c r="H9" s="469">
        <v>-0.21090728070875286</v>
      </c>
      <c r="I9" s="470">
        <v>5.6090509791672813</v>
      </c>
      <c r="J9" s="470">
        <v>6.100924353881787E-2</v>
      </c>
      <c r="K9" s="464">
        <v>1.0996536516123909E-2</v>
      </c>
      <c r="L9" s="465">
        <v>2173945105.7335448</v>
      </c>
      <c r="M9" s="465">
        <v>88082302.8527565</v>
      </c>
      <c r="N9" s="464">
        <v>4.2228234153802398E-2</v>
      </c>
      <c r="O9" s="463">
        <v>502869293.76836705</v>
      </c>
      <c r="P9" s="463">
        <v>13163888.62755233</v>
      </c>
      <c r="Q9" s="464">
        <v>2.6881240209646155E-2</v>
      </c>
    </row>
    <row r="10" spans="1:17">
      <c r="A10" s="493" t="s">
        <v>79</v>
      </c>
      <c r="B10" s="494"/>
      <c r="C10" s="367" t="s">
        <v>309</v>
      </c>
      <c r="D10" s="463">
        <v>4324477.1541353203</v>
      </c>
      <c r="E10" s="463">
        <v>-180942.99491888843</v>
      </c>
      <c r="F10" s="467">
        <v>-4.0161181184594413E-2</v>
      </c>
      <c r="G10" s="471">
        <v>1.0072175308892901</v>
      </c>
      <c r="H10" s="471">
        <v>-7.7087877587454168E-2</v>
      </c>
      <c r="I10" s="472">
        <v>7.4678262755181555</v>
      </c>
      <c r="J10" s="472">
        <v>0.1910475983050528</v>
      </c>
      <c r="K10" s="467">
        <v>2.6254419267045945E-2</v>
      </c>
      <c r="L10" s="468">
        <v>32294444.119529713</v>
      </c>
      <c r="M10" s="468">
        <v>-490501.15299423411</v>
      </c>
      <c r="N10" s="467">
        <v>-1.4961170406628924E-2</v>
      </c>
      <c r="O10" s="463">
        <v>8163869.9286772897</v>
      </c>
      <c r="P10" s="463">
        <v>-169640.01821408607</v>
      </c>
      <c r="Q10" s="467">
        <v>-2.0356370760362071E-2</v>
      </c>
    </row>
    <row r="11" spans="1:17">
      <c r="A11" s="493" t="s">
        <v>79</v>
      </c>
      <c r="B11" s="494"/>
      <c r="C11" s="367" t="s">
        <v>310</v>
      </c>
      <c r="D11" s="463">
        <v>2516625.7613099804</v>
      </c>
      <c r="E11" s="463">
        <v>-126766.51563762082</v>
      </c>
      <c r="F11" s="464">
        <v>-4.7955998337107064E-2</v>
      </c>
      <c r="G11" s="469">
        <v>0.58614937601302974</v>
      </c>
      <c r="H11" s="469">
        <v>-5.0027594789933016E-2</v>
      </c>
      <c r="I11" s="470">
        <v>5.1276417777723138</v>
      </c>
      <c r="J11" s="470">
        <v>0.18541809668716347</v>
      </c>
      <c r="K11" s="464">
        <v>3.7517139784019597E-2</v>
      </c>
      <c r="L11" s="465">
        <v>12904355.39271112</v>
      </c>
      <c r="M11" s="465">
        <v>-159880.51681691222</v>
      </c>
      <c r="N11" s="464">
        <v>-1.2238030446182303E-2</v>
      </c>
      <c r="O11" s="463">
        <v>4097841.2276698058</v>
      </c>
      <c r="P11" s="463">
        <v>-217004.89326564362</v>
      </c>
      <c r="Q11" s="464">
        <v>-5.0292614657274831E-2</v>
      </c>
    </row>
    <row r="12" spans="1:17">
      <c r="A12" s="493" t="s">
        <v>79</v>
      </c>
      <c r="B12" s="494"/>
      <c r="C12" s="367" t="s">
        <v>311</v>
      </c>
      <c r="D12" s="463">
        <v>598383.71215090866</v>
      </c>
      <c r="E12" s="463">
        <v>67619.529866231838</v>
      </c>
      <c r="F12" s="467">
        <v>0.12740032602645354</v>
      </c>
      <c r="G12" s="471">
        <v>0.13937004257281513</v>
      </c>
      <c r="H12" s="471">
        <v>1.1632683028705904E-2</v>
      </c>
      <c r="I12" s="472">
        <v>6.5086359297025584</v>
      </c>
      <c r="J12" s="472">
        <v>-9.1877560819166426E-2</v>
      </c>
      <c r="K12" s="467">
        <v>-1.3919759568873201E-2</v>
      </c>
      <c r="L12" s="468">
        <v>3894661.7286541974</v>
      </c>
      <c r="M12" s="468">
        <v>391345.58319845609</v>
      </c>
      <c r="N12" s="467">
        <v>0.11170718455029599</v>
      </c>
      <c r="O12" s="463">
        <v>809130.16686296079</v>
      </c>
      <c r="P12" s="463">
        <v>102628.38689214003</v>
      </c>
      <c r="Q12" s="467">
        <v>0.14526274356503205</v>
      </c>
    </row>
    <row r="13" spans="1:17">
      <c r="A13" s="493" t="s">
        <v>79</v>
      </c>
      <c r="B13" s="494"/>
      <c r="C13" s="367" t="s">
        <v>312</v>
      </c>
      <c r="D13" s="463">
        <v>1558763.7502890858</v>
      </c>
      <c r="E13" s="463">
        <v>101954.00658240286</v>
      </c>
      <c r="F13" s="464">
        <v>6.9984434839784046E-2</v>
      </c>
      <c r="G13" s="469">
        <v>0.36305294717641473</v>
      </c>
      <c r="H13" s="469">
        <v>1.2447092014521377E-2</v>
      </c>
      <c r="I13" s="470">
        <v>9.3791330293082922</v>
      </c>
      <c r="J13" s="470">
        <v>4.377244769646893E-2</v>
      </c>
      <c r="K13" s="464">
        <v>4.6888866598992444E-3</v>
      </c>
      <c r="L13" s="465">
        <v>14619852.575224824</v>
      </c>
      <c r="M13" s="465">
        <v>1020008.3189174328</v>
      </c>
      <c r="N13" s="464">
        <v>7.5001470582603855E-2</v>
      </c>
      <c r="O13" s="463">
        <v>3066094.0094818948</v>
      </c>
      <c r="P13" s="463">
        <v>127060.04070647387</v>
      </c>
      <c r="Q13" s="464">
        <v>4.3231906148881553E-2</v>
      </c>
    </row>
    <row r="14" spans="1:17">
      <c r="A14" s="493" t="s">
        <v>79</v>
      </c>
      <c r="B14" s="495"/>
      <c r="C14" s="367" t="s">
        <v>313</v>
      </c>
      <c r="D14" s="463">
        <v>474740.5790714022</v>
      </c>
      <c r="E14" s="463">
        <v>35297.138145513658</v>
      </c>
      <c r="F14" s="467">
        <v>8.0322368838055921E-2</v>
      </c>
      <c r="G14" s="471">
        <v>0.1105722187497275</v>
      </c>
      <c r="H14" s="471">
        <v>4.8127370695121713E-3</v>
      </c>
      <c r="I14" s="472">
        <v>10.073713072122933</v>
      </c>
      <c r="J14" s="472">
        <v>3.2773158458329732E-2</v>
      </c>
      <c r="K14" s="467">
        <v>3.2639532494093612E-3</v>
      </c>
      <c r="L14" s="468">
        <v>4782400.3772587962</v>
      </c>
      <c r="M14" s="468">
        <v>369975.1914679287</v>
      </c>
      <c r="N14" s="467">
        <v>8.3848490544234724E-2</v>
      </c>
      <c r="O14" s="463">
        <v>833958.30548737233</v>
      </c>
      <c r="P14" s="463">
        <v>59797.527130688541</v>
      </c>
      <c r="Q14" s="467">
        <v>7.7241742028860139E-2</v>
      </c>
    </row>
    <row r="15" spans="1:17">
      <c r="A15" s="493" t="s">
        <v>79</v>
      </c>
      <c r="B15" s="494" t="s">
        <v>242</v>
      </c>
      <c r="C15" s="367" t="s">
        <v>302</v>
      </c>
      <c r="D15" s="463">
        <v>28910126.942213517</v>
      </c>
      <c r="E15" s="463">
        <v>-491003.29253585637</v>
      </c>
      <c r="F15" s="464">
        <v>-1.6700150253255795E-2</v>
      </c>
      <c r="G15" s="469">
        <v>0.52543814033243863</v>
      </c>
      <c r="H15" s="469">
        <v>-2.1484892904130026E-2</v>
      </c>
      <c r="I15" s="470">
        <v>7.5358427701998636</v>
      </c>
      <c r="J15" s="470">
        <v>6.0493780358306992E-2</v>
      </c>
      <c r="K15" s="464">
        <v>8.0924356094295453E-3</v>
      </c>
      <c r="L15" s="465">
        <v>217862171.10304001</v>
      </c>
      <c r="M15" s="465">
        <v>-1921538.0974937677</v>
      </c>
      <c r="N15" s="464">
        <v>-8.7428595344185827E-3</v>
      </c>
      <c r="O15" s="463">
        <v>56996804.088884413</v>
      </c>
      <c r="P15" s="463">
        <v>-1101156.5821191519</v>
      </c>
      <c r="Q15" s="464">
        <v>-1.8953446375764689E-2</v>
      </c>
    </row>
    <row r="16" spans="1:17">
      <c r="A16" s="493" t="s">
        <v>79</v>
      </c>
      <c r="B16" s="494" t="s">
        <v>299</v>
      </c>
      <c r="C16" s="367" t="s">
        <v>303</v>
      </c>
      <c r="D16" s="463">
        <v>8058806.3864505766</v>
      </c>
      <c r="E16" s="463">
        <v>-89363.982085654512</v>
      </c>
      <c r="F16" s="467">
        <v>-1.0967367892886633E-2</v>
      </c>
      <c r="G16" s="471">
        <v>0.14646785361612674</v>
      </c>
      <c r="H16" s="471">
        <v>-5.1053008070693073E-3</v>
      </c>
      <c r="I16" s="472">
        <v>11.125942414025095</v>
      </c>
      <c r="J16" s="472">
        <v>8.516556643314388E-2</v>
      </c>
      <c r="K16" s="467">
        <v>7.7137295326930658E-3</v>
      </c>
      <c r="L16" s="468">
        <v>89661815.781426787</v>
      </c>
      <c r="M16" s="468">
        <v>-300314.97374281287</v>
      </c>
      <c r="N16" s="467">
        <v>-3.3382376698048084E-3</v>
      </c>
      <c r="O16" s="463">
        <v>16334723.955149883</v>
      </c>
      <c r="P16" s="463">
        <v>-206810.32188821398</v>
      </c>
      <c r="Q16" s="467">
        <v>-1.2502487279870699E-2</v>
      </c>
    </row>
    <row r="17" spans="1:17">
      <c r="A17" s="493" t="s">
        <v>79</v>
      </c>
      <c r="B17" s="494" t="s">
        <v>299</v>
      </c>
      <c r="C17" s="367" t="s">
        <v>304</v>
      </c>
      <c r="D17" s="463">
        <v>3227607.4338386105</v>
      </c>
      <c r="E17" s="463">
        <v>-291030.17415134003</v>
      </c>
      <c r="F17" s="464">
        <v>-8.2711039491672259E-2</v>
      </c>
      <c r="G17" s="469">
        <v>5.866138364418632E-2</v>
      </c>
      <c r="H17" s="469">
        <v>-6.7926971362742908E-3</v>
      </c>
      <c r="I17" s="470">
        <v>11.823110067353809</v>
      </c>
      <c r="J17" s="470">
        <v>0.15844830307238489</v>
      </c>
      <c r="K17" s="464">
        <v>1.3583617448520656E-2</v>
      </c>
      <c r="L17" s="465">
        <v>38160357.944483273</v>
      </c>
      <c r="M17" s="465">
        <v>-2883359.6237997562</v>
      </c>
      <c r="N17" s="464">
        <v>-7.0250937162375932E-2</v>
      </c>
      <c r="O17" s="463">
        <v>9484401.8854315951</v>
      </c>
      <c r="P17" s="463">
        <v>-376598.05307849497</v>
      </c>
      <c r="Q17" s="464">
        <v>-3.8190655656306152E-2</v>
      </c>
    </row>
    <row r="18" spans="1:17">
      <c r="A18" s="493" t="s">
        <v>79</v>
      </c>
      <c r="B18" s="494" t="s">
        <v>299</v>
      </c>
      <c r="C18" s="367" t="s">
        <v>305</v>
      </c>
      <c r="D18" s="463">
        <v>2035142.9120323714</v>
      </c>
      <c r="E18" s="463">
        <v>-251845.85826105485</v>
      </c>
      <c r="F18" s="467">
        <v>-0.11012116086111888</v>
      </c>
      <c r="G18" s="471">
        <v>3.6988481895858412E-2</v>
      </c>
      <c r="H18" s="471">
        <v>-5.5543327932352296E-3</v>
      </c>
      <c r="I18" s="472">
        <v>9.0363802264602811</v>
      </c>
      <c r="J18" s="472">
        <v>0.37625626215479357</v>
      </c>
      <c r="K18" s="467">
        <v>4.3446983404118976E-2</v>
      </c>
      <c r="L18" s="468">
        <v>18390325.168310117</v>
      </c>
      <c r="M18" s="468">
        <v>-1415281.0874055214</v>
      </c>
      <c r="N18" s="467">
        <v>-7.1458609705375209E-2</v>
      </c>
      <c r="O18" s="463">
        <v>4718552.2604555376</v>
      </c>
      <c r="P18" s="463">
        <v>-531470.88405607641</v>
      </c>
      <c r="Q18" s="467">
        <v>-0.10123210306447454</v>
      </c>
    </row>
    <row r="19" spans="1:17">
      <c r="A19" s="493" t="s">
        <v>79</v>
      </c>
      <c r="B19" s="494" t="s">
        <v>299</v>
      </c>
      <c r="C19" s="367" t="s">
        <v>306</v>
      </c>
      <c r="D19" s="463">
        <v>122053073.61415404</v>
      </c>
      <c r="E19" s="463">
        <v>-582973.07543770969</v>
      </c>
      <c r="F19" s="464">
        <v>-4.7536845093620198E-3</v>
      </c>
      <c r="G19" s="469">
        <v>2.2183001876770416</v>
      </c>
      <c r="H19" s="469">
        <v>-6.2988936383216565E-2</v>
      </c>
      <c r="I19" s="470">
        <v>5.238224520478898</v>
      </c>
      <c r="J19" s="470">
        <v>-2.7587732549053889E-2</v>
      </c>
      <c r="K19" s="464">
        <v>-5.2390269959188855E-3</v>
      </c>
      <c r="L19" s="465">
        <v>639341403.00547767</v>
      </c>
      <c r="M19" s="465">
        <v>-6436994.3154826164</v>
      </c>
      <c r="N19" s="464">
        <v>-9.9678068238063817E-3</v>
      </c>
      <c r="O19" s="463">
        <v>150547579.78122762</v>
      </c>
      <c r="P19" s="463">
        <v>-110429.02919402719</v>
      </c>
      <c r="Q19" s="464">
        <v>-7.329781540720081E-4</v>
      </c>
    </row>
    <row r="20" spans="1:17">
      <c r="A20" s="493" t="s">
        <v>79</v>
      </c>
      <c r="B20" s="494" t="s">
        <v>299</v>
      </c>
      <c r="C20" s="367" t="s">
        <v>307</v>
      </c>
      <c r="D20" s="463">
        <v>197237803.77928248</v>
      </c>
      <c r="E20" s="463">
        <v>10174969.571548164</v>
      </c>
      <c r="F20" s="467">
        <v>5.4393325187454412E-2</v>
      </c>
      <c r="G20" s="471">
        <v>3.5847737724636115</v>
      </c>
      <c r="H20" s="471">
        <v>0.10501051595438371</v>
      </c>
      <c r="I20" s="472">
        <v>5.9272118816011448</v>
      </c>
      <c r="J20" s="472">
        <v>-0.15081836683988836</v>
      </c>
      <c r="K20" s="467">
        <v>-2.481369138933984E-2</v>
      </c>
      <c r="L20" s="468">
        <v>1169070254.0614784</v>
      </c>
      <c r="M20" s="468">
        <v>32096689.387759209</v>
      </c>
      <c r="N20" s="467">
        <v>2.8229934613273173E-2</v>
      </c>
      <c r="O20" s="463">
        <v>319239755.06532449</v>
      </c>
      <c r="P20" s="463">
        <v>13203831.80144465</v>
      </c>
      <c r="Q20" s="467">
        <v>4.3144712099891715E-2</v>
      </c>
    </row>
    <row r="21" spans="1:17">
      <c r="A21" s="493" t="s">
        <v>79</v>
      </c>
      <c r="B21" s="494" t="s">
        <v>299</v>
      </c>
      <c r="C21" s="367" t="s">
        <v>308</v>
      </c>
      <c r="D21" s="463">
        <v>4959120693.7278929</v>
      </c>
      <c r="E21" s="463">
        <v>112838835.28038311</v>
      </c>
      <c r="F21" s="464">
        <v>2.3283589063994446E-2</v>
      </c>
      <c r="G21" s="469">
        <v>90.131432497853638</v>
      </c>
      <c r="H21" s="469">
        <v>-1.9631518344425558E-2</v>
      </c>
      <c r="I21" s="470">
        <v>5.5113157727698434</v>
      </c>
      <c r="J21" s="470">
        <v>-3.6469120912743236E-2</v>
      </c>
      <c r="K21" s="464">
        <v>-6.5736364353765073E-3</v>
      </c>
      <c r="L21" s="465">
        <v>27331280098.411865</v>
      </c>
      <c r="M21" s="465">
        <v>445150813.58879852</v>
      </c>
      <c r="N21" s="464">
        <v>1.6556894779200568E-2</v>
      </c>
      <c r="O21" s="463">
        <v>6409237517.6074915</v>
      </c>
      <c r="P21" s="463">
        <v>84473316.795199394</v>
      </c>
      <c r="Q21" s="464">
        <v>1.3355963022993087E-2</v>
      </c>
    </row>
    <row r="22" spans="1:17">
      <c r="A22" s="493" t="s">
        <v>79</v>
      </c>
      <c r="B22" s="494" t="s">
        <v>299</v>
      </c>
      <c r="C22" s="367" t="s">
        <v>309</v>
      </c>
      <c r="D22" s="463">
        <v>58240771.234380461</v>
      </c>
      <c r="E22" s="463">
        <v>-364336.28555404395</v>
      </c>
      <c r="F22" s="467">
        <v>-6.2168009064758577E-3</v>
      </c>
      <c r="G22" s="471">
        <v>1.0585191337999988</v>
      </c>
      <c r="H22" s="471">
        <v>-3.1659471989611054E-2</v>
      </c>
      <c r="I22" s="472">
        <v>7.3204216659073591</v>
      </c>
      <c r="J22" s="472">
        <v>1.7492039648238311E-2</v>
      </c>
      <c r="K22" s="467">
        <v>2.3952085729187695E-3</v>
      </c>
      <c r="L22" s="468">
        <v>426347003.58331281</v>
      </c>
      <c r="M22" s="468">
        <v>-1641972.3741180897</v>
      </c>
      <c r="N22" s="467">
        <v>-3.8364828683844542E-3</v>
      </c>
      <c r="O22" s="463">
        <v>108811500.0766584</v>
      </c>
      <c r="P22" s="463">
        <v>883464.09882125258</v>
      </c>
      <c r="Q22" s="467">
        <v>8.1856775287069122E-3</v>
      </c>
    </row>
    <row r="23" spans="1:17">
      <c r="A23" s="493" t="s">
        <v>79</v>
      </c>
      <c r="B23" s="494" t="s">
        <v>299</v>
      </c>
      <c r="C23" s="367" t="s">
        <v>310</v>
      </c>
      <c r="D23" s="463">
        <v>32099114.873632804</v>
      </c>
      <c r="E23" s="463">
        <v>-355505.9526463896</v>
      </c>
      <c r="F23" s="464">
        <v>-1.0953939488287871E-2</v>
      </c>
      <c r="G23" s="469">
        <v>0.5833976190845318</v>
      </c>
      <c r="H23" s="469">
        <v>-2.0326779369792991E-2</v>
      </c>
      <c r="I23" s="470">
        <v>5.0387802631722138</v>
      </c>
      <c r="J23" s="470">
        <v>-1.6274645617535555E-2</v>
      </c>
      <c r="K23" s="464">
        <v>-3.2194794935337173E-3</v>
      </c>
      <c r="L23" s="465">
        <v>161740386.49055862</v>
      </c>
      <c r="M23" s="465">
        <v>-2319503.8302340508</v>
      </c>
      <c r="N23" s="464">
        <v>-1.4138152998265662E-2</v>
      </c>
      <c r="O23" s="463">
        <v>53175168.238600686</v>
      </c>
      <c r="P23" s="463">
        <v>-366981.72198155522</v>
      </c>
      <c r="Q23" s="464">
        <v>-6.8540714605544858E-3</v>
      </c>
    </row>
    <row r="24" spans="1:17">
      <c r="A24" s="493" t="s">
        <v>79</v>
      </c>
      <c r="B24" s="494" t="s">
        <v>299</v>
      </c>
      <c r="C24" s="367" t="s">
        <v>311</v>
      </c>
      <c r="D24" s="463">
        <v>9276706.4559852853</v>
      </c>
      <c r="E24" s="463">
        <v>2468530.4798259232</v>
      </c>
      <c r="F24" s="467">
        <v>0.36258323646012364</v>
      </c>
      <c r="G24" s="471">
        <v>0.16860304343823232</v>
      </c>
      <c r="H24" s="471">
        <v>4.1956610938554795E-2</v>
      </c>
      <c r="I24" s="472">
        <v>6.173819031534979</v>
      </c>
      <c r="J24" s="472">
        <v>-0.44604661896192876</v>
      </c>
      <c r="K24" s="467">
        <v>-6.7380010790467793E-2</v>
      </c>
      <c r="L24" s="468">
        <v>57272706.867925361</v>
      </c>
      <c r="M24" s="468">
        <v>12203496.580809742</v>
      </c>
      <c r="N24" s="467">
        <v>0.27077236328452992</v>
      </c>
      <c r="O24" s="463">
        <v>11617056.675480019</v>
      </c>
      <c r="P24" s="463">
        <v>2433851.1334550325</v>
      </c>
      <c r="Q24" s="467">
        <v>0.26503284962065049</v>
      </c>
    </row>
    <row r="25" spans="1:17">
      <c r="A25" s="493" t="s">
        <v>79</v>
      </c>
      <c r="B25" s="494" t="s">
        <v>299</v>
      </c>
      <c r="C25" s="367" t="s">
        <v>312</v>
      </c>
      <c r="D25" s="463">
        <v>19895623.181482282</v>
      </c>
      <c r="E25" s="463">
        <v>-140974.47667780519</v>
      </c>
      <c r="F25" s="464">
        <v>-7.0358490539631138E-3</v>
      </c>
      <c r="G25" s="469">
        <v>0.36160059989112586</v>
      </c>
      <c r="H25" s="469">
        <v>-1.1122376383770949E-2</v>
      </c>
      <c r="I25" s="470">
        <v>9.131788853695225</v>
      </c>
      <c r="J25" s="470">
        <v>-4.1582375318760967E-2</v>
      </c>
      <c r="K25" s="464">
        <v>-4.5329436998300257E-3</v>
      </c>
      <c r="L25" s="465">
        <v>181682630.00598022</v>
      </c>
      <c r="M25" s="465">
        <v>-2120518.4787145257</v>
      </c>
      <c r="N25" s="464">
        <v>-1.1536899646151061E-2</v>
      </c>
      <c r="O25" s="463">
        <v>39573013.599301532</v>
      </c>
      <c r="P25" s="463">
        <v>-445043.96699251235</v>
      </c>
      <c r="Q25" s="464">
        <v>-1.1121078684422678E-2</v>
      </c>
    </row>
    <row r="26" spans="1:17">
      <c r="A26" s="493" t="s">
        <v>79</v>
      </c>
      <c r="B26" s="495" t="s">
        <v>299</v>
      </c>
      <c r="C26" s="367" t="s">
        <v>313</v>
      </c>
      <c r="D26" s="463">
        <v>5748443.3435714515</v>
      </c>
      <c r="E26" s="463">
        <v>-161054.39080575854</v>
      </c>
      <c r="F26" s="467">
        <v>-2.7253482113862207E-2</v>
      </c>
      <c r="G26" s="471">
        <v>0.10447727836996164</v>
      </c>
      <c r="H26" s="471">
        <v>-5.4518434013587774E-3</v>
      </c>
      <c r="I26" s="472">
        <v>10.098679627097873</v>
      </c>
      <c r="J26" s="472">
        <v>1.0101628554547659E-2</v>
      </c>
      <c r="K26" s="467">
        <v>1.0012935971755602E-3</v>
      </c>
      <c r="L26" s="468">
        <v>58051687.681251392</v>
      </c>
      <c r="M26" s="468">
        <v>-1566741.1442281529</v>
      </c>
      <c r="N26" s="467">
        <v>-2.6279477253827996E-2</v>
      </c>
      <c r="O26" s="463">
        <v>10337799.53080954</v>
      </c>
      <c r="P26" s="463">
        <v>-295759.37880187295</v>
      </c>
      <c r="Q26" s="467">
        <v>-2.7813771599510612E-2</v>
      </c>
    </row>
    <row r="27" spans="1:17">
      <c r="A27" s="493" t="s">
        <v>79</v>
      </c>
      <c r="B27" s="494" t="s">
        <v>241</v>
      </c>
      <c r="C27" s="367" t="s">
        <v>302</v>
      </c>
      <c r="D27" s="463">
        <v>28835470.673455041</v>
      </c>
      <c r="E27" s="463">
        <v>-737036.96722780913</v>
      </c>
      <c r="F27" s="464">
        <v>-2.4923045964957959E-2</v>
      </c>
      <c r="G27" s="469">
        <v>0.52540256340218761</v>
      </c>
      <c r="H27" s="469">
        <v>-2.6084763346324036E-2</v>
      </c>
      <c r="I27" s="470">
        <v>7.5389178782125557</v>
      </c>
      <c r="J27" s="470">
        <v>8.55361566116839E-2</v>
      </c>
      <c r="K27" s="464">
        <v>1.1476154020635891E-2</v>
      </c>
      <c r="L27" s="465">
        <v>217388245.38678405</v>
      </c>
      <c r="M27" s="465">
        <v>-3026942.5241836309</v>
      </c>
      <c r="N27" s="464">
        <v>-1.3732912658479342E-2</v>
      </c>
      <c r="O27" s="463">
        <v>56898070.850820176</v>
      </c>
      <c r="P27" s="463">
        <v>-1524651.9537970796</v>
      </c>
      <c r="Q27" s="464">
        <v>-2.6096899983521198E-2</v>
      </c>
    </row>
    <row r="28" spans="1:17">
      <c r="A28" s="493" t="s">
        <v>79</v>
      </c>
      <c r="B28" s="494" t="s">
        <v>300</v>
      </c>
      <c r="C28" s="367" t="s">
        <v>303</v>
      </c>
      <c r="D28" s="463">
        <v>8028368.1002022661</v>
      </c>
      <c r="E28" s="463">
        <v>-99738.116571933031</v>
      </c>
      <c r="F28" s="467">
        <v>-1.2270769341830291E-2</v>
      </c>
      <c r="G28" s="471">
        <v>0.14628251529341899</v>
      </c>
      <c r="H28" s="471">
        <v>-5.2956877957951454E-3</v>
      </c>
      <c r="I28" s="472">
        <v>11.137132458024182</v>
      </c>
      <c r="J28" s="472">
        <v>0.10927814271871128</v>
      </c>
      <c r="K28" s="467">
        <v>9.9092842174243294E-3</v>
      </c>
      <c r="L28" s="468">
        <v>89412998.953728586</v>
      </c>
      <c r="M28" s="468">
        <v>-222572.26418597996</v>
      </c>
      <c r="N28" s="467">
        <v>-2.4830796653806191E-3</v>
      </c>
      <c r="O28" s="463">
        <v>16268210.140302449</v>
      </c>
      <c r="P28" s="463">
        <v>-242385.18740731478</v>
      </c>
      <c r="Q28" s="467">
        <v>-1.4680584351826445E-2</v>
      </c>
    </row>
    <row r="29" spans="1:17">
      <c r="A29" s="493" t="s">
        <v>79</v>
      </c>
      <c r="B29" s="494" t="s">
        <v>300</v>
      </c>
      <c r="C29" s="367" t="s">
        <v>304</v>
      </c>
      <c r="D29" s="463">
        <v>3175052.7996985726</v>
      </c>
      <c r="E29" s="463">
        <v>-427325.84618354402</v>
      </c>
      <c r="F29" s="464">
        <v>-0.11862324541369929</v>
      </c>
      <c r="G29" s="469">
        <v>5.7851695877972738E-2</v>
      </c>
      <c r="H29" s="469">
        <v>-9.3278004803407713E-3</v>
      </c>
      <c r="I29" s="470">
        <v>11.676641399522033</v>
      </c>
      <c r="J29" s="470">
        <v>5.3216776844625002E-2</v>
      </c>
      <c r="K29" s="464">
        <v>4.5784077044555855E-3</v>
      </c>
      <c r="L29" s="465">
        <v>37073952.966628693</v>
      </c>
      <c r="M29" s="465">
        <v>-4798023.6861248016</v>
      </c>
      <c r="N29" s="464">
        <v>-0.11458794328997325</v>
      </c>
      <c r="O29" s="463">
        <v>9408757.2149328571</v>
      </c>
      <c r="P29" s="463">
        <v>-671888.48119273782</v>
      </c>
      <c r="Q29" s="464">
        <v>-6.6651333798089157E-2</v>
      </c>
    </row>
    <row r="30" spans="1:17">
      <c r="A30" s="493" t="s">
        <v>79</v>
      </c>
      <c r="B30" s="494" t="s">
        <v>300</v>
      </c>
      <c r="C30" s="367" t="s">
        <v>305</v>
      </c>
      <c r="D30" s="463">
        <v>2061261.079081323</v>
      </c>
      <c r="E30" s="463">
        <v>-206182.15048951283</v>
      </c>
      <c r="F30" s="467">
        <v>-9.0931560182231072E-2</v>
      </c>
      <c r="G30" s="471">
        <v>3.7557627099440834E-2</v>
      </c>
      <c r="H30" s="471">
        <v>-4.727126713920865E-3</v>
      </c>
      <c r="I30" s="472">
        <v>9.0095989053876071</v>
      </c>
      <c r="J30" s="472">
        <v>0.35999729665713787</v>
      </c>
      <c r="K30" s="467">
        <v>4.1620101473086903E-2</v>
      </c>
      <c r="L30" s="468">
        <v>18571135.561809167</v>
      </c>
      <c r="M30" s="468">
        <v>-1041345.0443917438</v>
      </c>
      <c r="N30" s="467">
        <v>-5.3096039471034584E-2</v>
      </c>
      <c r="O30" s="463">
        <v>4771220.2953447839</v>
      </c>
      <c r="P30" s="463">
        <v>-419741.79550073575</v>
      </c>
      <c r="Q30" s="467">
        <v>-8.0860115746360026E-2</v>
      </c>
    </row>
    <row r="31" spans="1:17">
      <c r="A31" s="493" t="s">
        <v>79</v>
      </c>
      <c r="B31" s="494" t="s">
        <v>300</v>
      </c>
      <c r="C31" s="367" t="s">
        <v>306</v>
      </c>
      <c r="D31" s="463">
        <v>121442178.85361691</v>
      </c>
      <c r="E31" s="463">
        <v>-1522715.6768294424</v>
      </c>
      <c r="F31" s="464">
        <v>-1.2383336582722112E-2</v>
      </c>
      <c r="G31" s="469">
        <v>2.212761941617098</v>
      </c>
      <c r="H31" s="469">
        <v>-8.0367264484366263E-2</v>
      </c>
      <c r="I31" s="470">
        <v>5.2175667559715366</v>
      </c>
      <c r="J31" s="470">
        <v>-5.424603359637814E-2</v>
      </c>
      <c r="K31" s="464">
        <v>-1.0289825485404656E-2</v>
      </c>
      <c r="L31" s="465">
        <v>633632675.15938115</v>
      </c>
      <c r="M31" s="465">
        <v>-14615228.494095683</v>
      </c>
      <c r="N31" s="464">
        <v>-2.2545739695763529E-2</v>
      </c>
      <c r="O31" s="463">
        <v>149344712.54770952</v>
      </c>
      <c r="P31" s="463">
        <v>-1629235.0611867607</v>
      </c>
      <c r="Q31" s="464">
        <v>-1.079149804976522E-2</v>
      </c>
    </row>
    <row r="32" spans="1:17">
      <c r="A32" s="493" t="s">
        <v>79</v>
      </c>
      <c r="B32" s="494" t="s">
        <v>300</v>
      </c>
      <c r="C32" s="367" t="s">
        <v>307</v>
      </c>
      <c r="D32" s="463">
        <v>196135205.05459344</v>
      </c>
      <c r="E32" s="463">
        <v>9570952.3629948199</v>
      </c>
      <c r="F32" s="467">
        <v>5.1301105248796788E-2</v>
      </c>
      <c r="G32" s="471">
        <v>3.5737214306670353</v>
      </c>
      <c r="H32" s="471">
        <v>9.4550092414308118E-2</v>
      </c>
      <c r="I32" s="472">
        <v>5.9396612659980805</v>
      </c>
      <c r="J32" s="472">
        <v>-0.14428319667534328</v>
      </c>
      <c r="K32" s="467">
        <v>-2.3715403314503954E-2</v>
      </c>
      <c r="L32" s="468">
        <v>1164976680.3613596</v>
      </c>
      <c r="M32" s="468">
        <v>29930128.265502691</v>
      </c>
      <c r="N32" s="467">
        <v>2.6369075532837735E-2</v>
      </c>
      <c r="O32" s="463">
        <v>318209812.18522882</v>
      </c>
      <c r="P32" s="463">
        <v>13231714.294170856</v>
      </c>
      <c r="Q32" s="467">
        <v>4.3385785358584644E-2</v>
      </c>
    </row>
    <row r="33" spans="1:17">
      <c r="A33" s="493" t="s">
        <v>79</v>
      </c>
      <c r="B33" s="494" t="s">
        <v>300</v>
      </c>
      <c r="C33" s="367" t="s">
        <v>308</v>
      </c>
      <c r="D33" s="463">
        <v>4947506423.0401745</v>
      </c>
      <c r="E33" s="463">
        <v>114091668.7506752</v>
      </c>
      <c r="F33" s="464">
        <v>2.3604775205649905E-2</v>
      </c>
      <c r="G33" s="469">
        <v>90.14704793797749</v>
      </c>
      <c r="H33" s="469">
        <v>1.0390800288078594E-2</v>
      </c>
      <c r="I33" s="470">
        <v>5.506450212715162</v>
      </c>
      <c r="J33" s="470">
        <v>-4.7483625059942192E-2</v>
      </c>
      <c r="K33" s="464">
        <v>-8.5495482025698833E-3</v>
      </c>
      <c r="L33" s="465">
        <v>27243197795.5592</v>
      </c>
      <c r="M33" s="465">
        <v>398732039.70930862</v>
      </c>
      <c r="N33" s="464">
        <v>1.4853416839648513E-2</v>
      </c>
      <c r="O33" s="463">
        <v>6396073628.9799376</v>
      </c>
      <c r="P33" s="463">
        <v>86843219.598815918</v>
      </c>
      <c r="Q33" s="464">
        <v>1.3764471094555326E-2</v>
      </c>
    </row>
    <row r="34" spans="1:17">
      <c r="A34" s="493" t="s">
        <v>79</v>
      </c>
      <c r="B34" s="494" t="s">
        <v>300</v>
      </c>
      <c r="C34" s="367" t="s">
        <v>309</v>
      </c>
      <c r="D34" s="463">
        <v>58421714.229299299</v>
      </c>
      <c r="E34" s="463">
        <v>74435.938119262457</v>
      </c>
      <c r="F34" s="467">
        <v>1.2757396797120945E-3</v>
      </c>
      <c r="G34" s="471">
        <v>1.0644847369417352</v>
      </c>
      <c r="H34" s="471">
        <v>-2.3613199115179562E-2</v>
      </c>
      <c r="I34" s="472">
        <v>7.3061448190481553</v>
      </c>
      <c r="J34" s="472">
        <v>2.1193547281459502E-3</v>
      </c>
      <c r="K34" s="467">
        <v>2.9016256015247313E-4</v>
      </c>
      <c r="L34" s="468">
        <v>426837504.73630697</v>
      </c>
      <c r="M34" s="468">
        <v>667498.3237618804</v>
      </c>
      <c r="N34" s="467">
        <v>1.5662724117560785E-3</v>
      </c>
      <c r="O34" s="463">
        <v>108981140.09487253</v>
      </c>
      <c r="P34" s="463">
        <v>1545266.4533313513</v>
      </c>
      <c r="Q34" s="467">
        <v>1.4383151557803855E-2</v>
      </c>
    </row>
    <row r="35" spans="1:17">
      <c r="A35" s="493" t="s">
        <v>79</v>
      </c>
      <c r="B35" s="494" t="s">
        <v>300</v>
      </c>
      <c r="C35" s="367" t="s">
        <v>310</v>
      </c>
      <c r="D35" s="463">
        <v>32225881.389270395</v>
      </c>
      <c r="E35" s="463">
        <v>-132439.91190578043</v>
      </c>
      <c r="F35" s="464">
        <v>-4.0929166464814867E-3</v>
      </c>
      <c r="G35" s="469">
        <v>0.58717823203087649</v>
      </c>
      <c r="H35" s="469">
        <v>-1.6260756954469269E-2</v>
      </c>
      <c r="I35" s="470">
        <v>5.0239205268495866</v>
      </c>
      <c r="J35" s="470">
        <v>-5.3566539679407832E-2</v>
      </c>
      <c r="K35" s="464">
        <v>-1.0549813121636623E-2</v>
      </c>
      <c r="L35" s="465">
        <v>161900267.0073756</v>
      </c>
      <c r="M35" s="465">
        <v>-2398690.8939360976</v>
      </c>
      <c r="N35" s="464">
        <v>-1.4599550262375386E-2</v>
      </c>
      <c r="O35" s="463">
        <v>53392173.131866291</v>
      </c>
      <c r="P35" s="463">
        <v>-182302.61986164749</v>
      </c>
      <c r="Q35" s="464">
        <v>-3.4027886844187677E-3</v>
      </c>
    </row>
    <row r="36" spans="1:17">
      <c r="A36" s="493" t="s">
        <v>79</v>
      </c>
      <c r="B36" s="494" t="s">
        <v>300</v>
      </c>
      <c r="C36" s="367" t="s">
        <v>311</v>
      </c>
      <c r="D36" s="463">
        <v>9209086.9261190537</v>
      </c>
      <c r="E36" s="463">
        <v>2535283.5878110314</v>
      </c>
      <c r="F36" s="467">
        <v>0.37988587006427876</v>
      </c>
      <c r="G36" s="471">
        <v>0.16779604301831849</v>
      </c>
      <c r="H36" s="471">
        <v>4.3338624425060548E-2</v>
      </c>
      <c r="I36" s="472">
        <v>6.1766559205124336</v>
      </c>
      <c r="J36" s="472">
        <v>-0.46768133920763244</v>
      </c>
      <c r="K36" s="467">
        <v>-7.0387959088539162E-2</v>
      </c>
      <c r="L36" s="468">
        <v>56881361.284726903</v>
      </c>
      <c r="M36" s="468">
        <v>12538361.099962749</v>
      </c>
      <c r="N36" s="467">
        <v>0.28275851989534107</v>
      </c>
      <c r="O36" s="463">
        <v>11514428.288587878</v>
      </c>
      <c r="P36" s="463">
        <v>2476531.0276311934</v>
      </c>
      <c r="Q36" s="467">
        <v>0.27401628455433963</v>
      </c>
    </row>
    <row r="37" spans="1:17">
      <c r="A37" s="493" t="s">
        <v>79</v>
      </c>
      <c r="B37" s="494" t="s">
        <v>300</v>
      </c>
      <c r="C37" s="367" t="s">
        <v>312</v>
      </c>
      <c r="D37" s="463">
        <v>19793669.174899869</v>
      </c>
      <c r="E37" s="463">
        <v>-356208.92062342912</v>
      </c>
      <c r="F37" s="464">
        <v>-1.7677969014739007E-2</v>
      </c>
      <c r="G37" s="469">
        <v>0.36065457857085775</v>
      </c>
      <c r="H37" s="469">
        <v>-1.5113433402574705E-2</v>
      </c>
      <c r="I37" s="470">
        <v>9.1272931810014768</v>
      </c>
      <c r="J37" s="470">
        <v>-3.4687791779658639E-2</v>
      </c>
      <c r="K37" s="464">
        <v>-3.7860580460394801E-3</v>
      </c>
      <c r="L37" s="465">
        <v>180662621.68706271</v>
      </c>
      <c r="M37" s="465">
        <v>-3950178.0279811323</v>
      </c>
      <c r="N37" s="464">
        <v>-2.139709724395257E-2</v>
      </c>
      <c r="O37" s="463">
        <v>39445953.558595084</v>
      </c>
      <c r="P37" s="463">
        <v>-792479.35200574994</v>
      </c>
      <c r="Q37" s="464">
        <v>-1.9694587852524717E-2</v>
      </c>
    </row>
    <row r="38" spans="1:17">
      <c r="A38" s="493" t="s">
        <v>79</v>
      </c>
      <c r="B38" s="495" t="s">
        <v>300</v>
      </c>
      <c r="C38" s="367" t="s">
        <v>313</v>
      </c>
      <c r="D38" s="463">
        <v>5713146.2054259395</v>
      </c>
      <c r="E38" s="463">
        <v>-211145.56491640583</v>
      </c>
      <c r="F38" s="467">
        <v>-3.5640642477033913E-2</v>
      </c>
      <c r="G38" s="471">
        <v>0.10409754345315871</v>
      </c>
      <c r="H38" s="471">
        <v>-6.3824966909400288E-3</v>
      </c>
      <c r="I38" s="472">
        <v>10.096313032388601</v>
      </c>
      <c r="J38" s="472">
        <v>2.2370668112214886E-2</v>
      </c>
      <c r="K38" s="467">
        <v>2.2206468235856122E-3</v>
      </c>
      <c r="L38" s="468">
        <v>57681712.489783399</v>
      </c>
      <c r="M38" s="468">
        <v>-1999261.353802301</v>
      </c>
      <c r="N38" s="467">
        <v>-3.3499140932955376E-2</v>
      </c>
      <c r="O38" s="463">
        <v>10278002.003678853</v>
      </c>
      <c r="P38" s="463">
        <v>-379951.74857835472</v>
      </c>
      <c r="Q38" s="467">
        <v>-3.5649596293086387E-2</v>
      </c>
    </row>
    <row r="39" spans="1:17">
      <c r="A39" s="493" t="s">
        <v>80</v>
      </c>
      <c r="B39" s="494" t="s">
        <v>243</v>
      </c>
      <c r="C39" s="367" t="s">
        <v>302</v>
      </c>
      <c r="D39" s="463">
        <v>2286165.2889683321</v>
      </c>
      <c r="E39" s="463">
        <v>74678.20837114146</v>
      </c>
      <c r="F39" s="464">
        <v>3.3768322241781008E-2</v>
      </c>
      <c r="G39" s="469">
        <v>0.53382503746558341</v>
      </c>
      <c r="H39" s="469">
        <v>1.3819315561647283E-4</v>
      </c>
      <c r="I39" s="470">
        <v>7.5947274283955934</v>
      </c>
      <c r="J39" s="470">
        <v>-4.1835865318046395E-2</v>
      </c>
      <c r="K39" s="464">
        <v>-5.4783629374859444E-3</v>
      </c>
      <c r="L39" s="465">
        <v>17362802.225973729</v>
      </c>
      <c r="M39" s="465">
        <v>474641.16176328436</v>
      </c>
      <c r="N39" s="464">
        <v>2.8104964179264523E-2</v>
      </c>
      <c r="O39" s="463">
        <v>4493416.3598619122</v>
      </c>
      <c r="P39" s="463">
        <v>98862.17820448149</v>
      </c>
      <c r="Q39" s="464">
        <v>2.249652049282393E-2</v>
      </c>
    </row>
    <row r="40" spans="1:17">
      <c r="A40" s="493" t="s">
        <v>80</v>
      </c>
      <c r="B40" s="494"/>
      <c r="C40" s="367" t="s">
        <v>303</v>
      </c>
      <c r="D40" s="463">
        <v>580942.704593956</v>
      </c>
      <c r="E40" s="463">
        <v>31068.0551887037</v>
      </c>
      <c r="F40" s="467">
        <v>5.650025005209295E-2</v>
      </c>
      <c r="G40" s="471">
        <v>0.13565150452667982</v>
      </c>
      <c r="H40" s="471">
        <v>2.9530732394880688E-3</v>
      </c>
      <c r="I40" s="472">
        <v>11.090502557840152</v>
      </c>
      <c r="J40" s="472">
        <v>-0.164697794230241</v>
      </c>
      <c r="K40" s="467">
        <v>-1.4633039757479293E-2</v>
      </c>
      <c r="L40" s="468">
        <v>6442946.551257845</v>
      </c>
      <c r="M40" s="468">
        <v>253997.2036772659</v>
      </c>
      <c r="N40" s="467">
        <v>4.104043988929397E-2</v>
      </c>
      <c r="O40" s="463">
        <v>1204491.506709133</v>
      </c>
      <c r="P40" s="463">
        <v>67322.855178088415</v>
      </c>
      <c r="Q40" s="467">
        <v>5.9202172947211695E-2</v>
      </c>
    </row>
    <row r="41" spans="1:17">
      <c r="A41" s="493" t="s">
        <v>80</v>
      </c>
      <c r="B41" s="494"/>
      <c r="C41" s="367" t="s">
        <v>304</v>
      </c>
      <c r="D41" s="463">
        <v>271697.26717839041</v>
      </c>
      <c r="E41" s="463">
        <v>51818.290169102489</v>
      </c>
      <c r="F41" s="464">
        <v>0.23566732424316142</v>
      </c>
      <c r="G41" s="469">
        <v>6.3441958694181705E-2</v>
      </c>
      <c r="H41" s="469">
        <v>1.0379691950799984E-2</v>
      </c>
      <c r="I41" s="470">
        <v>12.430145856072695</v>
      </c>
      <c r="J41" s="470">
        <v>1.8433123334994423</v>
      </c>
      <c r="K41" s="464">
        <v>0.1741136601014015</v>
      </c>
      <c r="L41" s="465">
        <v>3377236.6597237452</v>
      </c>
      <c r="M41" s="465">
        <v>1049414.5350127025</v>
      </c>
      <c r="N41" s="464">
        <v>0.45081388473484346</v>
      </c>
      <c r="O41" s="463">
        <v>588059.67105592834</v>
      </c>
      <c r="P41" s="463">
        <v>63482.726133588585</v>
      </c>
      <c r="Q41" s="464">
        <v>0.12101699616819186</v>
      </c>
    </row>
    <row r="42" spans="1:17">
      <c r="A42" s="493" t="s">
        <v>80</v>
      </c>
      <c r="B42" s="494"/>
      <c r="C42" s="367" t="s">
        <v>305</v>
      </c>
      <c r="D42" s="463">
        <v>165005.37468415833</v>
      </c>
      <c r="E42" s="463">
        <v>-26124.992176491709</v>
      </c>
      <c r="F42" s="467">
        <v>-0.13668676833304572</v>
      </c>
      <c r="G42" s="471">
        <v>3.8529147803894243E-2</v>
      </c>
      <c r="H42" s="471">
        <v>-7.5953641756744891E-3</v>
      </c>
      <c r="I42" s="472">
        <v>9.4525851383996979</v>
      </c>
      <c r="J42" s="472">
        <v>0.34598429137488473</v>
      </c>
      <c r="K42" s="467">
        <v>3.7992693123024064E-2</v>
      </c>
      <c r="L42" s="468">
        <v>1559727.3524955488</v>
      </c>
      <c r="M42" s="468">
        <v>-180820.60824981029</v>
      </c>
      <c r="N42" s="467">
        <v>-0.10388717365327702</v>
      </c>
      <c r="O42" s="463">
        <v>383573.30874490738</v>
      </c>
      <c r="P42" s="463">
        <v>-52647.086335088708</v>
      </c>
      <c r="Q42" s="467">
        <v>-0.1206891904387782</v>
      </c>
    </row>
    <row r="43" spans="1:17">
      <c r="A43" s="493" t="s">
        <v>80</v>
      </c>
      <c r="B43" s="494"/>
      <c r="C43" s="367" t="s">
        <v>306</v>
      </c>
      <c r="D43" s="463">
        <v>9557094.5122533739</v>
      </c>
      <c r="E43" s="463">
        <v>546989.07309899293</v>
      </c>
      <c r="F43" s="464">
        <v>6.0708398674447599E-2</v>
      </c>
      <c r="G43" s="469">
        <v>2.2316043204242919</v>
      </c>
      <c r="H43" s="469">
        <v>5.7241747424832568E-2</v>
      </c>
      <c r="I43" s="470">
        <v>5.3827335862194357</v>
      </c>
      <c r="J43" s="470">
        <v>0.19507028424428086</v>
      </c>
      <c r="K43" s="464">
        <v>3.7602726485739667E-2</v>
      </c>
      <c r="L43" s="465">
        <v>51443293.617779694</v>
      </c>
      <c r="M43" s="465">
        <v>4701900.2841517776</v>
      </c>
      <c r="N43" s="464">
        <v>0.10059392647092985</v>
      </c>
      <c r="O43" s="463">
        <v>11955004.637048693</v>
      </c>
      <c r="P43" s="463">
        <v>810450.51094870828</v>
      </c>
      <c r="Q43" s="464">
        <v>7.2721663135061995E-2</v>
      </c>
    </row>
    <row r="44" spans="1:17">
      <c r="A44" s="493" t="s">
        <v>80</v>
      </c>
      <c r="B44" s="494"/>
      <c r="C44" s="367" t="s">
        <v>307</v>
      </c>
      <c r="D44" s="463">
        <v>14857060.372816047</v>
      </c>
      <c r="E44" s="463">
        <v>1105033.932816064</v>
      </c>
      <c r="F44" s="467">
        <v>8.0354261798239054E-2</v>
      </c>
      <c r="G44" s="471">
        <v>3.4691589660719511</v>
      </c>
      <c r="H44" s="471">
        <v>0.15045289809486873</v>
      </c>
      <c r="I44" s="472">
        <v>5.8713095449105808</v>
      </c>
      <c r="J44" s="472">
        <v>-0.17508345535025693</v>
      </c>
      <c r="K44" s="467">
        <v>-2.8956678029811153E-2</v>
      </c>
      <c r="L44" s="468">
        <v>87230400.376227602</v>
      </c>
      <c r="M44" s="468">
        <v>4080243.9700097442</v>
      </c>
      <c r="N44" s="467">
        <v>4.9070791281213139E-2</v>
      </c>
      <c r="O44" s="463">
        <v>23380230.910409275</v>
      </c>
      <c r="P44" s="463">
        <v>1030832.3941290304</v>
      </c>
      <c r="Q44" s="467">
        <v>4.6123496047472089E-2</v>
      </c>
    </row>
    <row r="45" spans="1:17">
      <c r="A45" s="493" t="s">
        <v>80</v>
      </c>
      <c r="B45" s="494"/>
      <c r="C45" s="367" t="s">
        <v>308</v>
      </c>
      <c r="D45" s="463">
        <v>386694543.57420027</v>
      </c>
      <c r="E45" s="463">
        <v>11711101.842208207</v>
      </c>
      <c r="F45" s="464">
        <v>3.1230983928560659E-2</v>
      </c>
      <c r="G45" s="469">
        <v>90.294096497453026</v>
      </c>
      <c r="H45" s="469">
        <v>-0.19873587866726439</v>
      </c>
      <c r="I45" s="470">
        <v>5.5931202782291063</v>
      </c>
      <c r="J45" s="470">
        <v>6.1472392156035838E-2</v>
      </c>
      <c r="K45" s="464">
        <v>1.1112853424890577E-2</v>
      </c>
      <c r="L45" s="465">
        <v>2162829093.1454082</v>
      </c>
      <c r="M45" s="465">
        <v>88552730.376229763</v>
      </c>
      <c r="N45" s="464">
        <v>4.2690902700164332E-2</v>
      </c>
      <c r="O45" s="463">
        <v>496804858.06190574</v>
      </c>
      <c r="P45" s="463">
        <v>13684287.180740178</v>
      </c>
      <c r="Q45" s="464">
        <v>2.8324786824500871E-2</v>
      </c>
    </row>
    <row r="46" spans="1:17">
      <c r="A46" s="493" t="s">
        <v>80</v>
      </c>
      <c r="B46" s="494"/>
      <c r="C46" s="367" t="s">
        <v>309</v>
      </c>
      <c r="D46" s="463">
        <v>4311852.7599018626</v>
      </c>
      <c r="E46" s="463">
        <v>-178001.32289024442</v>
      </c>
      <c r="F46" s="467">
        <v>-3.9645235592946193E-2</v>
      </c>
      <c r="G46" s="471">
        <v>1.0068278843212615</v>
      </c>
      <c r="H46" s="471">
        <v>-7.6685593049122369E-2</v>
      </c>
      <c r="I46" s="472">
        <v>7.4511779814169037</v>
      </c>
      <c r="J46" s="472">
        <v>0.18598586012080442</v>
      </c>
      <c r="K46" s="467">
        <v>2.5599579063523076E-2</v>
      </c>
      <c r="L46" s="468">
        <v>32128382.343692467</v>
      </c>
      <c r="M46" s="468">
        <v>-491270.1643778719</v>
      </c>
      <c r="N46" s="467">
        <v>-1.5060557872476664E-2</v>
      </c>
      <c r="O46" s="463">
        <v>8108133.6961079529</v>
      </c>
      <c r="P46" s="463">
        <v>-196077.86851273291</v>
      </c>
      <c r="Q46" s="467">
        <v>-2.3611858511421394E-2</v>
      </c>
    </row>
    <row r="47" spans="1:17">
      <c r="A47" s="493" t="s">
        <v>80</v>
      </c>
      <c r="B47" s="494"/>
      <c r="C47" s="367" t="s">
        <v>310</v>
      </c>
      <c r="D47" s="463">
        <v>2504060.7433046075</v>
      </c>
      <c r="E47" s="463">
        <v>-120212.25016642222</v>
      </c>
      <c r="F47" s="464">
        <v>-4.5807829621956321E-2</v>
      </c>
      <c r="G47" s="469">
        <v>0.58470414477944388</v>
      </c>
      <c r="H47" s="469">
        <v>-4.859820854708885E-2</v>
      </c>
      <c r="I47" s="470">
        <v>5.1084784095961009</v>
      </c>
      <c r="J47" s="470">
        <v>0.19973923782745562</v>
      </c>
      <c r="K47" s="464">
        <v>4.0690538005401594E-2</v>
      </c>
      <c r="L47" s="465">
        <v>12791940.243488751</v>
      </c>
      <c r="M47" s="465">
        <v>-89931.396977053955</v>
      </c>
      <c r="N47" s="464">
        <v>-6.9812368487318713E-3</v>
      </c>
      <c r="O47" s="463">
        <v>4068918.3932517474</v>
      </c>
      <c r="P47" s="463">
        <v>-201433.91262364248</v>
      </c>
      <c r="Q47" s="464">
        <v>-4.7170326520015321E-2</v>
      </c>
    </row>
    <row r="48" spans="1:17">
      <c r="A48" s="493" t="s">
        <v>80</v>
      </c>
      <c r="B48" s="494"/>
      <c r="C48" s="367" t="s">
        <v>311</v>
      </c>
      <c r="D48" s="463">
        <v>598382.66446572507</v>
      </c>
      <c r="E48" s="463">
        <v>67626.190739984624</v>
      </c>
      <c r="F48" s="467">
        <v>0.12741472612716417</v>
      </c>
      <c r="G48" s="471">
        <v>0.13972377667466024</v>
      </c>
      <c r="H48" s="471">
        <v>1.1639036752378928E-2</v>
      </c>
      <c r="I48" s="472">
        <v>6.5086233536390443</v>
      </c>
      <c r="J48" s="472">
        <v>-9.192099523902364E-2</v>
      </c>
      <c r="K48" s="467">
        <v>-1.3926274922256673E-2</v>
      </c>
      <c r="L48" s="468">
        <v>3894647.3843543744</v>
      </c>
      <c r="M48" s="468">
        <v>391365.74107348733</v>
      </c>
      <c r="N48" s="467">
        <v>0.11171403869971647</v>
      </c>
      <c r="O48" s="463">
        <v>809127.77215396974</v>
      </c>
      <c r="P48" s="463">
        <v>102633.80912023794</v>
      </c>
      <c r="Q48" s="467">
        <v>0.14527202565117694</v>
      </c>
    </row>
    <row r="49" spans="1:17">
      <c r="A49" s="493" t="s">
        <v>80</v>
      </c>
      <c r="B49" s="494"/>
      <c r="C49" s="367" t="s">
        <v>312</v>
      </c>
      <c r="D49" s="463">
        <v>1551675.6469714385</v>
      </c>
      <c r="E49" s="463">
        <v>102161.53496384225</v>
      </c>
      <c r="F49" s="464">
        <v>7.0479848466150616E-2</v>
      </c>
      <c r="G49" s="469">
        <v>0.36231995751836277</v>
      </c>
      <c r="H49" s="469">
        <v>1.2516144958355235E-2</v>
      </c>
      <c r="I49" s="470">
        <v>9.3724514239170897</v>
      </c>
      <c r="J49" s="470">
        <v>4.5475341489430221E-2</v>
      </c>
      <c r="K49" s="464">
        <v>4.8756790075946818E-3</v>
      </c>
      <c r="L49" s="465">
        <v>14543004.62691493</v>
      </c>
      <c r="M49" s="465">
        <v>1023421.1730787121</v>
      </c>
      <c r="N49" s="464">
        <v>7.5699164591370133E-2</v>
      </c>
      <c r="O49" s="463">
        <v>3052647.0281461356</v>
      </c>
      <c r="P49" s="463">
        <v>128729.8919582055</v>
      </c>
      <c r="Q49" s="464">
        <v>4.4026518523721796E-2</v>
      </c>
    </row>
    <row r="50" spans="1:17">
      <c r="A50" s="493" t="s">
        <v>80</v>
      </c>
      <c r="B50" s="495"/>
      <c r="C50" s="367" t="s">
        <v>313</v>
      </c>
      <c r="D50" s="463">
        <v>473540.45936249133</v>
      </c>
      <c r="E50" s="463">
        <v>34784.288093734183</v>
      </c>
      <c r="F50" s="467">
        <v>7.9279313594947248E-2</v>
      </c>
      <c r="G50" s="471">
        <v>0.11057282458116838</v>
      </c>
      <c r="H50" s="471">
        <v>4.6900461917444708E-3</v>
      </c>
      <c r="I50" s="472">
        <v>10.070381280785854</v>
      </c>
      <c r="J50" s="472">
        <v>3.1192507520602319E-2</v>
      </c>
      <c r="K50" s="467">
        <v>3.1070745082181512E-3</v>
      </c>
      <c r="L50" s="468">
        <v>4768732.9776587673</v>
      </c>
      <c r="M50" s="468">
        <v>363976.94885661453</v>
      </c>
      <c r="N50" s="467">
        <v>8.2632714837465329E-2</v>
      </c>
      <c r="O50" s="463">
        <v>831686.88654778188</v>
      </c>
      <c r="P50" s="463">
        <v>58832.458543027751</v>
      </c>
      <c r="Q50" s="467">
        <v>7.6123596386596423E-2</v>
      </c>
    </row>
    <row r="51" spans="1:17">
      <c r="A51" s="493" t="s">
        <v>80</v>
      </c>
      <c r="B51" s="494" t="s">
        <v>242</v>
      </c>
      <c r="C51" s="367" t="s">
        <v>302</v>
      </c>
      <c r="D51" s="463">
        <v>28905520.364985719</v>
      </c>
      <c r="E51" s="463">
        <v>-488289.5330099687</v>
      </c>
      <c r="F51" s="464">
        <v>-1.6611985132395656E-2</v>
      </c>
      <c r="G51" s="469">
        <v>0.52684285754825888</v>
      </c>
      <c r="H51" s="469">
        <v>-2.1657558529285192E-2</v>
      </c>
      <c r="I51" s="470">
        <v>7.5352602114394616</v>
      </c>
      <c r="J51" s="470">
        <v>6.1686273185688201E-2</v>
      </c>
      <c r="K51" s="464">
        <v>8.2539189008279772E-3</v>
      </c>
      <c r="L51" s="465">
        <v>217810617.49722996</v>
      </c>
      <c r="M51" s="465">
        <v>-1866194.1024164259</v>
      </c>
      <c r="N51" s="464">
        <v>-8.4951802096322384E-3</v>
      </c>
      <c r="O51" s="463">
        <v>56986941.295853481</v>
      </c>
      <c r="P51" s="463">
        <v>-1093437.6212149858</v>
      </c>
      <c r="Q51" s="464">
        <v>-1.8826282500261894E-2</v>
      </c>
    </row>
    <row r="52" spans="1:17">
      <c r="A52" s="493" t="s">
        <v>80</v>
      </c>
      <c r="B52" s="494" t="s">
        <v>299</v>
      </c>
      <c r="C52" s="367" t="s">
        <v>303</v>
      </c>
      <c r="D52" s="463">
        <v>8006642.3794260938</v>
      </c>
      <c r="E52" s="463">
        <v>-84916.252629634924</v>
      </c>
      <c r="F52" s="467">
        <v>-1.0494424682684557E-2</v>
      </c>
      <c r="G52" s="471">
        <v>0.14593206755251983</v>
      </c>
      <c r="H52" s="471">
        <v>-5.059698802376722E-3</v>
      </c>
      <c r="I52" s="472">
        <v>11.129665971589551</v>
      </c>
      <c r="J52" s="472">
        <v>8.4205826485518998E-2</v>
      </c>
      <c r="K52" s="467">
        <v>7.6235689033601504E-3</v>
      </c>
      <c r="L52" s="468">
        <v>89111255.236985385</v>
      </c>
      <c r="M52" s="468">
        <v>-263733.14515866339</v>
      </c>
      <c r="N52" s="467">
        <v>-2.9508607489939971E-3</v>
      </c>
      <c r="O52" s="463">
        <v>16226039.269815367</v>
      </c>
      <c r="P52" s="463">
        <v>-203165.64466389082</v>
      </c>
      <c r="Q52" s="467">
        <v>-1.2366127619775348E-2</v>
      </c>
    </row>
    <row r="53" spans="1:17">
      <c r="A53" s="493" t="s">
        <v>80</v>
      </c>
      <c r="B53" s="494" t="s">
        <v>299</v>
      </c>
      <c r="C53" s="367" t="s">
        <v>304</v>
      </c>
      <c r="D53" s="463">
        <v>2959276.0777768018</v>
      </c>
      <c r="E53" s="463">
        <v>-330894.77970798081</v>
      </c>
      <c r="F53" s="464">
        <v>-0.10057069800956719</v>
      </c>
      <c r="G53" s="469">
        <v>5.3936875911727036E-2</v>
      </c>
      <c r="H53" s="469">
        <v>-7.4590469223411587E-3</v>
      </c>
      <c r="I53" s="470">
        <v>10.942216799669481</v>
      </c>
      <c r="J53" s="470">
        <v>-8.8963825868834334E-2</v>
      </c>
      <c r="K53" s="464">
        <v>-8.0647601456977271E-3</v>
      </c>
      <c r="L53" s="465">
        <v>32381040.413109332</v>
      </c>
      <c r="M53" s="465">
        <v>-3913428.6046875864</v>
      </c>
      <c r="N53" s="464">
        <v>-0.10782437959813229</v>
      </c>
      <c r="O53" s="463">
        <v>6987100.7086529713</v>
      </c>
      <c r="P53" s="463">
        <v>-812225.45132818352</v>
      </c>
      <c r="Q53" s="464">
        <v>-0.10414046478729978</v>
      </c>
    </row>
    <row r="54" spans="1:17">
      <c r="A54" s="493" t="s">
        <v>80</v>
      </c>
      <c r="B54" s="494" t="s">
        <v>299</v>
      </c>
      <c r="C54" s="367" t="s">
        <v>305</v>
      </c>
      <c r="D54" s="463">
        <v>2034461.6229205783</v>
      </c>
      <c r="E54" s="463">
        <v>-247996.33143086638</v>
      </c>
      <c r="F54" s="467">
        <v>-0.10865318721778337</v>
      </c>
      <c r="G54" s="471">
        <v>3.7080860730329748E-2</v>
      </c>
      <c r="H54" s="471">
        <v>-5.5107305600063383E-3</v>
      </c>
      <c r="I54" s="472">
        <v>9.0363197397546209</v>
      </c>
      <c r="J54" s="472">
        <v>0.37459578270477323</v>
      </c>
      <c r="K54" s="467">
        <v>4.324725476847905E-2</v>
      </c>
      <c r="L54" s="468">
        <v>18384045.722970445</v>
      </c>
      <c r="M54" s="468">
        <v>-1385975.0211944506</v>
      </c>
      <c r="N54" s="467">
        <v>-7.0104884518318977E-2</v>
      </c>
      <c r="O54" s="463">
        <v>4717044.1126404293</v>
      </c>
      <c r="P54" s="463">
        <v>-524778.81358741224</v>
      </c>
      <c r="Q54" s="467">
        <v>-0.10011380028914051</v>
      </c>
    </row>
    <row r="55" spans="1:17">
      <c r="A55" s="493" t="s">
        <v>80</v>
      </c>
      <c r="B55" s="494" t="s">
        <v>299</v>
      </c>
      <c r="C55" s="367" t="s">
        <v>306</v>
      </c>
      <c r="D55" s="463">
        <v>121699180.91622187</v>
      </c>
      <c r="E55" s="463">
        <v>-608926.55347248912</v>
      </c>
      <c r="F55" s="464">
        <v>-4.9786278773332306E-3</v>
      </c>
      <c r="G55" s="469">
        <v>2.2181349245956237</v>
      </c>
      <c r="H55" s="469">
        <v>-6.4183974165398006E-2</v>
      </c>
      <c r="I55" s="470">
        <v>5.2129261884070788</v>
      </c>
      <c r="J55" s="470">
        <v>-2.8316889176164928E-2</v>
      </c>
      <c r="K55" s="464">
        <v>-5.4027048081925532E-3</v>
      </c>
      <c r="L55" s="465">
        <v>634408847.30586398</v>
      </c>
      <c r="M55" s="465">
        <v>-6637674.3019790649</v>
      </c>
      <c r="N55" s="464">
        <v>-1.0354434628754804E-2</v>
      </c>
      <c r="O55" s="463">
        <v>149084241.83368531</v>
      </c>
      <c r="P55" s="463">
        <v>-341062.99204918742</v>
      </c>
      <c r="Q55" s="464">
        <v>-2.2824982184038245E-3</v>
      </c>
    </row>
    <row r="56" spans="1:17">
      <c r="A56" s="493" t="s">
        <v>80</v>
      </c>
      <c r="B56" s="494" t="s">
        <v>299</v>
      </c>
      <c r="C56" s="367" t="s">
        <v>307</v>
      </c>
      <c r="D56" s="463">
        <v>196315948.81064048</v>
      </c>
      <c r="E56" s="463">
        <v>10187090.877749205</v>
      </c>
      <c r="F56" s="467">
        <v>5.4731388731897541E-2</v>
      </c>
      <c r="G56" s="471">
        <v>3.5781281273517953</v>
      </c>
      <c r="H56" s="471">
        <v>0.10488813653351015</v>
      </c>
      <c r="I56" s="472">
        <v>5.8834376200478289</v>
      </c>
      <c r="J56" s="472">
        <v>-0.15237859160832823</v>
      </c>
      <c r="K56" s="467">
        <v>-2.524573086139701E-2</v>
      </c>
      <c r="L56" s="468">
        <v>1155012638.6479061</v>
      </c>
      <c r="M56" s="468">
        <v>31573060.479515076</v>
      </c>
      <c r="N56" s="467">
        <v>2.8103923960904491E-2</v>
      </c>
      <c r="O56" s="463">
        <v>310230261.96899056</v>
      </c>
      <c r="P56" s="463">
        <v>12706936.273007274</v>
      </c>
      <c r="Q56" s="467">
        <v>4.2709042201254287E-2</v>
      </c>
    </row>
    <row r="57" spans="1:17">
      <c r="A57" s="493" t="s">
        <v>80</v>
      </c>
      <c r="B57" s="494" t="s">
        <v>299</v>
      </c>
      <c r="C57" s="367" t="s">
        <v>308</v>
      </c>
      <c r="D57" s="463">
        <v>4946074197.2629843</v>
      </c>
      <c r="E57" s="463">
        <v>114027433.90367508</v>
      </c>
      <c r="F57" s="464">
        <v>2.3598164398641198E-2</v>
      </c>
      <c r="G57" s="469">
        <v>90.14900374837201</v>
      </c>
      <c r="H57" s="469">
        <v>-1.8948939838580259E-2</v>
      </c>
      <c r="I57" s="470">
        <v>5.4924934891858781</v>
      </c>
      <c r="J57" s="470">
        <v>-3.5682047415493301E-2</v>
      </c>
      <c r="K57" s="464">
        <v>-6.454579305459251E-3</v>
      </c>
      <c r="L57" s="465">
        <v>27166280325.497211</v>
      </c>
      <c r="M57" s="465">
        <v>453877616.58044052</v>
      </c>
      <c r="N57" s="464">
        <v>1.6991268869607647E-2</v>
      </c>
      <c r="O57" s="463">
        <v>6315550056.9653578</v>
      </c>
      <c r="P57" s="463">
        <v>91779071.597827911</v>
      </c>
      <c r="Q57" s="464">
        <v>1.4746537398886652E-2</v>
      </c>
    </row>
    <row r="58" spans="1:17">
      <c r="A58" s="493" t="s">
        <v>80</v>
      </c>
      <c r="B58" s="494" t="s">
        <v>299</v>
      </c>
      <c r="C58" s="367" t="s">
        <v>309</v>
      </c>
      <c r="D58" s="463">
        <v>57970079.740814067</v>
      </c>
      <c r="E58" s="463">
        <v>-330010.59453137219</v>
      </c>
      <c r="F58" s="467">
        <v>-5.6605503118971594E-3</v>
      </c>
      <c r="G58" s="471">
        <v>1.0565844197687047</v>
      </c>
      <c r="H58" s="471">
        <v>-3.1318914888021077E-2</v>
      </c>
      <c r="I58" s="472">
        <v>7.3022331135973788</v>
      </c>
      <c r="J58" s="472">
        <v>1.7177408786908543E-2</v>
      </c>
      <c r="K58" s="467">
        <v>2.357896697422087E-3</v>
      </c>
      <c r="L58" s="468">
        <v>423311035.88125306</v>
      </c>
      <c r="M58" s="468">
        <v>-1408369.8072209954</v>
      </c>
      <c r="N58" s="467">
        <v>-3.3160006073610295E-3</v>
      </c>
      <c r="O58" s="463">
        <v>108050318.76574528</v>
      </c>
      <c r="P58" s="463">
        <v>824939.92818103731</v>
      </c>
      <c r="Q58" s="467">
        <v>7.6935137662767225E-3</v>
      </c>
    </row>
    <row r="59" spans="1:17">
      <c r="A59" s="493" t="s">
        <v>80</v>
      </c>
      <c r="B59" s="494" t="s">
        <v>299</v>
      </c>
      <c r="C59" s="367" t="s">
        <v>310</v>
      </c>
      <c r="D59" s="463">
        <v>31840344.56736204</v>
      </c>
      <c r="E59" s="463">
        <v>-309575.82602928206</v>
      </c>
      <c r="F59" s="464">
        <v>-9.629131961798508E-3</v>
      </c>
      <c r="G59" s="469">
        <v>0.58033406440626401</v>
      </c>
      <c r="H59" s="469">
        <v>-1.9596491511140512E-2</v>
      </c>
      <c r="I59" s="470">
        <v>4.9996025979706209</v>
      </c>
      <c r="J59" s="470">
        <v>-1.294397433934602E-2</v>
      </c>
      <c r="K59" s="464">
        <v>-2.5823150274254625E-3</v>
      </c>
      <c r="L59" s="465">
        <v>159189069.41926301</v>
      </c>
      <c r="M59" s="465">
        <v>-1963903.8486689627</v>
      </c>
      <c r="N59" s="464">
        <v>-1.2186581537057886E-2</v>
      </c>
      <c r="O59" s="463">
        <v>52553745.567708723</v>
      </c>
      <c r="P59" s="463">
        <v>-269746.1156155169</v>
      </c>
      <c r="Q59" s="464">
        <v>-5.106555947354624E-3</v>
      </c>
    </row>
    <row r="60" spans="1:17">
      <c r="A60" s="493" t="s">
        <v>80</v>
      </c>
      <c r="B60" s="494" t="s">
        <v>299</v>
      </c>
      <c r="C60" s="367" t="s">
        <v>311</v>
      </c>
      <c r="D60" s="463">
        <v>9276608.4317157324</v>
      </c>
      <c r="E60" s="463">
        <v>2468849.6592875067</v>
      </c>
      <c r="F60" s="467">
        <v>0.3626523415145782</v>
      </c>
      <c r="G60" s="471">
        <v>0.16907894522603253</v>
      </c>
      <c r="H60" s="471">
        <v>4.2043405015675134E-2</v>
      </c>
      <c r="I60" s="472">
        <v>6.1738265957243126</v>
      </c>
      <c r="J60" s="472">
        <v>-0.44510066194042075</v>
      </c>
      <c r="K60" s="467">
        <v>-6.7246646565724544E-2</v>
      </c>
      <c r="L60" s="468">
        <v>57272171.853846997</v>
      </c>
      <c r="M60" s="468">
        <v>12212111.75141561</v>
      </c>
      <c r="N60" s="467">
        <v>0.27101854111279045</v>
      </c>
      <c r="O60" s="463">
        <v>11616965.401706923</v>
      </c>
      <c r="P60" s="463">
        <v>2435377.0923897941</v>
      </c>
      <c r="Q60" s="467">
        <v>0.26524572986119027</v>
      </c>
    </row>
    <row r="61" spans="1:17">
      <c r="A61" s="493" t="s">
        <v>80</v>
      </c>
      <c r="B61" s="494" t="s">
        <v>299</v>
      </c>
      <c r="C61" s="367" t="s">
        <v>312</v>
      </c>
      <c r="D61" s="463">
        <v>19770242.106732663</v>
      </c>
      <c r="E61" s="463">
        <v>-123352.94562767819</v>
      </c>
      <c r="F61" s="464">
        <v>-6.2006361998930186E-3</v>
      </c>
      <c r="G61" s="469">
        <v>0.36033984908118055</v>
      </c>
      <c r="H61" s="469">
        <v>-1.0882704285127609E-2</v>
      </c>
      <c r="I61" s="470">
        <v>9.1227942419789354</v>
      </c>
      <c r="J61" s="470">
        <v>-3.9669146463362281E-2</v>
      </c>
      <c r="K61" s="464">
        <v>-4.3295285101386249E-3</v>
      </c>
      <c r="L61" s="465">
        <v>180359850.85383025</v>
      </c>
      <c r="M61" s="465">
        <v>-1914485.4779182076</v>
      </c>
      <c r="N61" s="464">
        <v>-1.0503318878823116E-2</v>
      </c>
      <c r="O61" s="463">
        <v>39339895.550539754</v>
      </c>
      <c r="P61" s="463">
        <v>-406699.95142621547</v>
      </c>
      <c r="Q61" s="464">
        <v>-1.023232169422156E-2</v>
      </c>
    </row>
    <row r="62" spans="1:17">
      <c r="A62" s="493" t="s">
        <v>80</v>
      </c>
      <c r="B62" s="495" t="s">
        <v>299</v>
      </c>
      <c r="C62" s="367" t="s">
        <v>313</v>
      </c>
      <c r="D62" s="463">
        <v>5734944.7731847856</v>
      </c>
      <c r="E62" s="463">
        <v>-157614.42150065675</v>
      </c>
      <c r="F62" s="467">
        <v>-2.6748042114334764E-2</v>
      </c>
      <c r="G62" s="471">
        <v>0.10452725479545666</v>
      </c>
      <c r="H62" s="471">
        <v>-5.4302900503005735E-3</v>
      </c>
      <c r="I62" s="472">
        <v>10.094314304823859</v>
      </c>
      <c r="J62" s="472">
        <v>8.7948072934267429E-3</v>
      </c>
      <c r="K62" s="467">
        <v>8.7202323049202009E-4</v>
      </c>
      <c r="L62" s="468">
        <v>57890335.061334006</v>
      </c>
      <c r="M62" s="468">
        <v>-1539185.5870182514</v>
      </c>
      <c r="N62" s="467">
        <v>-2.5899343797936673E-2</v>
      </c>
      <c r="O62" s="463">
        <v>10312077.306318779</v>
      </c>
      <c r="P62" s="463">
        <v>-288953.8692254331</v>
      </c>
      <c r="Q62" s="467">
        <v>-2.7257147388834033E-2</v>
      </c>
    </row>
    <row r="63" spans="1:17">
      <c r="A63" s="493" t="s">
        <v>80</v>
      </c>
      <c r="B63" s="494" t="s">
        <v>241</v>
      </c>
      <c r="C63" s="367" t="s">
        <v>302</v>
      </c>
      <c r="D63" s="463">
        <v>28830842.156614561</v>
      </c>
      <c r="E63" s="463">
        <v>-734078.96347744763</v>
      </c>
      <c r="F63" s="464">
        <v>-2.4829390225518826E-2</v>
      </c>
      <c r="G63" s="469">
        <v>0.526814682839986</v>
      </c>
      <c r="H63" s="469">
        <v>-2.6270736150256768E-2</v>
      </c>
      <c r="I63" s="470">
        <v>7.5383152234976958</v>
      </c>
      <c r="J63" s="470">
        <v>8.6751467781661873E-2</v>
      </c>
      <c r="K63" s="464">
        <v>1.1642048652555047E-2</v>
      </c>
      <c r="L63" s="465">
        <v>217335976.33546668</v>
      </c>
      <c r="M63" s="465">
        <v>-2968918.3236144185</v>
      </c>
      <c r="N63" s="464">
        <v>-1.3476406541982556E-2</v>
      </c>
      <c r="O63" s="463">
        <v>56888079.117648996</v>
      </c>
      <c r="P63" s="463">
        <v>-1516428.0421596095</v>
      </c>
      <c r="Q63" s="464">
        <v>-2.59642297470348E-2</v>
      </c>
    </row>
    <row r="64" spans="1:17">
      <c r="A64" s="493" t="s">
        <v>80</v>
      </c>
      <c r="B64" s="494" t="s">
        <v>300</v>
      </c>
      <c r="C64" s="367" t="s">
        <v>303</v>
      </c>
      <c r="D64" s="463">
        <v>7975574.3242373951</v>
      </c>
      <c r="E64" s="463">
        <v>-95342.926270429976</v>
      </c>
      <c r="F64" s="467">
        <v>-1.1813146301856949E-2</v>
      </c>
      <c r="G64" s="471">
        <v>0.14573454480676309</v>
      </c>
      <c r="H64" s="471">
        <v>-5.2520460588243723E-3</v>
      </c>
      <c r="I64" s="472">
        <v>11.141173590881735</v>
      </c>
      <c r="J64" s="472">
        <v>0.10836757360274873</v>
      </c>
      <c r="K64" s="467">
        <v>9.8223039028357134E-3</v>
      </c>
      <c r="L64" s="468">
        <v>88857258.033308104</v>
      </c>
      <c r="M64" s="468">
        <v>-187606.37305539846</v>
      </c>
      <c r="N64" s="467">
        <v>-2.1068747120467439E-3</v>
      </c>
      <c r="O64" s="463">
        <v>16158716.414637282</v>
      </c>
      <c r="P64" s="463">
        <v>-239587.04514445364</v>
      </c>
      <c r="Q64" s="467">
        <v>-1.4610477585810123E-2</v>
      </c>
    </row>
    <row r="65" spans="1:17">
      <c r="A65" s="493" t="s">
        <v>80</v>
      </c>
      <c r="B65" s="494" t="s">
        <v>300</v>
      </c>
      <c r="C65" s="367" t="s">
        <v>304</v>
      </c>
      <c r="D65" s="463">
        <v>2907457.7876076978</v>
      </c>
      <c r="E65" s="463">
        <v>-464089.87524457509</v>
      </c>
      <c r="F65" s="464">
        <v>-0.13764891428287354</v>
      </c>
      <c r="G65" s="469">
        <v>5.3126837014637322E-2</v>
      </c>
      <c r="H65" s="469">
        <v>-9.9463517883916844E-3</v>
      </c>
      <c r="I65" s="470">
        <v>10.776296052049233</v>
      </c>
      <c r="J65" s="470">
        <v>-0.22123018158246488</v>
      </c>
      <c r="K65" s="464">
        <v>-2.0116358613986987E-2</v>
      </c>
      <c r="L65" s="465">
        <v>31331625.878096629</v>
      </c>
      <c r="M65" s="465">
        <v>-5747057.9920608811</v>
      </c>
      <c r="N65" s="464">
        <v>-0.15499627797432033</v>
      </c>
      <c r="O65" s="463">
        <v>6923617.9825193817</v>
      </c>
      <c r="P65" s="463">
        <v>-1076987.132075984</v>
      </c>
      <c r="Q65" s="464">
        <v>-0.13461320945727656</v>
      </c>
    </row>
    <row r="66" spans="1:17">
      <c r="A66" s="493" t="s">
        <v>80</v>
      </c>
      <c r="B66" s="494" t="s">
        <v>300</v>
      </c>
      <c r="C66" s="367" t="s">
        <v>305</v>
      </c>
      <c r="D66" s="463">
        <v>2060586.615097072</v>
      </c>
      <c r="E66" s="463">
        <v>-201896.78720654175</v>
      </c>
      <c r="F66" s="467">
        <v>-8.923680368261469E-2</v>
      </c>
      <c r="G66" s="471">
        <v>3.7652291882414923E-2</v>
      </c>
      <c r="H66" s="471">
        <v>-4.6730901281990672E-3</v>
      </c>
      <c r="I66" s="472">
        <v>9.0095054462661732</v>
      </c>
      <c r="J66" s="472">
        <v>0.35811204809277442</v>
      </c>
      <c r="K66" s="467">
        <v>4.1393568828852929E-2</v>
      </c>
      <c r="L66" s="468">
        <v>18564866.331220251</v>
      </c>
      <c r="M66" s="468">
        <v>-1008767.6389461234</v>
      </c>
      <c r="N66" s="467">
        <v>-5.1537064629064842E-2</v>
      </c>
      <c r="O66" s="463">
        <v>4769691.1989755174</v>
      </c>
      <c r="P66" s="463">
        <v>-412276.07327351999</v>
      </c>
      <c r="Q66" s="467">
        <v>-7.9559760147729974E-2</v>
      </c>
    </row>
    <row r="67" spans="1:17">
      <c r="A67" s="493" t="s">
        <v>80</v>
      </c>
      <c r="B67" s="494" t="s">
        <v>300</v>
      </c>
      <c r="C67" s="367" t="s">
        <v>306</v>
      </c>
      <c r="D67" s="463">
        <v>121152191.84312293</v>
      </c>
      <c r="E67" s="463">
        <v>-1481035.8563303798</v>
      </c>
      <c r="F67" s="464">
        <v>-1.2076954053269057E-2</v>
      </c>
      <c r="G67" s="469">
        <v>2.2137665342724246</v>
      </c>
      <c r="H67" s="469">
        <v>-8.0393150739678898E-2</v>
      </c>
      <c r="I67" s="470">
        <v>5.1976521220276783</v>
      </c>
      <c r="J67" s="470">
        <v>-4.9278584384102153E-2</v>
      </c>
      <c r="K67" s="464">
        <v>-9.3918877800088785E-3</v>
      </c>
      <c r="L67" s="465">
        <v>629706947.0217123</v>
      </c>
      <c r="M67" s="465">
        <v>-13741101.020936966</v>
      </c>
      <c r="N67" s="464">
        <v>-2.1355416436085253E-2</v>
      </c>
      <c r="O67" s="463">
        <v>148273791.32273662</v>
      </c>
      <c r="P67" s="463">
        <v>-1454026.2812371552</v>
      </c>
      <c r="Q67" s="464">
        <v>-9.7111298655472109E-3</v>
      </c>
    </row>
    <row r="68" spans="1:17">
      <c r="A68" s="493" t="s">
        <v>80</v>
      </c>
      <c r="B68" s="494" t="s">
        <v>300</v>
      </c>
      <c r="C68" s="367" t="s">
        <v>307</v>
      </c>
      <c r="D68" s="463">
        <v>195210914.87782454</v>
      </c>
      <c r="E68" s="463">
        <v>9584052.4685031176</v>
      </c>
      <c r="F68" s="467">
        <v>5.1630741068981433E-2</v>
      </c>
      <c r="G68" s="471">
        <v>3.5670125641706383</v>
      </c>
      <c r="H68" s="471">
        <v>9.4400188359768045E-2</v>
      </c>
      <c r="I68" s="472">
        <v>5.8958403806376474</v>
      </c>
      <c r="J68" s="472">
        <v>-0.14590554929276145</v>
      </c>
      <c r="K68" s="467">
        <v>-2.4149567192151368E-2</v>
      </c>
      <c r="L68" s="468">
        <v>1150932394.6778965</v>
      </c>
      <c r="M68" s="468">
        <v>29422054.230626822</v>
      </c>
      <c r="N68" s="467">
        <v>2.6234313826204232E-2</v>
      </c>
      <c r="O68" s="463">
        <v>309199429.57486159</v>
      </c>
      <c r="P68" s="463">
        <v>12695163.865632236</v>
      </c>
      <c r="Q68" s="467">
        <v>4.2816125546341746E-2</v>
      </c>
    </row>
    <row r="69" spans="1:17">
      <c r="A69" s="493" t="s">
        <v>80</v>
      </c>
      <c r="B69" s="494" t="s">
        <v>300</v>
      </c>
      <c r="C69" s="367" t="s">
        <v>308</v>
      </c>
      <c r="D69" s="463">
        <v>4934363095.4207754</v>
      </c>
      <c r="E69" s="463">
        <v>115232788.41648102</v>
      </c>
      <c r="F69" s="464">
        <v>2.3911531972687604E-2</v>
      </c>
      <c r="G69" s="469">
        <v>90.163683565345792</v>
      </c>
      <c r="H69" s="469">
        <v>9.8592344337191662E-3</v>
      </c>
      <c r="I69" s="470">
        <v>5.4875831128540051</v>
      </c>
      <c r="J69" s="470">
        <v>-4.6551399992067033E-2</v>
      </c>
      <c r="K69" s="464">
        <v>-8.4116856726214207E-3</v>
      </c>
      <c r="L69" s="465">
        <v>27077727595.121063</v>
      </c>
      <c r="M69" s="465">
        <v>408012241.22610855</v>
      </c>
      <c r="N69" s="464">
        <v>1.5298710009161038E-2</v>
      </c>
      <c r="O69" s="463">
        <v>6301865769.7846117</v>
      </c>
      <c r="P69" s="463">
        <v>94571096.392532349</v>
      </c>
      <c r="Q69" s="464">
        <v>1.5235477187496304E-2</v>
      </c>
    </row>
    <row r="70" spans="1:17">
      <c r="A70" s="493" t="s">
        <v>80</v>
      </c>
      <c r="B70" s="494" t="s">
        <v>300</v>
      </c>
      <c r="C70" s="367" t="s">
        <v>309</v>
      </c>
      <c r="D70" s="463">
        <v>58148081.063704312</v>
      </c>
      <c r="E70" s="463">
        <v>109264.46818043292</v>
      </c>
      <c r="F70" s="467">
        <v>1.8826102010642944E-3</v>
      </c>
      <c r="G70" s="471">
        <v>1.0625171029317677</v>
      </c>
      <c r="H70" s="471">
        <v>-2.3243385453843635E-2</v>
      </c>
      <c r="I70" s="472">
        <v>7.2883283212963326</v>
      </c>
      <c r="J70" s="472">
        <v>2.6951922607469925E-3</v>
      </c>
      <c r="K70" s="467">
        <v>3.6993247024830092E-4</v>
      </c>
      <c r="L70" s="468">
        <v>423802306.04563111</v>
      </c>
      <c r="M70" s="468">
        <v>952781.08726197481</v>
      </c>
      <c r="N70" s="467">
        <v>2.2532391099547269E-3</v>
      </c>
      <c r="O70" s="463">
        <v>108246396.63425809</v>
      </c>
      <c r="P70" s="463">
        <v>1543573.3421030194</v>
      </c>
      <c r="Q70" s="467">
        <v>1.446609653314117E-2</v>
      </c>
    </row>
    <row r="71" spans="1:17">
      <c r="A71" s="493" t="s">
        <v>80</v>
      </c>
      <c r="B71" s="494" t="s">
        <v>300</v>
      </c>
      <c r="C71" s="367" t="s">
        <v>310</v>
      </c>
      <c r="D71" s="463">
        <v>31960556.817528453</v>
      </c>
      <c r="E71" s="463">
        <v>-92227.507683072239</v>
      </c>
      <c r="F71" s="464">
        <v>-2.8773633749667581E-3</v>
      </c>
      <c r="G71" s="469">
        <v>0.58400273262058289</v>
      </c>
      <c r="H71" s="469">
        <v>-1.5624358427726581E-2</v>
      </c>
      <c r="I71" s="470">
        <v>4.9836115724018031</v>
      </c>
      <c r="J71" s="470">
        <v>-5.1456605631786445E-2</v>
      </c>
      <c r="K71" s="464">
        <v>-1.0219644265449145E-2</v>
      </c>
      <c r="L71" s="465">
        <v>159279000.81624013</v>
      </c>
      <c r="M71" s="465">
        <v>-2108953.5570062697</v>
      </c>
      <c r="N71" s="464">
        <v>-1.3067602010301427E-2</v>
      </c>
      <c r="O71" s="463">
        <v>52755179.48033233</v>
      </c>
      <c r="P71" s="463">
        <v>-96974.471406891942</v>
      </c>
      <c r="Q71" s="464">
        <v>-1.8348253411855653E-3</v>
      </c>
    </row>
    <row r="72" spans="1:17">
      <c r="A72" s="493" t="s">
        <v>80</v>
      </c>
      <c r="B72" s="494" t="s">
        <v>300</v>
      </c>
      <c r="C72" s="367" t="s">
        <v>311</v>
      </c>
      <c r="D72" s="463">
        <v>9208982.2409757487</v>
      </c>
      <c r="E72" s="463">
        <v>2535596.2051714882</v>
      </c>
      <c r="F72" s="467">
        <v>0.379956470608388</v>
      </c>
      <c r="G72" s="471">
        <v>0.16827212442164668</v>
      </c>
      <c r="H72" s="471">
        <v>4.3429832547980829E-2</v>
      </c>
      <c r="I72" s="472">
        <v>6.1766658490967661</v>
      </c>
      <c r="J72" s="472">
        <v>-0.46668961396227626</v>
      </c>
      <c r="K72" s="467">
        <v>-7.0249080687815754E-2</v>
      </c>
      <c r="L72" s="468">
        <v>56880806.112773515</v>
      </c>
      <c r="M72" s="468">
        <v>12547130.534711353</v>
      </c>
      <c r="N72" s="467">
        <v>0.28301579715894587</v>
      </c>
      <c r="O72" s="463">
        <v>11514331.592586681</v>
      </c>
      <c r="P72" s="463">
        <v>2478074.9767270144</v>
      </c>
      <c r="Q72" s="467">
        <v>0.27423689721003591</v>
      </c>
    </row>
    <row r="73" spans="1:17">
      <c r="A73" s="493" t="s">
        <v>80</v>
      </c>
      <c r="B73" s="494" t="s">
        <v>300</v>
      </c>
      <c r="C73" s="367" t="s">
        <v>312</v>
      </c>
      <c r="D73" s="463">
        <v>19668080.571768805</v>
      </c>
      <c r="E73" s="463">
        <v>-336492.2940999195</v>
      </c>
      <c r="F73" s="464">
        <v>-1.6820768749031066E-2</v>
      </c>
      <c r="G73" s="469">
        <v>0.35938713035860748</v>
      </c>
      <c r="H73" s="469">
        <v>-1.4848184536946418E-2</v>
      </c>
      <c r="I73" s="470">
        <v>9.1181459739476409</v>
      </c>
      <c r="J73" s="470">
        <v>-3.2527707273642292E-2</v>
      </c>
      <c r="K73" s="464">
        <v>-3.5546789675600173E-3</v>
      </c>
      <c r="L73" s="465">
        <v>179336429.68075153</v>
      </c>
      <c r="M73" s="465">
        <v>-3718888.7470268309</v>
      </c>
      <c r="N73" s="464">
        <v>-2.0315655283700815E-2</v>
      </c>
      <c r="O73" s="463">
        <v>39211165.65858157</v>
      </c>
      <c r="P73" s="463">
        <v>-751052.08537791669</v>
      </c>
      <c r="Q73" s="464">
        <v>-1.8794054178623319E-2</v>
      </c>
    </row>
    <row r="74" spans="1:17">
      <c r="A74" s="493" t="s">
        <v>80</v>
      </c>
      <c r="B74" s="495" t="s">
        <v>300</v>
      </c>
      <c r="C74" s="367" t="s">
        <v>313</v>
      </c>
      <c r="D74" s="463">
        <v>5700160.485091052</v>
      </c>
      <c r="E74" s="463">
        <v>-206440.90158693958</v>
      </c>
      <c r="F74" s="467">
        <v>-3.4950877513514875E-2</v>
      </c>
      <c r="G74" s="471">
        <v>0.10415679922833304</v>
      </c>
      <c r="H74" s="471">
        <v>-6.340877714191423E-3</v>
      </c>
      <c r="I74" s="472">
        <v>10.092059383755842</v>
      </c>
      <c r="J74" s="472">
        <v>2.1156990435260425E-2</v>
      </c>
      <c r="K74" s="467">
        <v>2.1008038415000997E-3</v>
      </c>
      <c r="L74" s="468">
        <v>57526358.112477399</v>
      </c>
      <c r="M74" s="468">
        <v>-1958447.9290086553</v>
      </c>
      <c r="N74" s="467">
        <v>-3.2923498609759093E-2</v>
      </c>
      <c r="O74" s="463">
        <v>10253244.847775748</v>
      </c>
      <c r="P74" s="463">
        <v>-370777.02012364753</v>
      </c>
      <c r="Q74" s="467">
        <v>-3.4899873582146378E-2</v>
      </c>
    </row>
    <row r="75" spans="1:17">
      <c r="A75" s="493" t="s">
        <v>81</v>
      </c>
      <c r="B75" s="494" t="s">
        <v>243</v>
      </c>
      <c r="C75" s="367" t="s">
        <v>302</v>
      </c>
      <c r="D75" s="463">
        <v>1278019.6837850134</v>
      </c>
      <c r="E75" s="463">
        <v>39156.776409585727</v>
      </c>
      <c r="F75" s="464">
        <v>3.1607029459410213E-2</v>
      </c>
      <c r="G75" s="469">
        <v>0.54964536063781</v>
      </c>
      <c r="H75" s="469">
        <v>9.5422237816094047E-3</v>
      </c>
      <c r="I75" s="470">
        <v>8.5497973803869787</v>
      </c>
      <c r="J75" s="470">
        <v>-0.22409143447094415</v>
      </c>
      <c r="K75" s="464">
        <v>-2.5540719651183874E-2</v>
      </c>
      <c r="L75" s="465">
        <v>10926809.344508102</v>
      </c>
      <c r="M75" s="465">
        <v>57163.938344471157</v>
      </c>
      <c r="N75" s="464">
        <v>5.2590435297968736E-3</v>
      </c>
      <c r="O75" s="463">
        <v>2659742.7112591886</v>
      </c>
      <c r="P75" s="463">
        <v>57023.885799232405</v>
      </c>
      <c r="Q75" s="464">
        <v>2.1909353112376656E-2</v>
      </c>
    </row>
    <row r="76" spans="1:17">
      <c r="A76" s="493" t="s">
        <v>81</v>
      </c>
      <c r="B76" s="494"/>
      <c r="C76" s="367" t="s">
        <v>303</v>
      </c>
      <c r="D76" s="463">
        <v>488344.10153893265</v>
      </c>
      <c r="E76" s="463">
        <v>33697.620293649263</v>
      </c>
      <c r="F76" s="467">
        <v>7.4118291208041434E-2</v>
      </c>
      <c r="G76" s="471">
        <v>0.210024988825498</v>
      </c>
      <c r="H76" s="471">
        <v>1.1814202773771015E-2</v>
      </c>
      <c r="I76" s="472">
        <v>11.623816458017208</v>
      </c>
      <c r="J76" s="472">
        <v>-0.2302257922070261</v>
      </c>
      <c r="K76" s="467">
        <v>-1.942171179646935E-2</v>
      </c>
      <c r="L76" s="468">
        <v>5676422.2046438716</v>
      </c>
      <c r="M76" s="468">
        <v>287023.60704650264</v>
      </c>
      <c r="N76" s="467">
        <v>5.3257075320882696E-2</v>
      </c>
      <c r="O76" s="463">
        <v>1051211.1624750132</v>
      </c>
      <c r="P76" s="463">
        <v>70008.699245691882</v>
      </c>
      <c r="Q76" s="467">
        <v>7.1349901645456668E-2</v>
      </c>
    </row>
    <row r="77" spans="1:17">
      <c r="A77" s="493" t="s">
        <v>81</v>
      </c>
      <c r="B77" s="494"/>
      <c r="C77" s="367" t="s">
        <v>304</v>
      </c>
      <c r="D77" s="463">
        <v>115534.65933230172</v>
      </c>
      <c r="E77" s="463">
        <v>-25796.580447380155</v>
      </c>
      <c r="F77" s="464">
        <v>-0.18252567859444147</v>
      </c>
      <c r="G77" s="469">
        <v>4.9688663093824373E-2</v>
      </c>
      <c r="H77" s="469">
        <v>-1.1927069757921883E-2</v>
      </c>
      <c r="I77" s="470">
        <v>11.53177524039233</v>
      </c>
      <c r="J77" s="470">
        <v>0.66119512186598328</v>
      </c>
      <c r="K77" s="464">
        <v>6.0824271994383422E-2</v>
      </c>
      <c r="L77" s="465">
        <v>1332319.7238953996</v>
      </c>
      <c r="M77" s="465">
        <v>-204032.84138028999</v>
      </c>
      <c r="N77" s="464">
        <v>-0.13280339812084571</v>
      </c>
      <c r="O77" s="463">
        <v>270678.18772842031</v>
      </c>
      <c r="P77" s="463">
        <v>-63585.738618094707</v>
      </c>
      <c r="Q77" s="464">
        <v>-0.19022614648575178</v>
      </c>
    </row>
    <row r="78" spans="1:17">
      <c r="A78" s="493" t="s">
        <v>81</v>
      </c>
      <c r="B78" s="494"/>
      <c r="C78" s="367" t="s">
        <v>305</v>
      </c>
      <c r="D78" s="463">
        <v>125988.94300405603</v>
      </c>
      <c r="E78" s="463">
        <v>-15449.20212081942</v>
      </c>
      <c r="F78" s="467">
        <v>-0.10922938862906716</v>
      </c>
      <c r="G78" s="471">
        <v>5.4184797693217587E-2</v>
      </c>
      <c r="H78" s="471">
        <v>-7.4775423431832355E-3</v>
      </c>
      <c r="I78" s="472">
        <v>9.7665892672664061</v>
      </c>
      <c r="J78" s="472">
        <v>0.15850598698036755</v>
      </c>
      <c r="K78" s="467">
        <v>1.6497149572547078E-2</v>
      </c>
      <c r="L78" s="468">
        <v>1230482.2585376524</v>
      </c>
      <c r="M78" s="468">
        <v>-128467.21883133356</v>
      </c>
      <c r="N78" s="467">
        <v>-9.4534212618451713E-2</v>
      </c>
      <c r="O78" s="463">
        <v>284143.05606997013</v>
      </c>
      <c r="P78" s="463">
        <v>-35214.282191540697</v>
      </c>
      <c r="Q78" s="467">
        <v>-0.11026608119680946</v>
      </c>
    </row>
    <row r="79" spans="1:17">
      <c r="A79" s="493" t="s">
        <v>81</v>
      </c>
      <c r="B79" s="494"/>
      <c r="C79" s="367" t="s">
        <v>306</v>
      </c>
      <c r="D79" s="463">
        <v>2582524.1897939942</v>
      </c>
      <c r="E79" s="463">
        <v>76890.067844784353</v>
      </c>
      <c r="F79" s="464">
        <v>3.0686869711436242E-2</v>
      </c>
      <c r="G79" s="469">
        <v>1.1106812028522477</v>
      </c>
      <c r="H79" s="469">
        <v>1.8307832867579199E-2</v>
      </c>
      <c r="I79" s="470">
        <v>7.0167140746362096</v>
      </c>
      <c r="J79" s="470">
        <v>-6.6939865168577306E-2</v>
      </c>
      <c r="K79" s="464">
        <v>-9.4499061836470864E-3</v>
      </c>
      <c r="L79" s="465">
        <v>18120833.830615994</v>
      </c>
      <c r="M79" s="465">
        <v>371788.81096116453</v>
      </c>
      <c r="N79" s="464">
        <v>2.094697548794627E-2</v>
      </c>
      <c r="O79" s="463">
        <v>4268153.8192775631</v>
      </c>
      <c r="P79" s="463">
        <v>-41453.540201278403</v>
      </c>
      <c r="Q79" s="464">
        <v>-9.6188670436768882E-3</v>
      </c>
    </row>
    <row r="80" spans="1:17">
      <c r="A80" s="493" t="s">
        <v>81</v>
      </c>
      <c r="B80" s="494"/>
      <c r="C80" s="367" t="s">
        <v>307</v>
      </c>
      <c r="D80" s="463">
        <v>8877356.157373352</v>
      </c>
      <c r="E80" s="463">
        <v>478881.30369015783</v>
      </c>
      <c r="F80" s="467">
        <v>5.7020031854967332E-2</v>
      </c>
      <c r="G80" s="471">
        <v>3.8179362090721636</v>
      </c>
      <c r="H80" s="471">
        <v>0.15647973452812325</v>
      </c>
      <c r="I80" s="472">
        <v>6.4347614010750851</v>
      </c>
      <c r="J80" s="472">
        <v>-0.16863791835896258</v>
      </c>
      <c r="K80" s="467">
        <v>-2.5538046421432516E-2</v>
      </c>
      <c r="L80" s="468">
        <v>57123668.745062284</v>
      </c>
      <c r="M80" s="468">
        <v>1665185.6119667143</v>
      </c>
      <c r="N80" s="467">
        <v>3.0025805213071056E-2</v>
      </c>
      <c r="O80" s="463">
        <v>15484337.355172949</v>
      </c>
      <c r="P80" s="463">
        <v>555896.67770241946</v>
      </c>
      <c r="Q80" s="467">
        <v>3.7237424169917419E-2</v>
      </c>
    </row>
    <row r="81" spans="1:17">
      <c r="A81" s="493" t="s">
        <v>81</v>
      </c>
      <c r="B81" s="494"/>
      <c r="C81" s="367" t="s">
        <v>308</v>
      </c>
      <c r="D81" s="463">
        <v>209431542.12229943</v>
      </c>
      <c r="E81" s="463">
        <v>2146357.1543848813</v>
      </c>
      <c r="F81" s="464">
        <v>1.0354609542969091E-2</v>
      </c>
      <c r="G81" s="469">
        <v>90.071441746360549</v>
      </c>
      <c r="H81" s="469">
        <v>-0.29802363877202254</v>
      </c>
      <c r="I81" s="470">
        <v>6.3493677108679041</v>
      </c>
      <c r="J81" s="470">
        <v>8.6852353938029481E-3</v>
      </c>
      <c r="K81" s="464">
        <v>1.3697634958693529E-3</v>
      </c>
      <c r="L81" s="465">
        <v>1329757871.1885993</v>
      </c>
      <c r="M81" s="465">
        <v>15428331.437135935</v>
      </c>
      <c r="N81" s="464">
        <v>1.1738556405004331E-2</v>
      </c>
      <c r="O81" s="463">
        <v>328211464.83638328</v>
      </c>
      <c r="P81" s="463">
        <v>4423073.990435183</v>
      </c>
      <c r="Q81" s="464">
        <v>1.3660384731148657E-2</v>
      </c>
    </row>
    <row r="82" spans="1:17">
      <c r="A82" s="493" t="s">
        <v>81</v>
      </c>
      <c r="B82" s="494"/>
      <c r="C82" s="367" t="s">
        <v>309</v>
      </c>
      <c r="D82" s="463">
        <v>3202529.2970029702</v>
      </c>
      <c r="E82" s="463">
        <v>105800.19944087462</v>
      </c>
      <c r="F82" s="467">
        <v>3.4165145257351051E-2</v>
      </c>
      <c r="G82" s="471">
        <v>1.3773304063605152</v>
      </c>
      <c r="H82" s="471">
        <v>2.7259232520531196E-2</v>
      </c>
      <c r="I82" s="472">
        <v>7.9772251402879082</v>
      </c>
      <c r="J82" s="472">
        <v>4.4481999011756201E-3</v>
      </c>
      <c r="K82" s="467">
        <v>5.579235358564858E-4</v>
      </c>
      <c r="L82" s="468">
        <v>25547297.220560655</v>
      </c>
      <c r="M82" s="468">
        <v>857766.88089296222</v>
      </c>
      <c r="N82" s="467">
        <v>3.4742130331852528E-2</v>
      </c>
      <c r="O82" s="463">
        <v>6625257.8126713419</v>
      </c>
      <c r="P82" s="463">
        <v>218387.74791464023</v>
      </c>
      <c r="Q82" s="467">
        <v>3.4086495544206639E-2</v>
      </c>
    </row>
    <row r="83" spans="1:17">
      <c r="A83" s="493" t="s">
        <v>81</v>
      </c>
      <c r="B83" s="494"/>
      <c r="C83" s="367" t="s">
        <v>310</v>
      </c>
      <c r="D83" s="463">
        <v>1640486.3653244507</v>
      </c>
      <c r="E83" s="463">
        <v>-132827.66717970138</v>
      </c>
      <c r="F83" s="464">
        <v>-7.4903635083816089E-2</v>
      </c>
      <c r="G83" s="469">
        <v>0.70553351511747775</v>
      </c>
      <c r="H83" s="469">
        <v>-6.7572585553244524E-2</v>
      </c>
      <c r="I83" s="470">
        <v>5.4455859678438454</v>
      </c>
      <c r="J83" s="470">
        <v>0.21099330202996924</v>
      </c>
      <c r="K83" s="464">
        <v>4.0307492005619873E-2</v>
      </c>
      <c r="L83" s="465">
        <v>8933409.531449981</v>
      </c>
      <c r="M83" s="465">
        <v>-349167.09728108346</v>
      </c>
      <c r="N83" s="464">
        <v>-3.7615320750529035E-2</v>
      </c>
      <c r="O83" s="463">
        <v>2982567.3041889379</v>
      </c>
      <c r="P83" s="463">
        <v>-239312.64161467366</v>
      </c>
      <c r="Q83" s="464">
        <v>-7.427733051517646E-2</v>
      </c>
    </row>
    <row r="84" spans="1:17">
      <c r="A84" s="493" t="s">
        <v>81</v>
      </c>
      <c r="B84" s="494"/>
      <c r="C84" s="367" t="s">
        <v>311</v>
      </c>
      <c r="D84" s="463">
        <v>265781.19607615954</v>
      </c>
      <c r="E84" s="463">
        <v>34683.126238839875</v>
      </c>
      <c r="F84" s="467">
        <v>0.15007968808763694</v>
      </c>
      <c r="G84" s="471">
        <v>0.11430606525196796</v>
      </c>
      <c r="H84" s="471">
        <v>1.3554971892511258E-2</v>
      </c>
      <c r="I84" s="472">
        <v>9.2712384945870276</v>
      </c>
      <c r="J84" s="472">
        <v>-0.28869008909054905</v>
      </c>
      <c r="K84" s="467">
        <v>-3.0197933652292393E-2</v>
      </c>
      <c r="L84" s="468">
        <v>2464120.8561986731</v>
      </c>
      <c r="M84" s="468">
        <v>254839.81272816425</v>
      </c>
      <c r="N84" s="467">
        <v>0.11534965797191753</v>
      </c>
      <c r="O84" s="463">
        <v>535118.34402072045</v>
      </c>
      <c r="P84" s="463">
        <v>75067.321400941</v>
      </c>
      <c r="Q84" s="467">
        <v>0.16317173032996873</v>
      </c>
    </row>
    <row r="85" spans="1:17">
      <c r="A85" s="493" t="s">
        <v>81</v>
      </c>
      <c r="B85" s="494"/>
      <c r="C85" s="367" t="s">
        <v>312</v>
      </c>
      <c r="D85" s="463">
        <v>1070456.8231650146</v>
      </c>
      <c r="E85" s="463">
        <v>15786.241094140569</v>
      </c>
      <c r="F85" s="464">
        <v>1.4967935355837706E-2</v>
      </c>
      <c r="G85" s="469">
        <v>0.46037759361671449</v>
      </c>
      <c r="H85" s="469">
        <v>5.7620127927171527E-4</v>
      </c>
      <c r="I85" s="470">
        <v>10.443625619926211</v>
      </c>
      <c r="J85" s="470">
        <v>7.9226729069041824E-2</v>
      </c>
      <c r="K85" s="464">
        <v>7.64412195085725E-3</v>
      </c>
      <c r="L85" s="465">
        <v>11179450.303430967</v>
      </c>
      <c r="M85" s="465">
        <v>248423.69239591621</v>
      </c>
      <c r="N85" s="464">
        <v>2.2726474029907531E-2</v>
      </c>
      <c r="O85" s="463">
        <v>2222708.5157993487</v>
      </c>
      <c r="P85" s="463">
        <v>11122.190134824254</v>
      </c>
      <c r="Q85" s="464">
        <v>5.0290553914879733E-3</v>
      </c>
    </row>
    <row r="86" spans="1:17">
      <c r="A86" s="493" t="s">
        <v>81</v>
      </c>
      <c r="B86" s="495"/>
      <c r="C86" s="367" t="s">
        <v>313</v>
      </c>
      <c r="D86" s="463">
        <v>375025.70129750273</v>
      </c>
      <c r="E86" s="463">
        <v>17093.480481778737</v>
      </c>
      <c r="F86" s="467">
        <v>4.7756193736408707E-2</v>
      </c>
      <c r="G86" s="471">
        <v>0.16128948517258407</v>
      </c>
      <c r="H86" s="471">
        <v>5.2429088374879584E-3</v>
      </c>
      <c r="I86" s="472">
        <v>10.776105561220893</v>
      </c>
      <c r="J86" s="472">
        <v>-5.6972888268145283E-2</v>
      </c>
      <c r="K86" s="467">
        <v>-5.2591595762728474E-3</v>
      </c>
      <c r="L86" s="468">
        <v>4041316.5453527845</v>
      </c>
      <c r="M86" s="468">
        <v>163808.71765621332</v>
      </c>
      <c r="N86" s="467">
        <v>4.2245876716520699E-2</v>
      </c>
      <c r="O86" s="463">
        <v>711792.79319772928</v>
      </c>
      <c r="P86" s="463">
        <v>45182.333179439651</v>
      </c>
      <c r="Q86" s="467">
        <v>6.7779214232851964E-2</v>
      </c>
    </row>
    <row r="87" spans="1:17">
      <c r="A87" s="493" t="s">
        <v>81</v>
      </c>
      <c r="B87" s="494" t="s">
        <v>242</v>
      </c>
      <c r="C87" s="367" t="s">
        <v>302</v>
      </c>
      <c r="D87" s="463">
        <v>16408420.307766231</v>
      </c>
      <c r="E87" s="463">
        <v>-314288.54754749872</v>
      </c>
      <c r="F87" s="464">
        <v>-1.8794117045674203E-2</v>
      </c>
      <c r="G87" s="469">
        <v>0.55151037645588874</v>
      </c>
      <c r="H87" s="469">
        <v>-1.378663812683556E-2</v>
      </c>
      <c r="I87" s="470">
        <v>8.5511561713162489</v>
      </c>
      <c r="J87" s="470">
        <v>-1.0420649262998793E-2</v>
      </c>
      <c r="K87" s="464">
        <v>-1.2171413609174118E-3</v>
      </c>
      <c r="L87" s="465">
        <v>140310964.57630607</v>
      </c>
      <c r="M87" s="465">
        <v>-2861791.9366432726</v>
      </c>
      <c r="N87" s="464">
        <v>-1.9988383309393336E-2</v>
      </c>
      <c r="O87" s="463">
        <v>34345919.67089536</v>
      </c>
      <c r="P87" s="463">
        <v>-828645.17716404051</v>
      </c>
      <c r="Q87" s="464">
        <v>-2.355807899098309E-2</v>
      </c>
    </row>
    <row r="88" spans="1:17">
      <c r="A88" s="493" t="s">
        <v>81</v>
      </c>
      <c r="B88" s="494" t="s">
        <v>299</v>
      </c>
      <c r="C88" s="367" t="s">
        <v>303</v>
      </c>
      <c r="D88" s="463">
        <v>6558680.9627129873</v>
      </c>
      <c r="E88" s="463">
        <v>-118615.19372445904</v>
      </c>
      <c r="F88" s="467">
        <v>-1.7763955790713958E-2</v>
      </c>
      <c r="G88" s="471">
        <v>0.22044660844577901</v>
      </c>
      <c r="H88" s="471">
        <v>-5.273734793909135E-3</v>
      </c>
      <c r="I88" s="472">
        <v>11.778362977449575</v>
      </c>
      <c r="J88" s="472">
        <v>0.16338290125680643</v>
      </c>
      <c r="K88" s="467">
        <v>1.4066567500334543E-2</v>
      </c>
      <c r="L88" s="468">
        <v>77250525.032121986</v>
      </c>
      <c r="M88" s="468">
        <v>-306136.78773750365</v>
      </c>
      <c r="N88" s="467">
        <v>-3.9472661735824345E-3</v>
      </c>
      <c r="O88" s="463">
        <v>14020944.932885135</v>
      </c>
      <c r="P88" s="463">
        <v>-223138.8902069889</v>
      </c>
      <c r="Q88" s="467">
        <v>-1.5665373286082616E-2</v>
      </c>
    </row>
    <row r="89" spans="1:17">
      <c r="A89" s="493" t="s">
        <v>81</v>
      </c>
      <c r="B89" s="494" t="s">
        <v>299</v>
      </c>
      <c r="C89" s="367" t="s">
        <v>304</v>
      </c>
      <c r="D89" s="463">
        <v>1760125.389724704</v>
      </c>
      <c r="E89" s="463">
        <v>-269337.81975763524</v>
      </c>
      <c r="F89" s="464">
        <v>-0.13271382230493156</v>
      </c>
      <c r="G89" s="469">
        <v>5.9160321230751677E-2</v>
      </c>
      <c r="H89" s="469">
        <v>-9.4439643220220124E-3</v>
      </c>
      <c r="I89" s="470">
        <v>11.087683299654199</v>
      </c>
      <c r="J89" s="470">
        <v>-2.9044421179822422E-3</v>
      </c>
      <c r="K89" s="464">
        <v>-2.6188351651038261E-4</v>
      </c>
      <c r="L89" s="465">
        <v>19515712.888947938</v>
      </c>
      <c r="M89" s="465">
        <v>-2992226.9045145214</v>
      </c>
      <c r="N89" s="464">
        <v>-0.13294095025896721</v>
      </c>
      <c r="O89" s="463">
        <v>4162192.8315767944</v>
      </c>
      <c r="P89" s="463">
        <v>-655102.10355555639</v>
      </c>
      <c r="Q89" s="464">
        <v>-0.1359896191486889</v>
      </c>
    </row>
    <row r="90" spans="1:17">
      <c r="A90" s="493" t="s">
        <v>81</v>
      </c>
      <c r="B90" s="494" t="s">
        <v>299</v>
      </c>
      <c r="C90" s="367" t="s">
        <v>305</v>
      </c>
      <c r="D90" s="463">
        <v>1581606.2242671773</v>
      </c>
      <c r="E90" s="463">
        <v>-220173.01430548169</v>
      </c>
      <c r="F90" s="467">
        <v>-0.12219755316966538</v>
      </c>
      <c r="G90" s="471">
        <v>5.3160037821417504E-2</v>
      </c>
      <c r="H90" s="471">
        <v>-7.7475838632482322E-3</v>
      </c>
      <c r="I90" s="472">
        <v>9.3505527899542145</v>
      </c>
      <c r="J90" s="472">
        <v>0.37371409650404175</v>
      </c>
      <c r="K90" s="467">
        <v>4.1630924790563198E-2</v>
      </c>
      <c r="L90" s="468">
        <v>14788892.492930405</v>
      </c>
      <c r="M90" s="468">
        <v>-1385389.0929438286</v>
      </c>
      <c r="N90" s="467">
        <v>-8.5653825524699315E-2</v>
      </c>
      <c r="O90" s="463">
        <v>3592928.1838027467</v>
      </c>
      <c r="P90" s="463">
        <v>-501854.42154907528</v>
      </c>
      <c r="Q90" s="467">
        <v>-0.12255947871155816</v>
      </c>
    </row>
    <row r="91" spans="1:17">
      <c r="A91" s="493" t="s">
        <v>81</v>
      </c>
      <c r="B91" s="494" t="s">
        <v>299</v>
      </c>
      <c r="C91" s="367" t="s">
        <v>306</v>
      </c>
      <c r="D91" s="463">
        <v>33593983.405484542</v>
      </c>
      <c r="E91" s="463">
        <v>-3251294.2464191839</v>
      </c>
      <c r="F91" s="464">
        <v>-8.8241816960529698E-2</v>
      </c>
      <c r="G91" s="469">
        <v>1.1291416289380696</v>
      </c>
      <c r="H91" s="469">
        <v>-0.11638178705289715</v>
      </c>
      <c r="I91" s="470">
        <v>6.946175612159954</v>
      </c>
      <c r="J91" s="470">
        <v>5.7214086954300747E-2</v>
      </c>
      <c r="K91" s="464">
        <v>8.3051831172177657E-3</v>
      </c>
      <c r="L91" s="465">
        <v>233349708.24648294</v>
      </c>
      <c r="M91" s="465">
        <v>-20475991.883001536</v>
      </c>
      <c r="N91" s="464">
        <v>-8.0669498291765132E-2</v>
      </c>
      <c r="O91" s="463">
        <v>55456201.296207555</v>
      </c>
      <c r="P91" s="463">
        <v>-6061264.4277378917</v>
      </c>
      <c r="Q91" s="464">
        <v>-9.8529163326352157E-2</v>
      </c>
    </row>
    <row r="92" spans="1:17">
      <c r="A92" s="493" t="s">
        <v>81</v>
      </c>
      <c r="B92" s="494" t="s">
        <v>299</v>
      </c>
      <c r="C92" s="367" t="s">
        <v>307</v>
      </c>
      <c r="D92" s="463">
        <v>116635111.2868809</v>
      </c>
      <c r="E92" s="463">
        <v>5054066.1447799057</v>
      </c>
      <c r="F92" s="467">
        <v>4.5295024243082127E-2</v>
      </c>
      <c r="G92" s="471">
        <v>3.9202722094677465</v>
      </c>
      <c r="H92" s="471">
        <v>0.14836944846219291</v>
      </c>
      <c r="I92" s="472">
        <v>6.4509281173102204</v>
      </c>
      <c r="J92" s="472">
        <v>-0.14897753997990471</v>
      </c>
      <c r="K92" s="467">
        <v>-2.257267720415777E-2</v>
      </c>
      <c r="L92" s="468">
        <v>752404718.86614656</v>
      </c>
      <c r="M92" s="468">
        <v>15980347.786449432</v>
      </c>
      <c r="N92" s="467">
        <v>2.1699917077730731E-2</v>
      </c>
      <c r="O92" s="463">
        <v>204813163.37278113</v>
      </c>
      <c r="P92" s="463">
        <v>7417688.9515504837</v>
      </c>
      <c r="Q92" s="467">
        <v>3.7577806549513697E-2</v>
      </c>
    </row>
    <row r="93" spans="1:17">
      <c r="A93" s="493" t="s">
        <v>81</v>
      </c>
      <c r="B93" s="494" t="s">
        <v>299</v>
      </c>
      <c r="C93" s="367" t="s">
        <v>308</v>
      </c>
      <c r="D93" s="463">
        <v>2674621538.3529449</v>
      </c>
      <c r="E93" s="463">
        <v>11155387.096625328</v>
      </c>
      <c r="F93" s="464">
        <v>4.1882969270563052E-3</v>
      </c>
      <c r="G93" s="469">
        <v>89.897839269505653</v>
      </c>
      <c r="H93" s="469">
        <v>-0.13837895173713832</v>
      </c>
      <c r="I93" s="470">
        <v>6.2840171099930551</v>
      </c>
      <c r="J93" s="470">
        <v>-2.3704153432769104E-2</v>
      </c>
      <c r="K93" s="464">
        <v>-3.7579582931499098E-3</v>
      </c>
      <c r="L93" s="465">
        <v>16807367509.765852</v>
      </c>
      <c r="M93" s="465">
        <v>6965433.0714225769</v>
      </c>
      <c r="N93" s="464">
        <v>4.145991887351939E-4</v>
      </c>
      <c r="O93" s="463">
        <v>4185690305.0343094</v>
      </c>
      <c r="P93" s="463">
        <v>9288595.2193098068</v>
      </c>
      <c r="Q93" s="464">
        <v>2.2240665205841177E-3</v>
      </c>
    </row>
    <row r="94" spans="1:17">
      <c r="A94" s="493" t="s">
        <v>81</v>
      </c>
      <c r="B94" s="494" t="s">
        <v>299</v>
      </c>
      <c r="C94" s="367" t="s">
        <v>309</v>
      </c>
      <c r="D94" s="463">
        <v>41296918.824640423</v>
      </c>
      <c r="E94" s="463">
        <v>1383013.4368527606</v>
      </c>
      <c r="F94" s="467">
        <v>3.4649915196620099E-2</v>
      </c>
      <c r="G94" s="471">
        <v>1.3880482593845926</v>
      </c>
      <c r="H94" s="471">
        <v>3.8792480833852672E-2</v>
      </c>
      <c r="I94" s="472">
        <v>7.8979576814169388</v>
      </c>
      <c r="J94" s="472">
        <v>-0.15257062235016328</v>
      </c>
      <c r="K94" s="467">
        <v>-1.895162858799845E-2</v>
      </c>
      <c r="L94" s="468">
        <v>326161317.24992061</v>
      </c>
      <c r="M94" s="468">
        <v>4833292.2116538286</v>
      </c>
      <c r="N94" s="467">
        <v>1.5041614285209746E-2</v>
      </c>
      <c r="O94" s="463">
        <v>85412967.758964956</v>
      </c>
      <c r="P94" s="463">
        <v>2644542.7911155969</v>
      </c>
      <c r="Q94" s="467">
        <v>3.1951106864034753E-2</v>
      </c>
    </row>
    <row r="95" spans="1:17">
      <c r="A95" s="493" t="s">
        <v>81</v>
      </c>
      <c r="B95" s="494" t="s">
        <v>299</v>
      </c>
      <c r="C95" s="367" t="s">
        <v>310</v>
      </c>
      <c r="D95" s="463">
        <v>21255430.909178272</v>
      </c>
      <c r="E95" s="463">
        <v>35595.142554346472</v>
      </c>
      <c r="F95" s="464">
        <v>1.6774466563182857E-3</v>
      </c>
      <c r="G95" s="469">
        <v>0.71442530618896027</v>
      </c>
      <c r="H95" s="469">
        <v>-2.8932761408745344E-3</v>
      </c>
      <c r="I95" s="470">
        <v>5.3592727137036533</v>
      </c>
      <c r="J95" s="470">
        <v>-7.2564093403340024E-3</v>
      </c>
      <c r="K95" s="464">
        <v>-1.3521606188951496E-3</v>
      </c>
      <c r="L95" s="465">
        <v>113913650.88957235</v>
      </c>
      <c r="M95" s="465">
        <v>36784.261774629354</v>
      </c>
      <c r="N95" s="464">
        <v>3.2301786011427005E-4</v>
      </c>
      <c r="O95" s="463">
        <v>38791644.544175178</v>
      </c>
      <c r="P95" s="463">
        <v>-377370.48596794158</v>
      </c>
      <c r="Q95" s="464">
        <v>-9.6344134688485343E-3</v>
      </c>
    </row>
    <row r="96" spans="1:17">
      <c r="A96" s="493" t="s">
        <v>81</v>
      </c>
      <c r="B96" s="494" t="s">
        <v>299</v>
      </c>
      <c r="C96" s="367" t="s">
        <v>311</v>
      </c>
      <c r="D96" s="463">
        <v>4001439.8290741509</v>
      </c>
      <c r="E96" s="463">
        <v>820645.38550426532</v>
      </c>
      <c r="F96" s="467">
        <v>0.25800013174797753</v>
      </c>
      <c r="G96" s="471">
        <v>0.13449409175932434</v>
      </c>
      <c r="H96" s="471">
        <v>2.6970028612101626E-2</v>
      </c>
      <c r="I96" s="472">
        <v>8.7708674053870173</v>
      </c>
      <c r="J96" s="472">
        <v>-0.62070078227510805</v>
      </c>
      <c r="K96" s="467">
        <v>-6.6091282081147423E-2</v>
      </c>
      <c r="L96" s="468">
        <v>35096098.171443865</v>
      </c>
      <c r="M96" s="468">
        <v>5223450.2637204751</v>
      </c>
      <c r="N96" s="467">
        <v>0.17485729018250118</v>
      </c>
      <c r="O96" s="463">
        <v>7480636.6807948733</v>
      </c>
      <c r="P96" s="463">
        <v>1073410.1659647087</v>
      </c>
      <c r="Q96" s="467">
        <v>0.16753117179175636</v>
      </c>
    </row>
    <row r="97" spans="1:17">
      <c r="A97" s="493" t="s">
        <v>81</v>
      </c>
      <c r="B97" s="494" t="s">
        <v>299</v>
      </c>
      <c r="C97" s="367" t="s">
        <v>312</v>
      </c>
      <c r="D97" s="463">
        <v>14184707.586336929</v>
      </c>
      <c r="E97" s="463">
        <v>-184092.0069736056</v>
      </c>
      <c r="F97" s="464">
        <v>-1.2811926687272508E-2</v>
      </c>
      <c r="G97" s="469">
        <v>0.47676822473609415</v>
      </c>
      <c r="H97" s="469">
        <v>-8.9568801804395526E-3</v>
      </c>
      <c r="I97" s="470">
        <v>10.123997136543386</v>
      </c>
      <c r="J97" s="470">
        <v>-8.8410762440728874E-2</v>
      </c>
      <c r="K97" s="464">
        <v>-8.6571906758173642E-3</v>
      </c>
      <c r="L97" s="465">
        <v>143605938.98678032</v>
      </c>
      <c r="M97" s="465">
        <v>-3134103.4788639247</v>
      </c>
      <c r="N97" s="464">
        <v>-2.1358202070833544E-2</v>
      </c>
      <c r="O97" s="463">
        <v>29593664.40124977</v>
      </c>
      <c r="P97" s="463">
        <v>-458897.77683086693</v>
      </c>
      <c r="Q97" s="464">
        <v>-1.5269838695003918E-2</v>
      </c>
    </row>
    <row r="98" spans="1:17">
      <c r="A98" s="493" t="s">
        <v>81</v>
      </c>
      <c r="B98" s="495" t="s">
        <v>299</v>
      </c>
      <c r="C98" s="367" t="s">
        <v>313</v>
      </c>
      <c r="D98" s="463">
        <v>4651486.4406382488</v>
      </c>
      <c r="E98" s="463">
        <v>-116075.86630844884</v>
      </c>
      <c r="F98" s="467">
        <v>-2.43470056257718E-2</v>
      </c>
      <c r="G98" s="471">
        <v>0.15634308421156584</v>
      </c>
      <c r="H98" s="471">
        <v>-4.8203231210754427E-3</v>
      </c>
      <c r="I98" s="472">
        <v>10.841389610113835</v>
      </c>
      <c r="J98" s="472">
        <v>-8.2347684538927268E-2</v>
      </c>
      <c r="K98" s="467">
        <v>-7.5384167815200917E-3</v>
      </c>
      <c r="L98" s="468">
        <v>50428576.769120894</v>
      </c>
      <c r="M98" s="468">
        <v>-1651021.4078535065</v>
      </c>
      <c r="N98" s="467">
        <v>-3.1701884531502807E-2</v>
      </c>
      <c r="O98" s="463">
        <v>8933436.4118951447</v>
      </c>
      <c r="P98" s="463">
        <v>-174730.58348284662</v>
      </c>
      <c r="Q98" s="467">
        <v>-1.918394596536438E-2</v>
      </c>
    </row>
    <row r="99" spans="1:17">
      <c r="A99" s="493" t="s">
        <v>81</v>
      </c>
      <c r="B99" s="494" t="s">
        <v>241</v>
      </c>
      <c r="C99" s="367" t="s">
        <v>302</v>
      </c>
      <c r="D99" s="463">
        <v>16369263.531356636</v>
      </c>
      <c r="E99" s="463">
        <v>-436549.85737700388</v>
      </c>
      <c r="F99" s="464">
        <v>-2.5976121909675624E-2</v>
      </c>
      <c r="G99" s="469">
        <v>0.55077590031667889</v>
      </c>
      <c r="H99" s="469">
        <v>-1.8627673413377788E-2</v>
      </c>
      <c r="I99" s="470">
        <v>8.5681191685437934</v>
      </c>
      <c r="J99" s="470">
        <v>3.432807176670849E-2</v>
      </c>
      <c r="K99" s="464">
        <v>4.0226051209143153E-3</v>
      </c>
      <c r="L99" s="465">
        <v>140253800.63796166</v>
      </c>
      <c r="M99" s="465">
        <v>-3163500.0329106152</v>
      </c>
      <c r="N99" s="464">
        <v>-2.2058008469776721E-2</v>
      </c>
      <c r="O99" s="463">
        <v>34288895.785096139</v>
      </c>
      <c r="P99" s="463">
        <v>-1060911.9266316369</v>
      </c>
      <c r="Q99" s="464">
        <v>-3.0011816055216196E-2</v>
      </c>
    </row>
    <row r="100" spans="1:17">
      <c r="A100" s="493" t="s">
        <v>81</v>
      </c>
      <c r="B100" s="494" t="s">
        <v>300</v>
      </c>
      <c r="C100" s="367" t="s">
        <v>303</v>
      </c>
      <c r="D100" s="463">
        <v>6524983.3424193375</v>
      </c>
      <c r="E100" s="463">
        <v>-134786.71871977951</v>
      </c>
      <c r="F100" s="467">
        <v>-2.0238944810764981E-2</v>
      </c>
      <c r="G100" s="471">
        <v>0.21954583161839406</v>
      </c>
      <c r="H100" s="471">
        <v>-6.0961403182463458E-3</v>
      </c>
      <c r="I100" s="472">
        <v>11.795202744002546</v>
      </c>
      <c r="J100" s="472">
        <v>0.20138429099438149</v>
      </c>
      <c r="K100" s="467">
        <v>1.7369971059200927E-2</v>
      </c>
      <c r="L100" s="468">
        <v>76963501.425075471</v>
      </c>
      <c r="M100" s="468">
        <v>-248663.60255053639</v>
      </c>
      <c r="N100" s="467">
        <v>-3.2205236371958511E-3</v>
      </c>
      <c r="O100" s="463">
        <v>13950936.233639447</v>
      </c>
      <c r="P100" s="463">
        <v>-253459.53284673765</v>
      </c>
      <c r="Q100" s="467">
        <v>-1.7843739150436053E-2</v>
      </c>
    </row>
    <row r="101" spans="1:17">
      <c r="A101" s="493" t="s">
        <v>81</v>
      </c>
      <c r="B101" s="494" t="s">
        <v>300</v>
      </c>
      <c r="C101" s="367" t="s">
        <v>304</v>
      </c>
      <c r="D101" s="463">
        <v>1785921.9701720846</v>
      </c>
      <c r="E101" s="463">
        <v>-286080.4804360033</v>
      </c>
      <c r="F101" s="464">
        <v>-0.13806956664170203</v>
      </c>
      <c r="G101" s="469">
        <v>6.0090839098082827E-2</v>
      </c>
      <c r="H101" s="469">
        <v>-1.011139228838516E-2</v>
      </c>
      <c r="I101" s="470">
        <v>11.041773414337976</v>
      </c>
      <c r="J101" s="470">
        <v>-4.7826455046546812E-3</v>
      </c>
      <c r="K101" s="464">
        <v>-4.3295353581203068E-4</v>
      </c>
      <c r="L101" s="465">
        <v>19719745.730328225</v>
      </c>
      <c r="M101" s="465">
        <v>-3168745.4964453317</v>
      </c>
      <c r="N101" s="464">
        <v>-0.13844274247044852</v>
      </c>
      <c r="O101" s="463">
        <v>4225778.5701948907</v>
      </c>
      <c r="P101" s="463">
        <v>-693958.46181366686</v>
      </c>
      <c r="Q101" s="464">
        <v>-0.14105600711962196</v>
      </c>
    </row>
    <row r="102" spans="1:17">
      <c r="A102" s="493" t="s">
        <v>81</v>
      </c>
      <c r="B102" s="494" t="s">
        <v>300</v>
      </c>
      <c r="C102" s="367" t="s">
        <v>305</v>
      </c>
      <c r="D102" s="463">
        <v>1597055.4263879962</v>
      </c>
      <c r="E102" s="463">
        <v>-192031.45303320535</v>
      </c>
      <c r="F102" s="467">
        <v>-0.10733489538268294</v>
      </c>
      <c r="G102" s="471">
        <v>5.3736054688074637E-2</v>
      </c>
      <c r="H102" s="471">
        <v>-6.8806164180627433E-3</v>
      </c>
      <c r="I102" s="472">
        <v>9.3405397616661343</v>
      </c>
      <c r="J102" s="472">
        <v>0.37997621869276621</v>
      </c>
      <c r="K102" s="467">
        <v>4.2405393016908328E-2</v>
      </c>
      <c r="L102" s="468">
        <v>14917359.711761741</v>
      </c>
      <c r="M102" s="468">
        <v>-1113866.9551918674</v>
      </c>
      <c r="N102" s="467">
        <v>-6.9481080788905969E-2</v>
      </c>
      <c r="O102" s="463">
        <v>3628142.4659942877</v>
      </c>
      <c r="P102" s="463">
        <v>-426931.65543242963</v>
      </c>
      <c r="Q102" s="467">
        <v>-0.10528331730770438</v>
      </c>
    </row>
    <row r="103" spans="1:17">
      <c r="A103" s="493" t="s">
        <v>81</v>
      </c>
      <c r="B103" s="494" t="s">
        <v>300</v>
      </c>
      <c r="C103" s="367" t="s">
        <v>306</v>
      </c>
      <c r="D103" s="463">
        <v>33517093.33763976</v>
      </c>
      <c r="E103" s="463">
        <v>-3529680.4227728881</v>
      </c>
      <c r="F103" s="464">
        <v>-9.5276324076150068E-2</v>
      </c>
      <c r="G103" s="469">
        <v>1.1277481863294772</v>
      </c>
      <c r="H103" s="469">
        <v>-0.12744636369981976</v>
      </c>
      <c r="I103" s="470">
        <v>6.9510180100816505</v>
      </c>
      <c r="J103" s="470">
        <v>6.3617749738117624E-2</v>
      </c>
      <c r="K103" s="464">
        <v>9.2368306375945203E-3</v>
      </c>
      <c r="L103" s="465">
        <v>232977919.43552166</v>
      </c>
      <c r="M103" s="465">
        <v>-22178039.806832373</v>
      </c>
      <c r="N103" s="464">
        <v>-8.691954470781954E-2</v>
      </c>
      <c r="O103" s="463">
        <v>55497654.836408839</v>
      </c>
      <c r="P103" s="463">
        <v>-6304524.7950232401</v>
      </c>
      <c r="Q103" s="464">
        <v>-0.1020113664699426</v>
      </c>
    </row>
    <row r="104" spans="1:17">
      <c r="A104" s="493" t="s">
        <v>81</v>
      </c>
      <c r="B104" s="494" t="s">
        <v>300</v>
      </c>
      <c r="C104" s="367" t="s">
        <v>307</v>
      </c>
      <c r="D104" s="463">
        <v>116156229.98319069</v>
      </c>
      <c r="E104" s="463">
        <v>5089357.6544225365</v>
      </c>
      <c r="F104" s="467">
        <v>4.5822463059530208E-2</v>
      </c>
      <c r="G104" s="471">
        <v>3.9083036340536519</v>
      </c>
      <c r="H104" s="471">
        <v>0.14520853331803885</v>
      </c>
      <c r="I104" s="472">
        <v>6.4631878407453609</v>
      </c>
      <c r="J104" s="472">
        <v>-0.1433056213963857</v>
      </c>
      <c r="K104" s="467">
        <v>-2.1691631455868832E-2</v>
      </c>
      <c r="L104" s="468">
        <v>750739533.25417972</v>
      </c>
      <c r="M104" s="468">
        <v>16976967.353640914</v>
      </c>
      <c r="N104" s="467">
        <v>2.3136867622573887E-2</v>
      </c>
      <c r="O104" s="463">
        <v>204257266.69507876</v>
      </c>
      <c r="P104" s="463">
        <v>7757432.7883760929</v>
      </c>
      <c r="Q104" s="467">
        <v>3.9478062826553285E-2</v>
      </c>
    </row>
    <row r="105" spans="1:17">
      <c r="A105" s="493" t="s">
        <v>81</v>
      </c>
      <c r="B105" s="494" t="s">
        <v>300</v>
      </c>
      <c r="C105" s="367" t="s">
        <v>308</v>
      </c>
      <c r="D105" s="463">
        <v>2672475181.1985588</v>
      </c>
      <c r="E105" s="463">
        <v>15171372.199997902</v>
      </c>
      <c r="F105" s="464">
        <v>5.7093103726500241E-3</v>
      </c>
      <c r="G105" s="469">
        <v>89.9206565511641</v>
      </c>
      <c r="H105" s="469">
        <v>-0.11237251630234368</v>
      </c>
      <c r="I105" s="470">
        <v>6.2832909717791656</v>
      </c>
      <c r="J105" s="470">
        <v>-2.7513323251421085E-2</v>
      </c>
      <c r="K105" s="464">
        <v>-4.359717393405199E-3</v>
      </c>
      <c r="L105" s="465">
        <v>16791939178.328794</v>
      </c>
      <c r="M105" s="465">
        <v>22214887.299539566</v>
      </c>
      <c r="N105" s="464">
        <v>1.3247019995089085E-3</v>
      </c>
      <c r="O105" s="463">
        <v>4181267231.0438738</v>
      </c>
      <c r="P105" s="463">
        <v>14553279.884644985</v>
      </c>
      <c r="Q105" s="464">
        <v>3.4927475356440274E-3</v>
      </c>
    </row>
    <row r="106" spans="1:17">
      <c r="A106" s="493" t="s">
        <v>81</v>
      </c>
      <c r="B106" s="494" t="s">
        <v>300</v>
      </c>
      <c r="C106" s="367" t="s">
        <v>309</v>
      </c>
      <c r="D106" s="463">
        <v>41191118.625199519</v>
      </c>
      <c r="E106" s="463">
        <v>1481133.1277089193</v>
      </c>
      <c r="F106" s="467">
        <v>3.7298757709254685E-2</v>
      </c>
      <c r="G106" s="471">
        <v>1.3859557824569488</v>
      </c>
      <c r="H106" s="471">
        <v>4.0528034806368352E-2</v>
      </c>
      <c r="I106" s="472">
        <v>7.8974196677925708</v>
      </c>
      <c r="J106" s="472">
        <v>-0.1579335127761734</v>
      </c>
      <c r="K106" s="467">
        <v>-1.9606032067860567E-2</v>
      </c>
      <c r="L106" s="468">
        <v>325303550.36902755</v>
      </c>
      <c r="M106" s="468">
        <v>5425592.3914779425</v>
      </c>
      <c r="N106" s="467">
        <v>1.6961445001655081E-2</v>
      </c>
      <c r="O106" s="463">
        <v>85194580.011050358</v>
      </c>
      <c r="P106" s="463">
        <v>2849875.6446968764</v>
      </c>
      <c r="Q106" s="467">
        <v>3.4609094375003327E-2</v>
      </c>
    </row>
    <row r="107" spans="1:17">
      <c r="A107" s="493" t="s">
        <v>81</v>
      </c>
      <c r="B107" s="494" t="s">
        <v>300</v>
      </c>
      <c r="C107" s="367" t="s">
        <v>310</v>
      </c>
      <c r="D107" s="463">
        <v>21388258.576357964</v>
      </c>
      <c r="E107" s="463">
        <v>238979.36274337769</v>
      </c>
      <c r="F107" s="464">
        <v>1.1299645738732206E-2</v>
      </c>
      <c r="G107" s="469">
        <v>0.71964980898704989</v>
      </c>
      <c r="H107" s="469">
        <v>3.0837679693601627E-3</v>
      </c>
      <c r="I107" s="470">
        <v>5.3423151575863468</v>
      </c>
      <c r="J107" s="470">
        <v>-4.9120586480245088E-2</v>
      </c>
      <c r="K107" s="464">
        <v>-9.1108544758793618E-3</v>
      </c>
      <c r="L107" s="465">
        <v>114262817.98685333</v>
      </c>
      <c r="M107" s="465">
        <v>237838.07332706451</v>
      </c>
      <c r="N107" s="464">
        <v>2.0858418348982393E-3</v>
      </c>
      <c r="O107" s="463">
        <v>39030957.185789861</v>
      </c>
      <c r="P107" s="463">
        <v>-97368.923360474408</v>
      </c>
      <c r="Q107" s="464">
        <v>-2.4884510287728422E-3</v>
      </c>
    </row>
    <row r="108" spans="1:17">
      <c r="A108" s="493" t="s">
        <v>81</v>
      </c>
      <c r="B108" s="494" t="s">
        <v>300</v>
      </c>
      <c r="C108" s="367" t="s">
        <v>311</v>
      </c>
      <c r="D108" s="463">
        <v>3966756.7028353107</v>
      </c>
      <c r="E108" s="463">
        <v>826146.4106905302</v>
      </c>
      <c r="F108" s="467">
        <v>0.26305282535590863</v>
      </c>
      <c r="G108" s="471">
        <v>0.1334692907934551</v>
      </c>
      <c r="H108" s="471">
        <v>2.7061187676026249E-2</v>
      </c>
      <c r="I108" s="472">
        <v>8.783311145302223</v>
      </c>
      <c r="J108" s="472">
        <v>-0.63381095252371544</v>
      </c>
      <c r="K108" s="467">
        <v>-6.730410266954473E-2</v>
      </c>
      <c r="L108" s="468">
        <v>34841258.358715683</v>
      </c>
      <c r="M108" s="468">
        <v>5265747.7758994922</v>
      </c>
      <c r="N108" s="467">
        <v>0.17804418832109595</v>
      </c>
      <c r="O108" s="463">
        <v>7405569.3593939301</v>
      </c>
      <c r="P108" s="463">
        <v>1052446.8195662145</v>
      </c>
      <c r="Q108" s="467">
        <v>0.16565819610253493</v>
      </c>
    </row>
    <row r="109" spans="1:17">
      <c r="A109" s="493" t="s">
        <v>81</v>
      </c>
      <c r="B109" s="494" t="s">
        <v>300</v>
      </c>
      <c r="C109" s="367" t="s">
        <v>312</v>
      </c>
      <c r="D109" s="463">
        <v>14168921.3452428</v>
      </c>
      <c r="E109" s="463">
        <v>-272288.21965428255</v>
      </c>
      <c r="F109" s="464">
        <v>-1.8854945524517983E-2</v>
      </c>
      <c r="G109" s="469">
        <v>0.47674108218083944</v>
      </c>
      <c r="H109" s="469">
        <v>-1.2546531874756683E-2</v>
      </c>
      <c r="I109" s="470">
        <v>10.117743743599549</v>
      </c>
      <c r="J109" s="470">
        <v>-7.8480302852042882E-2</v>
      </c>
      <c r="K109" s="464">
        <v>-7.6969967013774052E-3</v>
      </c>
      <c r="L109" s="465">
        <v>143357515.29438445</v>
      </c>
      <c r="M109" s="465">
        <v>-3888292.931065917</v>
      </c>
      <c r="N109" s="464">
        <v>-2.6406815772388514E-2</v>
      </c>
      <c r="O109" s="463">
        <v>29582542.21111495</v>
      </c>
      <c r="P109" s="463">
        <v>-608197.78135822341</v>
      </c>
      <c r="Q109" s="464">
        <v>-2.0145176352413113E-2</v>
      </c>
    </row>
    <row r="110" spans="1:17">
      <c r="A110" s="493" t="s">
        <v>81</v>
      </c>
      <c r="B110" s="495" t="s">
        <v>300</v>
      </c>
      <c r="C110" s="367" t="s">
        <v>313</v>
      </c>
      <c r="D110" s="463">
        <v>4634392.9601564715</v>
      </c>
      <c r="E110" s="463">
        <v>-136906.72784273326</v>
      </c>
      <c r="F110" s="467">
        <v>-2.8693801855934915E-2</v>
      </c>
      <c r="G110" s="471">
        <v>0.15593321899680568</v>
      </c>
      <c r="H110" s="471">
        <v>-5.7248353229661653E-3</v>
      </c>
      <c r="I110" s="472">
        <v>10.846030641684644</v>
      </c>
      <c r="J110" s="472">
        <v>-6.5990077053855956E-2</v>
      </c>
      <c r="K110" s="467">
        <v>-6.0474662534809442E-3</v>
      </c>
      <c r="L110" s="468">
        <v>50264768.051464692</v>
      </c>
      <c r="M110" s="468">
        <v>-1799752.9992931709</v>
      </c>
      <c r="N110" s="467">
        <v>-3.4567743311008009E-2</v>
      </c>
      <c r="O110" s="463">
        <v>8888254.0787157025</v>
      </c>
      <c r="P110" s="463">
        <v>-228696.37154240347</v>
      </c>
      <c r="Q110" s="467">
        <v>-2.5084744376989453E-2</v>
      </c>
    </row>
    <row r="111" spans="1:17">
      <c r="A111" s="493" t="s">
        <v>82</v>
      </c>
      <c r="B111" s="494" t="s">
        <v>243</v>
      </c>
      <c r="C111" s="367" t="s">
        <v>302</v>
      </c>
      <c r="D111" s="462"/>
      <c r="E111" s="462"/>
      <c r="F111" s="462"/>
      <c r="G111" s="462"/>
      <c r="H111" s="462"/>
      <c r="I111" s="462"/>
      <c r="J111" s="462"/>
      <c r="K111" s="462"/>
      <c r="L111" s="462"/>
      <c r="M111" s="462"/>
      <c r="N111" s="462"/>
      <c r="O111" s="462"/>
      <c r="P111" s="462"/>
      <c r="Q111" s="462"/>
    </row>
    <row r="112" spans="1:17">
      <c r="A112" s="493" t="s">
        <v>82</v>
      </c>
      <c r="B112" s="494"/>
      <c r="C112" s="367" t="s">
        <v>303</v>
      </c>
      <c r="D112" s="466"/>
      <c r="E112" s="466"/>
      <c r="F112" s="466"/>
      <c r="G112" s="466"/>
      <c r="H112" s="466"/>
      <c r="I112" s="466"/>
      <c r="J112" s="466"/>
      <c r="K112" s="466"/>
      <c r="L112" s="466"/>
      <c r="M112" s="466"/>
      <c r="N112" s="466"/>
      <c r="O112" s="466"/>
      <c r="P112" s="466"/>
      <c r="Q112" s="466"/>
    </row>
    <row r="113" spans="1:17">
      <c r="A113" s="493" t="s">
        <v>82</v>
      </c>
      <c r="B113" s="494"/>
      <c r="C113" s="367" t="s">
        <v>304</v>
      </c>
      <c r="D113" s="462"/>
      <c r="E113" s="462"/>
      <c r="F113" s="462"/>
      <c r="G113" s="462"/>
      <c r="H113" s="462"/>
      <c r="I113" s="462"/>
      <c r="J113" s="462"/>
      <c r="K113" s="462"/>
      <c r="L113" s="462"/>
      <c r="M113" s="462"/>
      <c r="N113" s="462"/>
      <c r="O113" s="462"/>
      <c r="P113" s="462"/>
      <c r="Q113" s="462"/>
    </row>
    <row r="114" spans="1:17">
      <c r="A114" s="493" t="s">
        <v>82</v>
      </c>
      <c r="B114" s="494"/>
      <c r="C114" s="367" t="s">
        <v>305</v>
      </c>
      <c r="D114" s="466"/>
      <c r="E114" s="466"/>
      <c r="F114" s="466"/>
      <c r="G114" s="466"/>
      <c r="H114" s="466"/>
      <c r="I114" s="466"/>
      <c r="J114" s="466"/>
      <c r="K114" s="466"/>
      <c r="L114" s="466"/>
      <c r="M114" s="466"/>
      <c r="N114" s="466"/>
      <c r="O114" s="466"/>
      <c r="P114" s="466"/>
      <c r="Q114" s="466"/>
    </row>
    <row r="115" spans="1:17">
      <c r="A115" s="493" t="s">
        <v>82</v>
      </c>
      <c r="B115" s="494"/>
      <c r="C115" s="367" t="s">
        <v>306</v>
      </c>
      <c r="D115" s="462"/>
      <c r="E115" s="462"/>
      <c r="F115" s="462"/>
      <c r="G115" s="462"/>
      <c r="H115" s="462"/>
      <c r="I115" s="462"/>
      <c r="J115" s="462"/>
      <c r="K115" s="462"/>
      <c r="L115" s="462"/>
      <c r="M115" s="462"/>
      <c r="N115" s="462"/>
      <c r="O115" s="462"/>
      <c r="P115" s="462"/>
      <c r="Q115" s="462"/>
    </row>
    <row r="116" spans="1:17">
      <c r="A116" s="493" t="s">
        <v>82</v>
      </c>
      <c r="B116" s="494"/>
      <c r="C116" s="367" t="s">
        <v>307</v>
      </c>
      <c r="D116" s="466"/>
      <c r="E116" s="466"/>
      <c r="F116" s="466"/>
      <c r="G116" s="466"/>
      <c r="H116" s="466"/>
      <c r="I116" s="466"/>
      <c r="J116" s="466"/>
      <c r="K116" s="466"/>
      <c r="L116" s="466"/>
      <c r="M116" s="466"/>
      <c r="N116" s="466"/>
      <c r="O116" s="466"/>
      <c r="P116" s="466"/>
      <c r="Q116" s="466"/>
    </row>
    <row r="117" spans="1:17">
      <c r="A117" s="493" t="s">
        <v>82</v>
      </c>
      <c r="B117" s="494"/>
      <c r="C117" s="367" t="s">
        <v>308</v>
      </c>
      <c r="D117" s="462"/>
      <c r="E117" s="462"/>
      <c r="F117" s="462"/>
      <c r="G117" s="462"/>
      <c r="H117" s="462"/>
      <c r="I117" s="462"/>
      <c r="J117" s="462"/>
      <c r="K117" s="462"/>
      <c r="L117" s="462"/>
      <c r="M117" s="462"/>
      <c r="N117" s="462"/>
      <c r="O117" s="462"/>
      <c r="P117" s="462"/>
      <c r="Q117" s="462"/>
    </row>
    <row r="118" spans="1:17">
      <c r="A118" s="493" t="s">
        <v>82</v>
      </c>
      <c r="B118" s="494"/>
      <c r="C118" s="367" t="s">
        <v>309</v>
      </c>
      <c r="D118" s="466"/>
      <c r="E118" s="466"/>
      <c r="F118" s="466"/>
      <c r="G118" s="466"/>
      <c r="H118" s="466"/>
      <c r="I118" s="466"/>
      <c r="J118" s="466"/>
      <c r="K118" s="466"/>
      <c r="L118" s="466"/>
      <c r="M118" s="466"/>
      <c r="N118" s="466"/>
      <c r="O118" s="466"/>
      <c r="P118" s="466"/>
      <c r="Q118" s="466"/>
    </row>
    <row r="119" spans="1:17">
      <c r="A119" s="493" t="s">
        <v>82</v>
      </c>
      <c r="B119" s="494"/>
      <c r="C119" s="367" t="s">
        <v>310</v>
      </c>
      <c r="D119" s="462"/>
      <c r="E119" s="462"/>
      <c r="F119" s="462"/>
      <c r="G119" s="462"/>
      <c r="H119" s="462"/>
      <c r="I119" s="462"/>
      <c r="J119" s="462"/>
      <c r="K119" s="462"/>
      <c r="L119" s="462"/>
      <c r="M119" s="462"/>
      <c r="N119" s="462"/>
      <c r="O119" s="462"/>
      <c r="P119" s="462"/>
      <c r="Q119" s="462"/>
    </row>
    <row r="120" spans="1:17">
      <c r="A120" s="493" t="s">
        <v>82</v>
      </c>
      <c r="B120" s="494"/>
      <c r="C120" s="367" t="s">
        <v>311</v>
      </c>
      <c r="D120" s="466"/>
      <c r="E120" s="466"/>
      <c r="F120" s="466"/>
      <c r="G120" s="466"/>
      <c r="H120" s="466"/>
      <c r="I120" s="466"/>
      <c r="J120" s="466"/>
      <c r="K120" s="466"/>
      <c r="L120" s="466"/>
      <c r="M120" s="466"/>
      <c r="N120" s="466"/>
      <c r="O120" s="466"/>
      <c r="P120" s="466"/>
      <c r="Q120" s="466"/>
    </row>
    <row r="121" spans="1:17">
      <c r="A121" s="493" t="s">
        <v>82</v>
      </c>
      <c r="B121" s="494"/>
      <c r="C121" s="367" t="s">
        <v>312</v>
      </c>
      <c r="D121" s="462"/>
      <c r="E121" s="462"/>
      <c r="F121" s="462"/>
      <c r="G121" s="462"/>
      <c r="H121" s="462"/>
      <c r="I121" s="462"/>
      <c r="J121" s="462"/>
      <c r="K121" s="462"/>
      <c r="L121" s="462"/>
      <c r="M121" s="462"/>
      <c r="N121" s="462"/>
      <c r="O121" s="462"/>
      <c r="P121" s="462"/>
      <c r="Q121" s="462"/>
    </row>
    <row r="122" spans="1:17">
      <c r="A122" s="493" t="s">
        <v>82</v>
      </c>
      <c r="B122" s="495"/>
      <c r="C122" s="367" t="s">
        <v>313</v>
      </c>
      <c r="D122" s="466"/>
      <c r="E122" s="466"/>
      <c r="F122" s="466"/>
      <c r="G122" s="466"/>
      <c r="H122" s="466"/>
      <c r="I122" s="466"/>
      <c r="J122" s="466"/>
      <c r="K122" s="466"/>
      <c r="L122" s="466"/>
      <c r="M122" s="466"/>
      <c r="N122" s="466"/>
      <c r="O122" s="466"/>
      <c r="P122" s="466"/>
      <c r="Q122" s="466"/>
    </row>
    <row r="123" spans="1:17">
      <c r="A123" s="493" t="s">
        <v>82</v>
      </c>
      <c r="B123" s="494" t="s">
        <v>242</v>
      </c>
      <c r="C123" s="367" t="s">
        <v>302</v>
      </c>
      <c r="D123" s="462"/>
      <c r="E123" s="462"/>
      <c r="F123" s="462"/>
      <c r="G123" s="462"/>
      <c r="H123" s="462"/>
      <c r="I123" s="462"/>
      <c r="J123" s="462"/>
      <c r="K123" s="462"/>
      <c r="L123" s="462"/>
      <c r="M123" s="462"/>
      <c r="N123" s="462"/>
      <c r="O123" s="462"/>
      <c r="P123" s="462"/>
      <c r="Q123" s="462"/>
    </row>
    <row r="124" spans="1:17">
      <c r="A124" s="493" t="s">
        <v>82</v>
      </c>
      <c r="B124" s="494" t="s">
        <v>299</v>
      </c>
      <c r="C124" s="367" t="s">
        <v>303</v>
      </c>
      <c r="D124" s="466"/>
      <c r="E124" s="466"/>
      <c r="F124" s="466"/>
      <c r="G124" s="466"/>
      <c r="H124" s="466"/>
      <c r="I124" s="466"/>
      <c r="J124" s="466"/>
      <c r="K124" s="466"/>
      <c r="L124" s="466"/>
      <c r="M124" s="466"/>
      <c r="N124" s="466"/>
      <c r="O124" s="466"/>
      <c r="P124" s="466"/>
      <c r="Q124" s="466"/>
    </row>
    <row r="125" spans="1:17">
      <c r="A125" s="493" t="s">
        <v>82</v>
      </c>
      <c r="B125" s="494" t="s">
        <v>299</v>
      </c>
      <c r="C125" s="367" t="s">
        <v>304</v>
      </c>
      <c r="D125" s="462"/>
      <c r="E125" s="462"/>
      <c r="F125" s="462"/>
      <c r="G125" s="462"/>
      <c r="H125" s="462"/>
      <c r="I125" s="462"/>
      <c r="J125" s="462"/>
      <c r="K125" s="462"/>
      <c r="L125" s="462"/>
      <c r="M125" s="462"/>
      <c r="N125" s="462"/>
      <c r="O125" s="462"/>
      <c r="P125" s="462"/>
      <c r="Q125" s="462"/>
    </row>
    <row r="126" spans="1:17">
      <c r="A126" s="493" t="s">
        <v>82</v>
      </c>
      <c r="B126" s="494" t="s">
        <v>299</v>
      </c>
      <c r="C126" s="367" t="s">
        <v>305</v>
      </c>
      <c r="D126" s="466"/>
      <c r="E126" s="466"/>
      <c r="F126" s="466"/>
      <c r="G126" s="466"/>
      <c r="H126" s="466"/>
      <c r="I126" s="466"/>
      <c r="J126" s="466"/>
      <c r="K126" s="466"/>
      <c r="L126" s="466"/>
      <c r="M126" s="466"/>
      <c r="N126" s="466"/>
      <c r="O126" s="466"/>
      <c r="P126" s="466"/>
      <c r="Q126" s="466"/>
    </row>
    <row r="127" spans="1:17">
      <c r="A127" s="493" t="s">
        <v>82</v>
      </c>
      <c r="B127" s="494" t="s">
        <v>299</v>
      </c>
      <c r="C127" s="367" t="s">
        <v>306</v>
      </c>
      <c r="D127" s="462"/>
      <c r="E127" s="462"/>
      <c r="F127" s="462"/>
      <c r="G127" s="462"/>
      <c r="H127" s="462"/>
      <c r="I127" s="462"/>
      <c r="J127" s="462"/>
      <c r="K127" s="462"/>
      <c r="L127" s="462"/>
      <c r="M127" s="462"/>
      <c r="N127" s="462"/>
      <c r="O127" s="462"/>
      <c r="P127" s="462"/>
      <c r="Q127" s="462"/>
    </row>
    <row r="128" spans="1:17">
      <c r="A128" s="493" t="s">
        <v>82</v>
      </c>
      <c r="B128" s="494" t="s">
        <v>299</v>
      </c>
      <c r="C128" s="367" t="s">
        <v>307</v>
      </c>
      <c r="D128" s="466"/>
      <c r="E128" s="466"/>
      <c r="F128" s="466"/>
      <c r="G128" s="466"/>
      <c r="H128" s="466"/>
      <c r="I128" s="466"/>
      <c r="J128" s="466"/>
      <c r="K128" s="466"/>
      <c r="L128" s="466"/>
      <c r="M128" s="466"/>
      <c r="N128" s="466"/>
      <c r="O128" s="466"/>
      <c r="P128" s="466"/>
      <c r="Q128" s="466"/>
    </row>
    <row r="129" spans="1:17">
      <c r="A129" s="493" t="s">
        <v>82</v>
      </c>
      <c r="B129" s="494" t="s">
        <v>299</v>
      </c>
      <c r="C129" s="367" t="s">
        <v>308</v>
      </c>
      <c r="D129" s="462"/>
      <c r="E129" s="462"/>
      <c r="F129" s="462"/>
      <c r="G129" s="462"/>
      <c r="H129" s="462"/>
      <c r="I129" s="462"/>
      <c r="J129" s="462"/>
      <c r="K129" s="462"/>
      <c r="L129" s="462"/>
      <c r="M129" s="462"/>
      <c r="N129" s="462"/>
      <c r="O129" s="462"/>
      <c r="P129" s="462"/>
      <c r="Q129" s="462"/>
    </row>
    <row r="130" spans="1:17">
      <c r="A130" s="493" t="s">
        <v>82</v>
      </c>
      <c r="B130" s="494" t="s">
        <v>299</v>
      </c>
      <c r="C130" s="367" t="s">
        <v>309</v>
      </c>
      <c r="D130" s="466"/>
      <c r="E130" s="466"/>
      <c r="F130" s="466"/>
      <c r="G130" s="466"/>
      <c r="H130" s="466"/>
      <c r="I130" s="466"/>
      <c r="J130" s="466"/>
      <c r="K130" s="466"/>
      <c r="L130" s="466"/>
      <c r="M130" s="466"/>
      <c r="N130" s="466"/>
      <c r="O130" s="466"/>
      <c r="P130" s="466"/>
      <c r="Q130" s="466"/>
    </row>
    <row r="131" spans="1:17">
      <c r="A131" s="493" t="s">
        <v>82</v>
      </c>
      <c r="B131" s="494" t="s">
        <v>299</v>
      </c>
      <c r="C131" s="367" t="s">
        <v>310</v>
      </c>
      <c r="D131" s="462"/>
      <c r="E131" s="462"/>
      <c r="F131" s="462"/>
      <c r="G131" s="462"/>
      <c r="H131" s="462"/>
      <c r="I131" s="462"/>
      <c r="J131" s="462"/>
      <c r="K131" s="462"/>
      <c r="L131" s="462"/>
      <c r="M131" s="462"/>
      <c r="N131" s="462"/>
      <c r="O131" s="462"/>
      <c r="P131" s="462"/>
      <c r="Q131" s="462"/>
    </row>
    <row r="132" spans="1:17">
      <c r="A132" s="493" t="s">
        <v>82</v>
      </c>
      <c r="B132" s="494" t="s">
        <v>299</v>
      </c>
      <c r="C132" s="367" t="s">
        <v>311</v>
      </c>
      <c r="D132" s="466"/>
      <c r="E132" s="466"/>
      <c r="F132" s="466"/>
      <c r="G132" s="466"/>
      <c r="H132" s="466"/>
      <c r="I132" s="466"/>
      <c r="J132" s="466"/>
      <c r="K132" s="466"/>
      <c r="L132" s="466"/>
      <c r="M132" s="466"/>
      <c r="N132" s="466"/>
      <c r="O132" s="466"/>
      <c r="P132" s="466"/>
      <c r="Q132" s="466"/>
    </row>
    <row r="133" spans="1:17">
      <c r="A133" s="493" t="s">
        <v>82</v>
      </c>
      <c r="B133" s="494" t="s">
        <v>299</v>
      </c>
      <c r="C133" s="367" t="s">
        <v>312</v>
      </c>
      <c r="D133" s="462"/>
      <c r="E133" s="462"/>
      <c r="F133" s="462"/>
      <c r="G133" s="462"/>
      <c r="H133" s="462"/>
      <c r="I133" s="462"/>
      <c r="J133" s="462"/>
      <c r="K133" s="462"/>
      <c r="L133" s="462"/>
      <c r="M133" s="462"/>
      <c r="N133" s="462"/>
      <c r="O133" s="462"/>
      <c r="P133" s="462"/>
      <c r="Q133" s="462"/>
    </row>
    <row r="134" spans="1:17">
      <c r="A134" s="493" t="s">
        <v>82</v>
      </c>
      <c r="B134" s="495" t="s">
        <v>299</v>
      </c>
      <c r="C134" s="367" t="s">
        <v>313</v>
      </c>
      <c r="D134" s="466"/>
      <c r="E134" s="466"/>
      <c r="F134" s="466"/>
      <c r="G134" s="466"/>
      <c r="H134" s="466"/>
      <c r="I134" s="466"/>
      <c r="J134" s="466"/>
      <c r="K134" s="466"/>
      <c r="L134" s="466"/>
      <c r="M134" s="466"/>
      <c r="N134" s="466"/>
      <c r="O134" s="466"/>
      <c r="P134" s="466"/>
      <c r="Q134" s="466"/>
    </row>
    <row r="135" spans="1:17">
      <c r="A135" s="493" t="s">
        <v>82</v>
      </c>
      <c r="B135" s="494" t="s">
        <v>241</v>
      </c>
      <c r="C135" s="367" t="s">
        <v>302</v>
      </c>
      <c r="D135" s="462"/>
      <c r="E135" s="462"/>
      <c r="F135" s="462"/>
      <c r="G135" s="462"/>
      <c r="H135" s="462"/>
      <c r="I135" s="462"/>
      <c r="J135" s="462"/>
      <c r="K135" s="462"/>
      <c r="L135" s="462"/>
      <c r="M135" s="462"/>
      <c r="N135" s="462"/>
      <c r="O135" s="462"/>
      <c r="P135" s="462"/>
      <c r="Q135" s="462"/>
    </row>
    <row r="136" spans="1:17">
      <c r="A136" s="493" t="s">
        <v>82</v>
      </c>
      <c r="B136" s="494" t="s">
        <v>300</v>
      </c>
      <c r="C136" s="367" t="s">
        <v>303</v>
      </c>
      <c r="D136" s="466"/>
      <c r="E136" s="466"/>
      <c r="F136" s="466"/>
      <c r="G136" s="466"/>
      <c r="H136" s="466"/>
      <c r="I136" s="466"/>
      <c r="J136" s="466"/>
      <c r="K136" s="466"/>
      <c r="L136" s="466"/>
      <c r="M136" s="466"/>
      <c r="N136" s="466"/>
      <c r="O136" s="466"/>
      <c r="P136" s="466"/>
      <c r="Q136" s="466"/>
    </row>
    <row r="137" spans="1:17">
      <c r="A137" s="493" t="s">
        <v>82</v>
      </c>
      <c r="B137" s="494" t="s">
        <v>300</v>
      </c>
      <c r="C137" s="367" t="s">
        <v>304</v>
      </c>
      <c r="D137" s="462"/>
      <c r="E137" s="462"/>
      <c r="F137" s="462"/>
      <c r="G137" s="462"/>
      <c r="H137" s="462"/>
      <c r="I137" s="462"/>
      <c r="J137" s="462"/>
      <c r="K137" s="462"/>
      <c r="L137" s="462"/>
      <c r="M137" s="462"/>
      <c r="N137" s="462"/>
      <c r="O137" s="462"/>
      <c r="P137" s="462"/>
      <c r="Q137" s="462"/>
    </row>
    <row r="138" spans="1:17">
      <c r="A138" s="493" t="s">
        <v>82</v>
      </c>
      <c r="B138" s="494" t="s">
        <v>300</v>
      </c>
      <c r="C138" s="367" t="s">
        <v>305</v>
      </c>
      <c r="D138" s="466"/>
      <c r="E138" s="466"/>
      <c r="F138" s="466"/>
      <c r="G138" s="466"/>
      <c r="H138" s="466"/>
      <c r="I138" s="466"/>
      <c r="J138" s="466"/>
      <c r="K138" s="466"/>
      <c r="L138" s="466"/>
      <c r="M138" s="466"/>
      <c r="N138" s="466"/>
      <c r="O138" s="466"/>
      <c r="P138" s="466"/>
      <c r="Q138" s="466"/>
    </row>
    <row r="139" spans="1:17">
      <c r="A139" s="493" t="s">
        <v>82</v>
      </c>
      <c r="B139" s="494" t="s">
        <v>300</v>
      </c>
      <c r="C139" s="367" t="s">
        <v>306</v>
      </c>
      <c r="D139" s="462"/>
      <c r="E139" s="462"/>
      <c r="F139" s="462"/>
      <c r="G139" s="462"/>
      <c r="H139" s="462"/>
      <c r="I139" s="462"/>
      <c r="J139" s="462"/>
      <c r="K139" s="462"/>
      <c r="L139" s="462"/>
      <c r="M139" s="462"/>
      <c r="N139" s="462"/>
      <c r="O139" s="462"/>
      <c r="P139" s="462"/>
      <c r="Q139" s="462"/>
    </row>
    <row r="140" spans="1:17">
      <c r="A140" s="493" t="s">
        <v>82</v>
      </c>
      <c r="B140" s="494" t="s">
        <v>300</v>
      </c>
      <c r="C140" s="367" t="s">
        <v>307</v>
      </c>
      <c r="D140" s="466"/>
      <c r="E140" s="466"/>
      <c r="F140" s="466"/>
      <c r="G140" s="466"/>
      <c r="H140" s="466"/>
      <c r="I140" s="466"/>
      <c r="J140" s="466"/>
      <c r="K140" s="466"/>
      <c r="L140" s="466"/>
      <c r="M140" s="466"/>
      <c r="N140" s="466"/>
      <c r="O140" s="466"/>
      <c r="P140" s="466"/>
      <c r="Q140" s="466"/>
    </row>
    <row r="141" spans="1:17">
      <c r="A141" s="493" t="s">
        <v>82</v>
      </c>
      <c r="B141" s="494" t="s">
        <v>300</v>
      </c>
      <c r="C141" s="367" t="s">
        <v>308</v>
      </c>
      <c r="D141" s="462"/>
      <c r="E141" s="462"/>
      <c r="F141" s="462"/>
      <c r="G141" s="462"/>
      <c r="H141" s="462"/>
      <c r="I141" s="462"/>
      <c r="J141" s="462"/>
      <c r="K141" s="462"/>
      <c r="L141" s="462"/>
      <c r="M141" s="462"/>
      <c r="N141" s="462"/>
      <c r="O141" s="462"/>
      <c r="P141" s="462"/>
      <c r="Q141" s="462"/>
    </row>
    <row r="142" spans="1:17">
      <c r="A142" s="493" t="s">
        <v>82</v>
      </c>
      <c r="B142" s="494" t="s">
        <v>300</v>
      </c>
      <c r="C142" s="367" t="s">
        <v>309</v>
      </c>
      <c r="D142" s="466"/>
      <c r="E142" s="466"/>
      <c r="F142" s="466"/>
      <c r="G142" s="466"/>
      <c r="H142" s="466"/>
      <c r="I142" s="466"/>
      <c r="J142" s="466"/>
      <c r="K142" s="466"/>
      <c r="L142" s="466"/>
      <c r="M142" s="466"/>
      <c r="N142" s="466"/>
      <c r="O142" s="466"/>
      <c r="P142" s="466"/>
      <c r="Q142" s="466"/>
    </row>
    <row r="143" spans="1:17">
      <c r="A143" s="493" t="s">
        <v>82</v>
      </c>
      <c r="B143" s="494" t="s">
        <v>300</v>
      </c>
      <c r="C143" s="367" t="s">
        <v>310</v>
      </c>
      <c r="D143" s="462"/>
      <c r="E143" s="462"/>
      <c r="F143" s="462"/>
      <c r="G143" s="462"/>
      <c r="H143" s="462"/>
      <c r="I143" s="462"/>
      <c r="J143" s="462"/>
      <c r="K143" s="462"/>
      <c r="L143" s="462"/>
      <c r="M143" s="462"/>
      <c r="N143" s="462"/>
      <c r="O143" s="462"/>
      <c r="P143" s="462"/>
      <c r="Q143" s="462"/>
    </row>
    <row r="144" spans="1:17">
      <c r="A144" s="493" t="s">
        <v>82</v>
      </c>
      <c r="B144" s="494" t="s">
        <v>300</v>
      </c>
      <c r="C144" s="367" t="s">
        <v>311</v>
      </c>
      <c r="D144" s="466"/>
      <c r="E144" s="466"/>
      <c r="F144" s="466"/>
      <c r="G144" s="466"/>
      <c r="H144" s="466"/>
      <c r="I144" s="466"/>
      <c r="J144" s="466"/>
      <c r="K144" s="466"/>
      <c r="L144" s="466"/>
      <c r="M144" s="466"/>
      <c r="N144" s="466"/>
      <c r="O144" s="466"/>
      <c r="P144" s="466"/>
      <c r="Q144" s="466"/>
    </row>
    <row r="145" spans="1:17">
      <c r="A145" s="493" t="s">
        <v>82</v>
      </c>
      <c r="B145" s="494" t="s">
        <v>300</v>
      </c>
      <c r="C145" s="367" t="s">
        <v>312</v>
      </c>
      <c r="D145" s="462"/>
      <c r="E145" s="462"/>
      <c r="F145" s="462"/>
      <c r="G145" s="462"/>
      <c r="H145" s="462"/>
      <c r="I145" s="462"/>
      <c r="J145" s="462"/>
      <c r="K145" s="462"/>
      <c r="L145" s="462"/>
      <c r="M145" s="462"/>
      <c r="N145" s="462"/>
      <c r="O145" s="462"/>
      <c r="P145" s="462"/>
      <c r="Q145" s="462"/>
    </row>
    <row r="146" spans="1:17">
      <c r="A146" s="493" t="s">
        <v>82</v>
      </c>
      <c r="B146" s="495" t="s">
        <v>300</v>
      </c>
      <c r="C146" s="367" t="s">
        <v>313</v>
      </c>
      <c r="D146" s="466"/>
      <c r="E146" s="466"/>
      <c r="F146" s="466"/>
      <c r="G146" s="466"/>
      <c r="H146" s="466"/>
      <c r="I146" s="466"/>
      <c r="J146" s="466"/>
      <c r="K146" s="466"/>
      <c r="L146" s="466"/>
      <c r="M146" s="466"/>
      <c r="N146" s="466"/>
      <c r="O146" s="466"/>
      <c r="P146" s="466"/>
      <c r="Q146" s="466"/>
    </row>
    <row r="147" spans="1:17">
      <c r="A147" s="493" t="s">
        <v>83</v>
      </c>
      <c r="B147" s="494" t="s">
        <v>243</v>
      </c>
      <c r="C147" s="367" t="s">
        <v>302</v>
      </c>
      <c r="D147" s="462"/>
      <c r="E147" s="462"/>
      <c r="F147" s="462"/>
      <c r="G147" s="462"/>
      <c r="H147" s="462"/>
      <c r="I147" s="462"/>
      <c r="J147" s="462"/>
      <c r="K147" s="462"/>
      <c r="L147" s="462"/>
      <c r="M147" s="462"/>
      <c r="N147" s="462"/>
      <c r="O147" s="462"/>
      <c r="P147" s="462"/>
      <c r="Q147" s="462"/>
    </row>
    <row r="148" spans="1:17">
      <c r="A148" s="493" t="s">
        <v>83</v>
      </c>
      <c r="B148" s="494"/>
      <c r="C148" s="367" t="s">
        <v>303</v>
      </c>
      <c r="D148" s="466"/>
      <c r="E148" s="466"/>
      <c r="F148" s="466"/>
      <c r="G148" s="466"/>
      <c r="H148" s="466"/>
      <c r="I148" s="466"/>
      <c r="J148" s="466"/>
      <c r="K148" s="466"/>
      <c r="L148" s="466"/>
      <c r="M148" s="466"/>
      <c r="N148" s="466"/>
      <c r="O148" s="466"/>
      <c r="P148" s="466"/>
      <c r="Q148" s="466"/>
    </row>
    <row r="149" spans="1:17">
      <c r="A149" s="493" t="s">
        <v>83</v>
      </c>
      <c r="B149" s="494"/>
      <c r="C149" s="367" t="s">
        <v>304</v>
      </c>
      <c r="D149" s="462"/>
      <c r="E149" s="462"/>
      <c r="F149" s="462"/>
      <c r="G149" s="462"/>
      <c r="H149" s="462"/>
      <c r="I149" s="462"/>
      <c r="J149" s="462"/>
      <c r="K149" s="462"/>
      <c r="L149" s="462"/>
      <c r="M149" s="462"/>
      <c r="N149" s="462"/>
      <c r="O149" s="462"/>
      <c r="P149" s="462"/>
      <c r="Q149" s="462"/>
    </row>
    <row r="150" spans="1:17">
      <c r="A150" s="493" t="s">
        <v>83</v>
      </c>
      <c r="B150" s="494"/>
      <c r="C150" s="367" t="s">
        <v>305</v>
      </c>
      <c r="D150" s="466"/>
      <c r="E150" s="466"/>
      <c r="F150" s="466"/>
      <c r="G150" s="466"/>
      <c r="H150" s="466"/>
      <c r="I150" s="466"/>
      <c r="J150" s="466"/>
      <c r="K150" s="466"/>
      <c r="L150" s="466"/>
      <c r="M150" s="466"/>
      <c r="N150" s="466"/>
      <c r="O150" s="466"/>
      <c r="P150" s="466"/>
      <c r="Q150" s="466"/>
    </row>
    <row r="151" spans="1:17">
      <c r="A151" s="493" t="s">
        <v>83</v>
      </c>
      <c r="B151" s="494"/>
      <c r="C151" s="367" t="s">
        <v>306</v>
      </c>
      <c r="D151" s="462"/>
      <c r="E151" s="462"/>
      <c r="F151" s="462"/>
      <c r="G151" s="462"/>
      <c r="H151" s="462"/>
      <c r="I151" s="462"/>
      <c r="J151" s="462"/>
      <c r="K151" s="462"/>
      <c r="L151" s="462"/>
      <c r="M151" s="462"/>
      <c r="N151" s="462"/>
      <c r="O151" s="462"/>
      <c r="P151" s="462"/>
      <c r="Q151" s="462"/>
    </row>
    <row r="152" spans="1:17">
      <c r="A152" s="493" t="s">
        <v>83</v>
      </c>
      <c r="B152" s="494"/>
      <c r="C152" s="367" t="s">
        <v>307</v>
      </c>
      <c r="D152" s="466"/>
      <c r="E152" s="466"/>
      <c r="F152" s="466"/>
      <c r="G152" s="466"/>
      <c r="H152" s="466"/>
      <c r="I152" s="466"/>
      <c r="J152" s="466"/>
      <c r="K152" s="466"/>
      <c r="L152" s="466"/>
      <c r="M152" s="466"/>
      <c r="N152" s="466"/>
      <c r="O152" s="466"/>
      <c r="P152" s="466"/>
      <c r="Q152" s="466"/>
    </row>
    <row r="153" spans="1:17">
      <c r="A153" s="493" t="s">
        <v>83</v>
      </c>
      <c r="B153" s="494"/>
      <c r="C153" s="367" t="s">
        <v>308</v>
      </c>
      <c r="D153" s="462"/>
      <c r="E153" s="462"/>
      <c r="F153" s="462"/>
      <c r="G153" s="462"/>
      <c r="H153" s="462"/>
      <c r="I153" s="462"/>
      <c r="J153" s="462"/>
      <c r="K153" s="462"/>
      <c r="L153" s="462"/>
      <c r="M153" s="462"/>
      <c r="N153" s="462"/>
      <c r="O153" s="462"/>
      <c r="P153" s="462"/>
      <c r="Q153" s="462"/>
    </row>
    <row r="154" spans="1:17">
      <c r="A154" s="493" t="s">
        <v>83</v>
      </c>
      <c r="B154" s="494"/>
      <c r="C154" s="367" t="s">
        <v>309</v>
      </c>
      <c r="D154" s="466"/>
      <c r="E154" s="466"/>
      <c r="F154" s="466"/>
      <c r="G154" s="466"/>
      <c r="H154" s="466"/>
      <c r="I154" s="466"/>
      <c r="J154" s="466"/>
      <c r="K154" s="466"/>
      <c r="L154" s="466"/>
      <c r="M154" s="466"/>
      <c r="N154" s="466"/>
      <c r="O154" s="466"/>
      <c r="P154" s="466"/>
      <c r="Q154" s="466"/>
    </row>
    <row r="155" spans="1:17">
      <c r="A155" s="493" t="s">
        <v>83</v>
      </c>
      <c r="B155" s="494"/>
      <c r="C155" s="367" t="s">
        <v>310</v>
      </c>
      <c r="D155" s="462"/>
      <c r="E155" s="462"/>
      <c r="F155" s="462"/>
      <c r="G155" s="462"/>
      <c r="H155" s="462"/>
      <c r="I155" s="462"/>
      <c r="J155" s="462"/>
      <c r="K155" s="462"/>
      <c r="L155" s="462"/>
      <c r="M155" s="462"/>
      <c r="N155" s="462"/>
      <c r="O155" s="462"/>
      <c r="P155" s="462"/>
      <c r="Q155" s="462"/>
    </row>
    <row r="156" spans="1:17">
      <c r="A156" s="493" t="s">
        <v>83</v>
      </c>
      <c r="B156" s="494"/>
      <c r="C156" s="367" t="s">
        <v>311</v>
      </c>
      <c r="D156" s="466"/>
      <c r="E156" s="466"/>
      <c r="F156" s="466"/>
      <c r="G156" s="466"/>
      <c r="H156" s="466"/>
      <c r="I156" s="466"/>
      <c r="J156" s="466"/>
      <c r="K156" s="466"/>
      <c r="L156" s="466"/>
      <c r="M156" s="466"/>
      <c r="N156" s="466"/>
      <c r="O156" s="466"/>
      <c r="P156" s="466"/>
      <c r="Q156" s="466"/>
    </row>
    <row r="157" spans="1:17">
      <c r="A157" s="493" t="s">
        <v>83</v>
      </c>
      <c r="B157" s="494"/>
      <c r="C157" s="367" t="s">
        <v>312</v>
      </c>
      <c r="D157" s="462"/>
      <c r="E157" s="462"/>
      <c r="F157" s="462"/>
      <c r="G157" s="462"/>
      <c r="H157" s="462"/>
      <c r="I157" s="462"/>
      <c r="J157" s="462"/>
      <c r="K157" s="462"/>
      <c r="L157" s="462"/>
      <c r="M157" s="462"/>
      <c r="N157" s="462"/>
      <c r="O157" s="462"/>
      <c r="P157" s="462"/>
      <c r="Q157" s="462"/>
    </row>
    <row r="158" spans="1:17">
      <c r="A158" s="493" t="s">
        <v>83</v>
      </c>
      <c r="B158" s="495"/>
      <c r="C158" s="367" t="s">
        <v>313</v>
      </c>
      <c r="D158" s="466"/>
      <c r="E158" s="466"/>
      <c r="F158" s="466"/>
      <c r="G158" s="466"/>
      <c r="H158" s="466"/>
      <c r="I158" s="466"/>
      <c r="J158" s="466"/>
      <c r="K158" s="466"/>
      <c r="L158" s="466"/>
      <c r="M158" s="466"/>
      <c r="N158" s="466"/>
      <c r="O158" s="466"/>
      <c r="P158" s="466"/>
      <c r="Q158" s="466"/>
    </row>
    <row r="159" spans="1:17">
      <c r="A159" s="493" t="s">
        <v>83</v>
      </c>
      <c r="B159" s="494" t="s">
        <v>242</v>
      </c>
      <c r="C159" s="367" t="s">
        <v>302</v>
      </c>
      <c r="D159" s="462"/>
      <c r="E159" s="462"/>
      <c r="F159" s="462"/>
      <c r="G159" s="462"/>
      <c r="H159" s="462"/>
      <c r="I159" s="462"/>
      <c r="J159" s="462"/>
      <c r="K159" s="462"/>
      <c r="L159" s="462"/>
      <c r="M159" s="462"/>
      <c r="N159" s="462"/>
      <c r="O159" s="462"/>
      <c r="P159" s="462"/>
      <c r="Q159" s="462"/>
    </row>
    <row r="160" spans="1:17">
      <c r="A160" s="493" t="s">
        <v>83</v>
      </c>
      <c r="B160" s="494" t="s">
        <v>299</v>
      </c>
      <c r="C160" s="367" t="s">
        <v>303</v>
      </c>
      <c r="D160" s="466"/>
      <c r="E160" s="466"/>
      <c r="F160" s="466"/>
      <c r="G160" s="466"/>
      <c r="H160" s="466"/>
      <c r="I160" s="466"/>
      <c r="J160" s="466"/>
      <c r="K160" s="466"/>
      <c r="L160" s="466"/>
      <c r="M160" s="466"/>
      <c r="N160" s="466"/>
      <c r="O160" s="466"/>
      <c r="P160" s="466"/>
      <c r="Q160" s="466"/>
    </row>
    <row r="161" spans="1:17">
      <c r="A161" s="493" t="s">
        <v>83</v>
      </c>
      <c r="B161" s="494" t="s">
        <v>299</v>
      </c>
      <c r="C161" s="367" t="s">
        <v>304</v>
      </c>
      <c r="D161" s="462"/>
      <c r="E161" s="462"/>
      <c r="F161" s="462"/>
      <c r="G161" s="462"/>
      <c r="H161" s="462"/>
      <c r="I161" s="462"/>
      <c r="J161" s="462"/>
      <c r="K161" s="462"/>
      <c r="L161" s="462"/>
      <c r="M161" s="462"/>
      <c r="N161" s="462"/>
      <c r="O161" s="462"/>
      <c r="P161" s="462"/>
      <c r="Q161" s="462"/>
    </row>
    <row r="162" spans="1:17">
      <c r="A162" s="493" t="s">
        <v>83</v>
      </c>
      <c r="B162" s="494" t="s">
        <v>299</v>
      </c>
      <c r="C162" s="367" t="s">
        <v>305</v>
      </c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  <c r="O162" s="466"/>
      <c r="P162" s="466"/>
      <c r="Q162" s="466"/>
    </row>
    <row r="163" spans="1:17">
      <c r="A163" s="493" t="s">
        <v>83</v>
      </c>
      <c r="B163" s="494" t="s">
        <v>299</v>
      </c>
      <c r="C163" s="367" t="s">
        <v>306</v>
      </c>
      <c r="D163" s="462"/>
      <c r="E163" s="462"/>
      <c r="F163" s="462"/>
      <c r="G163" s="462"/>
      <c r="H163" s="462"/>
      <c r="I163" s="462"/>
      <c r="J163" s="462"/>
      <c r="K163" s="462"/>
      <c r="L163" s="462"/>
      <c r="M163" s="462"/>
      <c r="N163" s="462"/>
      <c r="O163" s="462"/>
      <c r="P163" s="462"/>
      <c r="Q163" s="462"/>
    </row>
    <row r="164" spans="1:17">
      <c r="A164" s="493" t="s">
        <v>83</v>
      </c>
      <c r="B164" s="494" t="s">
        <v>299</v>
      </c>
      <c r="C164" s="367" t="s">
        <v>307</v>
      </c>
      <c r="D164" s="466"/>
      <c r="E164" s="466"/>
      <c r="F164" s="466"/>
      <c r="G164" s="466"/>
      <c r="H164" s="466"/>
      <c r="I164" s="466"/>
      <c r="J164" s="466"/>
      <c r="K164" s="466"/>
      <c r="L164" s="466"/>
      <c r="M164" s="466"/>
      <c r="N164" s="466"/>
      <c r="O164" s="466"/>
      <c r="P164" s="466"/>
      <c r="Q164" s="466"/>
    </row>
    <row r="165" spans="1:17">
      <c r="A165" s="493" t="s">
        <v>83</v>
      </c>
      <c r="B165" s="494" t="s">
        <v>299</v>
      </c>
      <c r="C165" s="367" t="s">
        <v>308</v>
      </c>
      <c r="D165" s="462"/>
      <c r="E165" s="462"/>
      <c r="F165" s="462"/>
      <c r="G165" s="462"/>
      <c r="H165" s="462"/>
      <c r="I165" s="462"/>
      <c r="J165" s="462"/>
      <c r="K165" s="462"/>
      <c r="L165" s="462"/>
      <c r="M165" s="462"/>
      <c r="N165" s="462"/>
      <c r="O165" s="462"/>
      <c r="P165" s="462"/>
      <c r="Q165" s="462"/>
    </row>
    <row r="166" spans="1:17">
      <c r="A166" s="493" t="s">
        <v>83</v>
      </c>
      <c r="B166" s="494" t="s">
        <v>299</v>
      </c>
      <c r="C166" s="367" t="s">
        <v>309</v>
      </c>
      <c r="D166" s="466"/>
      <c r="E166" s="466"/>
      <c r="F166" s="466"/>
      <c r="G166" s="466"/>
      <c r="H166" s="466"/>
      <c r="I166" s="466"/>
      <c r="J166" s="466"/>
      <c r="K166" s="466"/>
      <c r="L166" s="466"/>
      <c r="M166" s="466"/>
      <c r="N166" s="466"/>
      <c r="O166" s="466"/>
      <c r="P166" s="466"/>
      <c r="Q166" s="466"/>
    </row>
    <row r="167" spans="1:17">
      <c r="A167" s="493" t="s">
        <v>83</v>
      </c>
      <c r="B167" s="494" t="s">
        <v>299</v>
      </c>
      <c r="C167" s="367" t="s">
        <v>310</v>
      </c>
      <c r="D167" s="462"/>
      <c r="E167" s="462"/>
      <c r="F167" s="462"/>
      <c r="G167" s="462"/>
      <c r="H167" s="462"/>
      <c r="I167" s="462"/>
      <c r="J167" s="462"/>
      <c r="K167" s="462"/>
      <c r="L167" s="462"/>
      <c r="M167" s="462"/>
      <c r="N167" s="462"/>
      <c r="O167" s="462"/>
      <c r="P167" s="462"/>
      <c r="Q167" s="462"/>
    </row>
    <row r="168" spans="1:17">
      <c r="A168" s="493" t="s">
        <v>83</v>
      </c>
      <c r="B168" s="494" t="s">
        <v>299</v>
      </c>
      <c r="C168" s="367" t="s">
        <v>311</v>
      </c>
      <c r="D168" s="466"/>
      <c r="E168" s="466"/>
      <c r="F168" s="466"/>
      <c r="G168" s="466"/>
      <c r="H168" s="466"/>
      <c r="I168" s="466"/>
      <c r="J168" s="466"/>
      <c r="K168" s="466"/>
      <c r="L168" s="466"/>
      <c r="M168" s="466"/>
      <c r="N168" s="466"/>
      <c r="O168" s="466"/>
      <c r="P168" s="466"/>
      <c r="Q168" s="466"/>
    </row>
    <row r="169" spans="1:17">
      <c r="A169" s="493" t="s">
        <v>83</v>
      </c>
      <c r="B169" s="494" t="s">
        <v>299</v>
      </c>
      <c r="C169" s="367" t="s">
        <v>312</v>
      </c>
      <c r="D169" s="462"/>
      <c r="E169" s="462"/>
      <c r="F169" s="462"/>
      <c r="G169" s="462"/>
      <c r="H169" s="462"/>
      <c r="I169" s="462"/>
      <c r="J169" s="462"/>
      <c r="K169" s="462"/>
      <c r="L169" s="462"/>
      <c r="M169" s="462"/>
      <c r="N169" s="462"/>
      <c r="O169" s="462"/>
      <c r="P169" s="462"/>
      <c r="Q169" s="462"/>
    </row>
    <row r="170" spans="1:17">
      <c r="A170" s="493" t="s">
        <v>83</v>
      </c>
      <c r="B170" s="495" t="s">
        <v>299</v>
      </c>
      <c r="C170" s="367" t="s">
        <v>313</v>
      </c>
      <c r="D170" s="466"/>
      <c r="E170" s="466"/>
      <c r="F170" s="466"/>
      <c r="G170" s="466"/>
      <c r="H170" s="466"/>
      <c r="I170" s="466"/>
      <c r="J170" s="466"/>
      <c r="K170" s="466"/>
      <c r="L170" s="466"/>
      <c r="M170" s="466"/>
      <c r="N170" s="466"/>
      <c r="O170" s="466"/>
      <c r="P170" s="466"/>
      <c r="Q170" s="466"/>
    </row>
    <row r="171" spans="1:17">
      <c r="A171" s="493" t="s">
        <v>83</v>
      </c>
      <c r="B171" s="494" t="s">
        <v>241</v>
      </c>
      <c r="C171" s="367" t="s">
        <v>302</v>
      </c>
      <c r="D171" s="462"/>
      <c r="E171" s="462"/>
      <c r="F171" s="462"/>
      <c r="G171" s="462"/>
      <c r="H171" s="462"/>
      <c r="I171" s="462"/>
      <c r="J171" s="462"/>
      <c r="K171" s="462"/>
      <c r="L171" s="462"/>
      <c r="M171" s="462"/>
      <c r="N171" s="462"/>
      <c r="O171" s="462"/>
      <c r="P171" s="462"/>
      <c r="Q171" s="462"/>
    </row>
    <row r="172" spans="1:17">
      <c r="A172" s="493" t="s">
        <v>83</v>
      </c>
      <c r="B172" s="494" t="s">
        <v>300</v>
      </c>
      <c r="C172" s="367" t="s">
        <v>303</v>
      </c>
      <c r="D172" s="466"/>
      <c r="E172" s="466"/>
      <c r="F172" s="466"/>
      <c r="G172" s="466"/>
      <c r="H172" s="466"/>
      <c r="I172" s="466"/>
      <c r="J172" s="466"/>
      <c r="K172" s="466"/>
      <c r="L172" s="466"/>
      <c r="M172" s="466"/>
      <c r="N172" s="466"/>
      <c r="O172" s="466"/>
      <c r="P172" s="466"/>
      <c r="Q172" s="466"/>
    </row>
    <row r="173" spans="1:17">
      <c r="A173" s="493" t="s">
        <v>83</v>
      </c>
      <c r="B173" s="494" t="s">
        <v>300</v>
      </c>
      <c r="C173" s="367" t="s">
        <v>304</v>
      </c>
      <c r="D173" s="462"/>
      <c r="E173" s="462"/>
      <c r="F173" s="462"/>
      <c r="G173" s="462"/>
      <c r="H173" s="462"/>
      <c r="I173" s="462"/>
      <c r="J173" s="462"/>
      <c r="K173" s="462"/>
      <c r="L173" s="462"/>
      <c r="M173" s="462"/>
      <c r="N173" s="462"/>
      <c r="O173" s="462"/>
      <c r="P173" s="462"/>
      <c r="Q173" s="462"/>
    </row>
    <row r="174" spans="1:17">
      <c r="A174" s="493" t="s">
        <v>83</v>
      </c>
      <c r="B174" s="494" t="s">
        <v>300</v>
      </c>
      <c r="C174" s="367" t="s">
        <v>305</v>
      </c>
      <c r="D174" s="466"/>
      <c r="E174" s="466"/>
      <c r="F174" s="466"/>
      <c r="G174" s="466"/>
      <c r="H174" s="466"/>
      <c r="I174" s="466"/>
      <c r="J174" s="466"/>
      <c r="K174" s="466"/>
      <c r="L174" s="466"/>
      <c r="M174" s="466"/>
      <c r="N174" s="466"/>
      <c r="O174" s="466"/>
      <c r="P174" s="466"/>
      <c r="Q174" s="466"/>
    </row>
    <row r="175" spans="1:17">
      <c r="A175" s="493" t="s">
        <v>83</v>
      </c>
      <c r="B175" s="494" t="s">
        <v>300</v>
      </c>
      <c r="C175" s="367" t="s">
        <v>306</v>
      </c>
      <c r="D175" s="462"/>
      <c r="E175" s="462"/>
      <c r="F175" s="462"/>
      <c r="G175" s="462"/>
      <c r="H175" s="462"/>
      <c r="I175" s="462"/>
      <c r="J175" s="462"/>
      <c r="K175" s="462"/>
      <c r="L175" s="462"/>
      <c r="M175" s="462"/>
      <c r="N175" s="462"/>
      <c r="O175" s="462"/>
      <c r="P175" s="462"/>
      <c r="Q175" s="462"/>
    </row>
    <row r="176" spans="1:17">
      <c r="A176" s="493" t="s">
        <v>83</v>
      </c>
      <c r="B176" s="494" t="s">
        <v>300</v>
      </c>
      <c r="C176" s="367" t="s">
        <v>307</v>
      </c>
      <c r="D176" s="466"/>
      <c r="E176" s="466"/>
      <c r="F176" s="466"/>
      <c r="G176" s="466"/>
      <c r="H176" s="466"/>
      <c r="I176" s="466"/>
      <c r="J176" s="466"/>
      <c r="K176" s="466"/>
      <c r="L176" s="466"/>
      <c r="M176" s="466"/>
      <c r="N176" s="466"/>
      <c r="O176" s="466"/>
      <c r="P176" s="466"/>
      <c r="Q176" s="466"/>
    </row>
    <row r="177" spans="1:17">
      <c r="A177" s="493" t="s">
        <v>83</v>
      </c>
      <c r="B177" s="494" t="s">
        <v>300</v>
      </c>
      <c r="C177" s="367" t="s">
        <v>308</v>
      </c>
      <c r="D177" s="462"/>
      <c r="E177" s="462"/>
      <c r="F177" s="462"/>
      <c r="G177" s="462"/>
      <c r="H177" s="462"/>
      <c r="I177" s="462"/>
      <c r="J177" s="462"/>
      <c r="K177" s="462"/>
      <c r="L177" s="462"/>
      <c r="M177" s="462"/>
      <c r="N177" s="462"/>
      <c r="O177" s="462"/>
      <c r="P177" s="462"/>
      <c r="Q177" s="462"/>
    </row>
    <row r="178" spans="1:17">
      <c r="A178" s="493" t="s">
        <v>83</v>
      </c>
      <c r="B178" s="494" t="s">
        <v>300</v>
      </c>
      <c r="C178" s="367" t="s">
        <v>309</v>
      </c>
      <c r="D178" s="466"/>
      <c r="E178" s="466"/>
      <c r="F178" s="466"/>
      <c r="G178" s="466"/>
      <c r="H178" s="466"/>
      <c r="I178" s="466"/>
      <c r="J178" s="466"/>
      <c r="K178" s="466"/>
      <c r="L178" s="466"/>
      <c r="M178" s="466"/>
      <c r="N178" s="466"/>
      <c r="O178" s="466"/>
      <c r="P178" s="466"/>
      <c r="Q178" s="466"/>
    </row>
    <row r="179" spans="1:17">
      <c r="A179" s="493" t="s">
        <v>83</v>
      </c>
      <c r="B179" s="494" t="s">
        <v>300</v>
      </c>
      <c r="C179" s="367" t="s">
        <v>310</v>
      </c>
      <c r="D179" s="462"/>
      <c r="E179" s="462"/>
      <c r="F179" s="462"/>
      <c r="G179" s="462"/>
      <c r="H179" s="462"/>
      <c r="I179" s="462"/>
      <c r="J179" s="462"/>
      <c r="K179" s="462"/>
      <c r="L179" s="462"/>
      <c r="M179" s="462"/>
      <c r="N179" s="462"/>
      <c r="O179" s="462"/>
      <c r="P179" s="462"/>
      <c r="Q179" s="462"/>
    </row>
    <row r="180" spans="1:17">
      <c r="A180" s="493" t="s">
        <v>83</v>
      </c>
      <c r="B180" s="494" t="s">
        <v>300</v>
      </c>
      <c r="C180" s="367" t="s">
        <v>311</v>
      </c>
      <c r="D180" s="466"/>
      <c r="E180" s="466"/>
      <c r="F180" s="466"/>
      <c r="G180" s="466"/>
      <c r="H180" s="466"/>
      <c r="I180" s="466"/>
      <c r="J180" s="466"/>
      <c r="K180" s="466"/>
      <c r="L180" s="466"/>
      <c r="M180" s="466"/>
      <c r="N180" s="466"/>
      <c r="O180" s="466"/>
      <c r="P180" s="466"/>
      <c r="Q180" s="466"/>
    </row>
    <row r="181" spans="1:17">
      <c r="A181" s="493" t="s">
        <v>83</v>
      </c>
      <c r="B181" s="494" t="s">
        <v>300</v>
      </c>
      <c r="C181" s="367" t="s">
        <v>312</v>
      </c>
      <c r="D181" s="462"/>
      <c r="E181" s="462"/>
      <c r="F181" s="462"/>
      <c r="G181" s="462"/>
      <c r="H181" s="462"/>
      <c r="I181" s="462"/>
      <c r="J181" s="462"/>
      <c r="K181" s="462"/>
      <c r="L181" s="462"/>
      <c r="M181" s="462"/>
      <c r="N181" s="462"/>
      <c r="O181" s="462"/>
      <c r="P181" s="462"/>
      <c r="Q181" s="462"/>
    </row>
    <row r="182" spans="1:17">
      <c r="A182" s="493" t="s">
        <v>83</v>
      </c>
      <c r="B182" s="495" t="s">
        <v>300</v>
      </c>
      <c r="C182" s="367" t="s">
        <v>313</v>
      </c>
      <c r="D182" s="466"/>
      <c r="E182" s="466"/>
      <c r="F182" s="466"/>
      <c r="G182" s="466"/>
      <c r="H182" s="466"/>
      <c r="I182" s="466"/>
      <c r="J182" s="466"/>
      <c r="K182" s="466"/>
      <c r="L182" s="466"/>
      <c r="M182" s="466"/>
      <c r="N182" s="466"/>
      <c r="O182" s="466"/>
      <c r="P182" s="466"/>
      <c r="Q182" s="466"/>
    </row>
    <row r="183" spans="1:17">
      <c r="A183" s="493" t="s">
        <v>246</v>
      </c>
      <c r="B183" s="494" t="s">
        <v>243</v>
      </c>
      <c r="C183" s="367" t="s">
        <v>302</v>
      </c>
      <c r="D183" s="463">
        <v>1008344.9705720721</v>
      </c>
      <c r="E183" s="463">
        <v>35499.492348869098</v>
      </c>
      <c r="F183" s="464">
        <v>3.6490370920678049E-2</v>
      </c>
      <c r="G183" s="469">
        <v>0.51560327995730415</v>
      </c>
      <c r="H183" s="469">
        <v>-1.0790668325769026E-2</v>
      </c>
      <c r="I183" s="470">
        <v>6.3848160882919869</v>
      </c>
      <c r="J183" s="470">
        <v>0.19541032187692142</v>
      </c>
      <c r="K183" s="464">
        <v>3.1571741981638417E-2</v>
      </c>
      <c r="L183" s="465">
        <v>6438097.1906568762</v>
      </c>
      <c r="M183" s="465">
        <v>416761.77791136131</v>
      </c>
      <c r="N183" s="464">
        <v>6.9214177477838382E-2</v>
      </c>
      <c r="O183" s="463">
        <v>1834082.2387877703</v>
      </c>
      <c r="P183" s="463">
        <v>41709.35226500174</v>
      </c>
      <c r="Q183" s="464">
        <v>2.3270465972021332E-2</v>
      </c>
    </row>
    <row r="184" spans="1:17">
      <c r="A184" s="493" t="s">
        <v>246</v>
      </c>
      <c r="B184" s="494"/>
      <c r="C184" s="367" t="s">
        <v>303</v>
      </c>
      <c r="D184" s="463">
        <v>94805.96271256177</v>
      </c>
      <c r="E184" s="463">
        <v>-3259.3340453374549</v>
      </c>
      <c r="F184" s="467">
        <v>-3.3236365494146262E-2</v>
      </c>
      <c r="G184" s="471">
        <v>4.8477720185755455E-2</v>
      </c>
      <c r="H184" s="471">
        <v>-4.5841276672272877E-3</v>
      </c>
      <c r="I184" s="472">
        <v>8.3508740470765357</v>
      </c>
      <c r="J184" s="472">
        <v>-0.11205280177219024</v>
      </c>
      <c r="K184" s="467">
        <v>-1.3240431327541676E-2</v>
      </c>
      <c r="L184" s="468">
        <v>791712.65352443792</v>
      </c>
      <c r="M184" s="468">
        <v>-38206.779348305427</v>
      </c>
      <c r="N184" s="467">
        <v>-4.6036733006785617E-2</v>
      </c>
      <c r="O184" s="463">
        <v>158796.69871319504</v>
      </c>
      <c r="P184" s="463">
        <v>-3494.8843982515391</v>
      </c>
      <c r="Q184" s="467">
        <v>-2.1534600447218395E-2</v>
      </c>
    </row>
    <row r="185" spans="1:17">
      <c r="A185" s="493" t="s">
        <v>246</v>
      </c>
      <c r="B185" s="494"/>
      <c r="C185" s="367" t="s">
        <v>304</v>
      </c>
      <c r="D185" s="463">
        <v>172702.30291321268</v>
      </c>
      <c r="E185" s="463">
        <v>78351.214587417373</v>
      </c>
      <c r="F185" s="464">
        <v>0.83042194825426707</v>
      </c>
      <c r="G185" s="469">
        <v>8.8308938346480056E-2</v>
      </c>
      <c r="H185" s="469">
        <v>3.7256800036365632E-2</v>
      </c>
      <c r="I185" s="470">
        <v>13.981902756640407</v>
      </c>
      <c r="J185" s="470">
        <v>2.0660997076771039</v>
      </c>
      <c r="K185" s="464">
        <v>0.1733915623804187</v>
      </c>
      <c r="L185" s="465">
        <v>2414706.805180395</v>
      </c>
      <c r="M185" s="465">
        <v>1290437.8192348774</v>
      </c>
      <c r="N185" s="464">
        <v>1.1478016696774844</v>
      </c>
      <c r="O185" s="463">
        <v>477409.9254328013</v>
      </c>
      <c r="P185" s="463">
        <v>139230.4091168344</v>
      </c>
      <c r="Q185" s="464">
        <v>0.41170562496975438</v>
      </c>
    </row>
    <row r="186" spans="1:17">
      <c r="A186" s="493" t="s">
        <v>246</v>
      </c>
      <c r="B186" s="494"/>
      <c r="C186" s="367" t="s">
        <v>305</v>
      </c>
      <c r="D186" s="463">
        <v>39097.876594919973</v>
      </c>
      <c r="E186" s="463">
        <v>-10668.964928130445</v>
      </c>
      <c r="F186" s="467">
        <v>-0.21437898411111583</v>
      </c>
      <c r="G186" s="471">
        <v>1.9992159429594512E-2</v>
      </c>
      <c r="H186" s="471">
        <v>-6.9360267924789276E-3</v>
      </c>
      <c r="I186" s="472">
        <v>8.4406638977096016</v>
      </c>
      <c r="J186" s="472">
        <v>0.75773288545168249</v>
      </c>
      <c r="K186" s="467">
        <v>9.8625496472991764E-2</v>
      </c>
      <c r="L186" s="468">
        <v>330012.0354518462</v>
      </c>
      <c r="M186" s="468">
        <v>-52343.174667723011</v>
      </c>
      <c r="N186" s="467">
        <v>-0.1368967213794586</v>
      </c>
      <c r="O186" s="463">
        <v>99607.426102519035</v>
      </c>
      <c r="P186" s="463">
        <v>-17453.752697706106</v>
      </c>
      <c r="Q186" s="467">
        <v>-0.14909941004004768</v>
      </c>
    </row>
    <row r="187" spans="1:17">
      <c r="A187" s="493" t="s">
        <v>246</v>
      </c>
      <c r="B187" s="494"/>
      <c r="C187" s="367" t="s">
        <v>306</v>
      </c>
      <c r="D187" s="463">
        <v>7058220.9385738159</v>
      </c>
      <c r="E187" s="463">
        <v>534004.69269246981</v>
      </c>
      <c r="F187" s="464">
        <v>8.1849631061750916E-2</v>
      </c>
      <c r="G187" s="469">
        <v>3.6091238344029248</v>
      </c>
      <c r="H187" s="469">
        <v>7.8955862204047378E-2</v>
      </c>
      <c r="I187" s="470">
        <v>4.902207208959215</v>
      </c>
      <c r="J187" s="470">
        <v>0.41677609670222004</v>
      </c>
      <c r="K187" s="464">
        <v>9.2917734387521378E-2</v>
      </c>
      <c r="L187" s="465">
        <v>34600861.567503437</v>
      </c>
      <c r="M187" s="465">
        <v>5336939.0351347178</v>
      </c>
      <c r="N187" s="464">
        <v>0.18237264772798481</v>
      </c>
      <c r="O187" s="463">
        <v>8152462.8102014633</v>
      </c>
      <c r="P187" s="463">
        <v>1244320.7737193927</v>
      </c>
      <c r="Q187" s="464">
        <v>0.18012379698450084</v>
      </c>
    </row>
    <row r="188" spans="1:17">
      <c r="A188" s="493" t="s">
        <v>246</v>
      </c>
      <c r="B188" s="494"/>
      <c r="C188" s="367" t="s">
        <v>307</v>
      </c>
      <c r="D188" s="463">
        <v>6037536.8727714904</v>
      </c>
      <c r="E188" s="463">
        <v>623717.42099910975</v>
      </c>
      <c r="F188" s="467">
        <v>0.115208389669315</v>
      </c>
      <c r="G188" s="471">
        <v>3.0872111284474779</v>
      </c>
      <c r="H188" s="471">
        <v>0.15786432024210795</v>
      </c>
      <c r="I188" s="472">
        <v>5.1370567847749937</v>
      </c>
      <c r="J188" s="472">
        <v>-0.14327846136789457</v>
      </c>
      <c r="K188" s="467">
        <v>-2.7134349371577268E-2</v>
      </c>
      <c r="L188" s="468">
        <v>31015169.755599983</v>
      </c>
      <c r="M188" s="468">
        <v>2428388.0881523117</v>
      </c>
      <c r="N188" s="467">
        <v>8.4947935601913688E-2</v>
      </c>
      <c r="O188" s="463">
        <v>8486048.053908933</v>
      </c>
      <c r="P188" s="463">
        <v>474046.20239315741</v>
      </c>
      <c r="Q188" s="467">
        <v>5.916701108892948E-2</v>
      </c>
    </row>
    <row r="189" spans="1:17">
      <c r="A189" s="493" t="s">
        <v>246</v>
      </c>
      <c r="B189" s="494"/>
      <c r="C189" s="367" t="s">
        <v>308</v>
      </c>
      <c r="D189" s="463">
        <v>178146519.44423801</v>
      </c>
      <c r="E189" s="463">
        <v>9467913.5333319604</v>
      </c>
      <c r="F189" s="464">
        <v>5.6129901490487744E-2</v>
      </c>
      <c r="G189" s="469">
        <v>91.092763309282105</v>
      </c>
      <c r="H189" s="469">
        <v>-0.17702140359361351</v>
      </c>
      <c r="I189" s="470">
        <v>4.7387242657254722</v>
      </c>
      <c r="J189" s="470">
        <v>0.16474015574984513</v>
      </c>
      <c r="K189" s="464">
        <v>3.6016774826688885E-2</v>
      </c>
      <c r="L189" s="465">
        <v>844187234.54494524</v>
      </c>
      <c r="M189" s="465">
        <v>72653971.415620089</v>
      </c>
      <c r="N189" s="464">
        <v>9.4168294340203657E-2</v>
      </c>
      <c r="O189" s="463">
        <v>174657828.93198395</v>
      </c>
      <c r="P189" s="463">
        <v>8740814.6371178031</v>
      </c>
      <c r="Q189" s="464">
        <v>5.2681846248653623E-2</v>
      </c>
    </row>
    <row r="190" spans="1:17">
      <c r="A190" s="493" t="s">
        <v>246</v>
      </c>
      <c r="B190" s="494"/>
      <c r="C190" s="367" t="s">
        <v>309</v>
      </c>
      <c r="D190" s="463">
        <v>1121947.8571323482</v>
      </c>
      <c r="E190" s="463">
        <v>-286743.19435976446</v>
      </c>
      <c r="F190" s="467">
        <v>-0.20355293238786498</v>
      </c>
      <c r="G190" s="471">
        <v>0.57369254765094346</v>
      </c>
      <c r="H190" s="471">
        <v>-0.18853173267390833</v>
      </c>
      <c r="I190" s="472">
        <v>6.0137793891905904</v>
      </c>
      <c r="J190" s="472">
        <v>0.267015452356131</v>
      </c>
      <c r="K190" s="467">
        <v>4.6463619402333317E-2</v>
      </c>
      <c r="L190" s="468">
        <v>6747146.8989690654</v>
      </c>
      <c r="M190" s="468">
        <v>-1348268.0338872224</v>
      </c>
      <c r="N190" s="467">
        <v>-0.16654711896423027</v>
      </c>
      <c r="O190" s="463">
        <v>1538612.1160059487</v>
      </c>
      <c r="P190" s="463">
        <v>-388027.76612872258</v>
      </c>
      <c r="Q190" s="467">
        <v>-0.20140129441252769</v>
      </c>
    </row>
    <row r="191" spans="1:17">
      <c r="A191" s="493" t="s">
        <v>246</v>
      </c>
      <c r="B191" s="494"/>
      <c r="C191" s="367" t="s">
        <v>310</v>
      </c>
      <c r="D191" s="463">
        <v>876139.39598552999</v>
      </c>
      <c r="E191" s="463">
        <v>6061.1515420817304</v>
      </c>
      <c r="F191" s="464">
        <v>6.9662143385262887E-3</v>
      </c>
      <c r="G191" s="469">
        <v>0.44800178456154871</v>
      </c>
      <c r="H191" s="469">
        <v>-2.2786159320645427E-2</v>
      </c>
      <c r="I191" s="470">
        <v>4.5323220020193267</v>
      </c>
      <c r="J191" s="470">
        <v>0.18597808990837272</v>
      </c>
      <c r="K191" s="464">
        <v>4.2789547644895398E-2</v>
      </c>
      <c r="L191" s="465">
        <v>3970945.8612611406</v>
      </c>
      <c r="M191" s="465">
        <v>189286.58046417311</v>
      </c>
      <c r="N191" s="464">
        <v>5.0053843143764612E-2</v>
      </c>
      <c r="O191" s="463">
        <v>1115273.9234808683</v>
      </c>
      <c r="P191" s="463">
        <v>22307.748349030036</v>
      </c>
      <c r="Q191" s="464">
        <v>2.0410282455757774E-2</v>
      </c>
    </row>
    <row r="192" spans="1:17">
      <c r="A192" s="493" t="s">
        <v>246</v>
      </c>
      <c r="B192" s="494"/>
      <c r="C192" s="367" t="s">
        <v>311</v>
      </c>
      <c r="D192" s="463">
        <v>332602.51607474894</v>
      </c>
      <c r="E192" s="463">
        <v>32936.403627392137</v>
      </c>
      <c r="F192" s="467">
        <v>0.10991033773689765</v>
      </c>
      <c r="G192" s="471">
        <v>0.17007170483817582</v>
      </c>
      <c r="H192" s="471">
        <v>7.9262956968361165E-3</v>
      </c>
      <c r="I192" s="472">
        <v>4.3010524674865209</v>
      </c>
      <c r="J192" s="472">
        <v>-1.7203912645749497E-2</v>
      </c>
      <c r="K192" s="467">
        <v>-3.9839951895636484E-3</v>
      </c>
      <c r="L192" s="468">
        <v>1430540.8724555243</v>
      </c>
      <c r="M192" s="468">
        <v>136505.77047029138</v>
      </c>
      <c r="N192" s="467">
        <v>0.10548846029050697</v>
      </c>
      <c r="O192" s="463">
        <v>274011.82284224045</v>
      </c>
      <c r="P192" s="463">
        <v>27561.065491199435</v>
      </c>
      <c r="Q192" s="467">
        <v>0.11183193668154097</v>
      </c>
    </row>
    <row r="193" spans="1:17">
      <c r="A193" s="493" t="s">
        <v>246</v>
      </c>
      <c r="B193" s="494"/>
      <c r="C193" s="367" t="s">
        <v>312</v>
      </c>
      <c r="D193" s="463">
        <v>488306.92712407233</v>
      </c>
      <c r="E193" s="463">
        <v>86167.765488263452</v>
      </c>
      <c r="F193" s="464">
        <v>0.21427349959589351</v>
      </c>
      <c r="G193" s="469">
        <v>0.24968900584509671</v>
      </c>
      <c r="H193" s="469">
        <v>3.2096771732711638E-2</v>
      </c>
      <c r="I193" s="470">
        <v>7.0455733488288281</v>
      </c>
      <c r="J193" s="470">
        <v>0.4090208817271046</v>
      </c>
      <c r="K193" s="464">
        <v>6.1631529887645087E-2</v>
      </c>
      <c r="L193" s="465">
        <v>3440402.2717938647</v>
      </c>
      <c r="M193" s="465">
        <v>771584.62652151845</v>
      </c>
      <c r="N193" s="464">
        <v>0.28911103307801317</v>
      </c>
      <c r="O193" s="463">
        <v>843385.49368254654</v>
      </c>
      <c r="P193" s="463">
        <v>115937.85057165194</v>
      </c>
      <c r="Q193" s="464">
        <v>0.15937621307816649</v>
      </c>
    </row>
    <row r="194" spans="1:17">
      <c r="A194" s="493" t="s">
        <v>246</v>
      </c>
      <c r="B194" s="495"/>
      <c r="C194" s="367" t="s">
        <v>313</v>
      </c>
      <c r="D194" s="463">
        <v>99714.877773899701</v>
      </c>
      <c r="E194" s="463">
        <v>18203.657663735154</v>
      </c>
      <c r="F194" s="467">
        <v>0.2233270173005929</v>
      </c>
      <c r="G194" s="471">
        <v>5.098782613215759E-2</v>
      </c>
      <c r="H194" s="471">
        <v>6.8831723678977538E-3</v>
      </c>
      <c r="I194" s="472">
        <v>7.4320286846903194</v>
      </c>
      <c r="J194" s="472">
        <v>0.8695289776396633</v>
      </c>
      <c r="K194" s="467">
        <v>0.1324996596503393</v>
      </c>
      <c r="L194" s="468">
        <v>741083.83190601179</v>
      </c>
      <c r="M194" s="468">
        <v>206166.47381171538</v>
      </c>
      <c r="N194" s="467">
        <v>0.38541743073398621</v>
      </c>
      <c r="O194" s="463">
        <v>122165.51228964329</v>
      </c>
      <c r="P194" s="463">
        <v>14615.193951249123</v>
      </c>
      <c r="Q194" s="467">
        <v>0.13589168472067345</v>
      </c>
    </row>
    <row r="195" spans="1:17">
      <c r="A195" s="493" t="s">
        <v>246</v>
      </c>
      <c r="B195" s="494" t="s">
        <v>242</v>
      </c>
      <c r="C195" s="367" t="s">
        <v>302</v>
      </c>
      <c r="D195" s="463">
        <v>12501706.634447291</v>
      </c>
      <c r="E195" s="463">
        <v>-176714.74498835765</v>
      </c>
      <c r="F195" s="464">
        <v>-1.3938229350460641E-2</v>
      </c>
      <c r="G195" s="469">
        <v>0.49825751922805456</v>
      </c>
      <c r="H195" s="469">
        <v>-3.0422019496533059E-2</v>
      </c>
      <c r="I195" s="470">
        <v>6.2032495877841773</v>
      </c>
      <c r="J195" s="470">
        <v>0.16062405935307034</v>
      </c>
      <c r="K195" s="464">
        <v>2.6581832449705748E-2</v>
      </c>
      <c r="L195" s="465">
        <v>77551206.526733875</v>
      </c>
      <c r="M195" s="465">
        <v>940253.83914929628</v>
      </c>
      <c r="N195" s="464">
        <v>1.2273099422005647E-2</v>
      </c>
      <c r="O195" s="463">
        <v>22650884.417989038</v>
      </c>
      <c r="P195" s="463">
        <v>-272511.40495511144</v>
      </c>
      <c r="Q195" s="464">
        <v>-1.1887916042628959E-2</v>
      </c>
    </row>
    <row r="196" spans="1:17">
      <c r="A196" s="493" t="s">
        <v>246</v>
      </c>
      <c r="B196" s="494" t="s">
        <v>299</v>
      </c>
      <c r="C196" s="367" t="s">
        <v>303</v>
      </c>
      <c r="D196" s="463">
        <v>1500125.4237375874</v>
      </c>
      <c r="E196" s="463">
        <v>29251.211638806388</v>
      </c>
      <c r="F196" s="467">
        <v>1.9886956612739863E-2</v>
      </c>
      <c r="G196" s="471">
        <v>5.9787738907814296E-2</v>
      </c>
      <c r="H196" s="471">
        <v>-1.5464821834308001E-3</v>
      </c>
      <c r="I196" s="472">
        <v>8.273502037170978</v>
      </c>
      <c r="J196" s="472">
        <v>-0.16057671223397385</v>
      </c>
      <c r="K196" s="467">
        <v>-1.9039034019608009E-2</v>
      </c>
      <c r="L196" s="468">
        <v>12411290.749304906</v>
      </c>
      <c r="M196" s="468">
        <v>5821.8139948248863</v>
      </c>
      <c r="N196" s="467">
        <v>4.692941496354138E-4</v>
      </c>
      <c r="O196" s="463">
        <v>2313779.0222647432</v>
      </c>
      <c r="P196" s="463">
        <v>16328.568318761885</v>
      </c>
      <c r="Q196" s="467">
        <v>7.1072559108801611E-3</v>
      </c>
    </row>
    <row r="197" spans="1:17">
      <c r="A197" s="493" t="s">
        <v>246</v>
      </c>
      <c r="B197" s="494" t="s">
        <v>299</v>
      </c>
      <c r="C197" s="367" t="s">
        <v>304</v>
      </c>
      <c r="D197" s="463">
        <v>1467482.0441139073</v>
      </c>
      <c r="E197" s="463">
        <v>-21692.35439370526</v>
      </c>
      <c r="F197" s="464">
        <v>-1.4566698444080437E-2</v>
      </c>
      <c r="G197" s="469">
        <v>5.8486731787258585E-2</v>
      </c>
      <c r="H197" s="469">
        <v>-3.6105917297260329E-3</v>
      </c>
      <c r="I197" s="470">
        <v>12.705194677045155</v>
      </c>
      <c r="J197" s="470">
        <v>0.2581785361577289</v>
      </c>
      <c r="K197" s="464">
        <v>2.0742203049744074E-2</v>
      </c>
      <c r="L197" s="465">
        <v>18644645.055535357</v>
      </c>
      <c r="M197" s="465">
        <v>108867.28071478009</v>
      </c>
      <c r="N197" s="464">
        <v>5.8733591887720994E-3</v>
      </c>
      <c r="O197" s="463">
        <v>5322209.053854797</v>
      </c>
      <c r="P197" s="463">
        <v>278504.05047705956</v>
      </c>
      <c r="Q197" s="464">
        <v>5.5218148224479256E-2</v>
      </c>
    </row>
    <row r="198" spans="1:17">
      <c r="A198" s="493" t="s">
        <v>246</v>
      </c>
      <c r="B198" s="494" t="s">
        <v>299</v>
      </c>
      <c r="C198" s="367" t="s">
        <v>305</v>
      </c>
      <c r="D198" s="463">
        <v>453536.68776519387</v>
      </c>
      <c r="E198" s="463">
        <v>-31672.843955572229</v>
      </c>
      <c r="F198" s="467">
        <v>-6.527663181563316E-2</v>
      </c>
      <c r="G198" s="471">
        <v>1.8075777294448162E-2</v>
      </c>
      <c r="H198" s="471">
        <v>-2.1570532558112601E-3</v>
      </c>
      <c r="I198" s="472">
        <v>7.9407747433306852</v>
      </c>
      <c r="J198" s="472">
        <v>0.45674066641730082</v>
      </c>
      <c r="K198" s="467">
        <v>6.1028672734968745E-2</v>
      </c>
      <c r="L198" s="468">
        <v>3601432.6753797065</v>
      </c>
      <c r="M198" s="468">
        <v>-29891.99446169287</v>
      </c>
      <c r="N198" s="467">
        <v>-8.2317052809817801E-3</v>
      </c>
      <c r="O198" s="463">
        <v>1125624.0766527918</v>
      </c>
      <c r="P198" s="463">
        <v>-29616.462507002521</v>
      </c>
      <c r="Q198" s="467">
        <v>-2.5636619823385488E-2</v>
      </c>
    </row>
    <row r="199" spans="1:17">
      <c r="A199" s="493" t="s">
        <v>246</v>
      </c>
      <c r="B199" s="494" t="s">
        <v>299</v>
      </c>
      <c r="C199" s="367" t="s">
        <v>306</v>
      </c>
      <c r="D199" s="463">
        <v>88459090.208669543</v>
      </c>
      <c r="E199" s="463">
        <v>2668321.1709815264</v>
      </c>
      <c r="F199" s="464">
        <v>3.1102660588219332E-2</v>
      </c>
      <c r="G199" s="469">
        <v>3.5255512010733554</v>
      </c>
      <c r="H199" s="469">
        <v>-5.1851919100541544E-2</v>
      </c>
      <c r="I199" s="470">
        <v>4.5895983533324269</v>
      </c>
      <c r="J199" s="470">
        <v>2.089356623242633E-2</v>
      </c>
      <c r="K199" s="464">
        <v>4.5731924486389465E-3</v>
      </c>
      <c r="L199" s="465">
        <v>405991694.75899434</v>
      </c>
      <c r="M199" s="465">
        <v>14038997.567518592</v>
      </c>
      <c r="N199" s="464">
        <v>3.5818091489392904E-2</v>
      </c>
      <c r="O199" s="463">
        <v>95091378.485020071</v>
      </c>
      <c r="P199" s="463">
        <v>5950835.3985437453</v>
      </c>
      <c r="Q199" s="464">
        <v>6.6757899295843054E-2</v>
      </c>
    </row>
    <row r="200" spans="1:17">
      <c r="A200" s="493" t="s">
        <v>246</v>
      </c>
      <c r="B200" s="494" t="s">
        <v>299</v>
      </c>
      <c r="C200" s="367" t="s">
        <v>307</v>
      </c>
      <c r="D200" s="463">
        <v>80602692.492401734</v>
      </c>
      <c r="E200" s="463">
        <v>5120903.4267684519</v>
      </c>
      <c r="F200" s="467">
        <v>6.7842899461692668E-2</v>
      </c>
      <c r="G200" s="471">
        <v>3.2124332124148718</v>
      </c>
      <c r="H200" s="471">
        <v>6.490591141725055E-2</v>
      </c>
      <c r="I200" s="472">
        <v>5.1693748969317719</v>
      </c>
      <c r="J200" s="472">
        <v>-0.13719240297329893</v>
      </c>
      <c r="K200" s="467">
        <v>-2.5853323856978722E-2</v>
      </c>
      <c r="L200" s="468">
        <v>416665535.19533253</v>
      </c>
      <c r="M200" s="468">
        <v>16116341.601310849</v>
      </c>
      <c r="N200" s="467">
        <v>4.0235611153534453E-2</v>
      </c>
      <c r="O200" s="463">
        <v>114426591.69254315</v>
      </c>
      <c r="P200" s="463">
        <v>5786142.849894017</v>
      </c>
      <c r="Q200" s="467">
        <v>5.3259563187873567E-2</v>
      </c>
    </row>
    <row r="201" spans="1:17">
      <c r="A201" s="493" t="s">
        <v>246</v>
      </c>
      <c r="B201" s="494" t="s">
        <v>299</v>
      </c>
      <c r="C201" s="367" t="s">
        <v>308</v>
      </c>
      <c r="D201" s="463">
        <v>2284499155.3749485</v>
      </c>
      <c r="E201" s="463">
        <v>101683448.18375969</v>
      </c>
      <c r="F201" s="464">
        <v>4.6583615762323914E-2</v>
      </c>
      <c r="G201" s="469">
        <v>91.049079547212671</v>
      </c>
      <c r="H201" s="469">
        <v>2.749518258332273E-2</v>
      </c>
      <c r="I201" s="470">
        <v>4.606660748324396</v>
      </c>
      <c r="J201" s="470">
        <v>-1.3851727786923895E-2</v>
      </c>
      <c r="K201" s="464">
        <v>-2.9978769364955118E-3</v>
      </c>
      <c r="L201" s="465">
        <v>10523912588.646011</v>
      </c>
      <c r="M201" s="465">
        <v>438185380.51737022</v>
      </c>
      <c r="N201" s="464">
        <v>4.3446086878516067E-2</v>
      </c>
      <c r="O201" s="463">
        <v>2223547212.5731821</v>
      </c>
      <c r="P201" s="463">
        <v>75184721.575891495</v>
      </c>
      <c r="Q201" s="464">
        <v>3.4996292241627258E-2</v>
      </c>
    </row>
    <row r="202" spans="1:17">
      <c r="A202" s="493" t="s">
        <v>246</v>
      </c>
      <c r="B202" s="494" t="s">
        <v>299</v>
      </c>
      <c r="C202" s="367" t="s">
        <v>309</v>
      </c>
      <c r="D202" s="463">
        <v>16943852.409740046</v>
      </c>
      <c r="E202" s="463">
        <v>-1747349.7224067748</v>
      </c>
      <c r="F202" s="467">
        <v>-9.3485143975920337E-2</v>
      </c>
      <c r="G202" s="471">
        <v>0.67529995021488631</v>
      </c>
      <c r="H202" s="471">
        <v>-0.10410750326030882</v>
      </c>
      <c r="I202" s="472">
        <v>5.9128044738988068</v>
      </c>
      <c r="J202" s="472">
        <v>0.20632555589925694</v>
      </c>
      <c r="K202" s="467">
        <v>3.6156368728264041E-2</v>
      </c>
      <c r="L202" s="468">
        <v>100185686.33339202</v>
      </c>
      <c r="M202" s="468">
        <v>-6475264.5857720375</v>
      </c>
      <c r="N202" s="467">
        <v>-6.0708858583864447E-2</v>
      </c>
      <c r="O202" s="463">
        <v>23398532.317693442</v>
      </c>
      <c r="P202" s="463">
        <v>-1761078.6922943741</v>
      </c>
      <c r="Q202" s="467">
        <v>-6.9996260736911411E-2</v>
      </c>
    </row>
    <row r="203" spans="1:17">
      <c r="A203" s="493" t="s">
        <v>246</v>
      </c>
      <c r="B203" s="494" t="s">
        <v>299</v>
      </c>
      <c r="C203" s="367" t="s">
        <v>310</v>
      </c>
      <c r="D203" s="463">
        <v>10843683.964454524</v>
      </c>
      <c r="E203" s="463">
        <v>-391101.0952007398</v>
      </c>
      <c r="F203" s="464">
        <v>-3.4811622396338095E-2</v>
      </c>
      <c r="G203" s="469">
        <v>0.43217676029405688</v>
      </c>
      <c r="H203" s="469">
        <v>-3.6304354605818878E-2</v>
      </c>
      <c r="I203" s="470">
        <v>4.4105615543354046</v>
      </c>
      <c r="J203" s="470">
        <v>-5.6192676077503556E-2</v>
      </c>
      <c r="K203" s="464">
        <v>-1.2580203248010152E-2</v>
      </c>
      <c r="L203" s="465">
        <v>47826735.600986451</v>
      </c>
      <c r="M203" s="465">
        <v>-2356288.0920084417</v>
      </c>
      <c r="N203" s="464">
        <v>-4.6953888359209384E-2</v>
      </c>
      <c r="O203" s="463">
        <v>14383523.694425471</v>
      </c>
      <c r="P203" s="463">
        <v>10388.763986334205</v>
      </c>
      <c r="Q203" s="464">
        <v>7.2279040283223725E-4</v>
      </c>
    </row>
    <row r="204" spans="1:17">
      <c r="A204" s="493" t="s">
        <v>246</v>
      </c>
      <c r="B204" s="494" t="s">
        <v>299</v>
      </c>
      <c r="C204" s="367" t="s">
        <v>311</v>
      </c>
      <c r="D204" s="463">
        <v>5275266.626911141</v>
      </c>
      <c r="E204" s="463">
        <v>1647885.0943216644</v>
      </c>
      <c r="F204" s="467">
        <v>0.45429053423704502</v>
      </c>
      <c r="G204" s="471">
        <v>0.21024659589666475</v>
      </c>
      <c r="H204" s="471">
        <v>5.898782810258979E-2</v>
      </c>
      <c r="I204" s="472">
        <v>4.2038839484150863</v>
      </c>
      <c r="J204" s="472">
        <v>1.4481140118857816E-2</v>
      </c>
      <c r="K204" s="467">
        <v>3.4566120235993954E-3</v>
      </c>
      <c r="L204" s="468">
        <v>22176608.696481541</v>
      </c>
      <c r="M204" s="468">
        <v>6980046.3170893118</v>
      </c>
      <c r="N204" s="467">
        <v>0.45931745238349569</v>
      </c>
      <c r="O204" s="463">
        <v>4136419.9946851516</v>
      </c>
      <c r="P204" s="463">
        <v>1360440.9674903303</v>
      </c>
      <c r="Q204" s="467">
        <v>0.49007609717609479</v>
      </c>
    </row>
    <row r="205" spans="1:17">
      <c r="A205" s="493" t="s">
        <v>246</v>
      </c>
      <c r="B205" s="494" t="s">
        <v>299</v>
      </c>
      <c r="C205" s="367" t="s">
        <v>312</v>
      </c>
      <c r="D205" s="463">
        <v>5710915.5951453466</v>
      </c>
      <c r="E205" s="463">
        <v>43117.53029580228</v>
      </c>
      <c r="F205" s="464">
        <v>7.6074570410699458E-3</v>
      </c>
      <c r="G205" s="469">
        <v>0.22760945526568352</v>
      </c>
      <c r="H205" s="469">
        <v>-8.7329707219079844E-3</v>
      </c>
      <c r="I205" s="470">
        <v>6.6673531388850389</v>
      </c>
      <c r="J205" s="470">
        <v>0.12811063324464556</v>
      </c>
      <c r="K205" s="464">
        <v>1.9591050971751595E-2</v>
      </c>
      <c r="L205" s="465">
        <v>38076691.019199848</v>
      </c>
      <c r="M205" s="465">
        <v>1013585.0001493394</v>
      </c>
      <c r="N205" s="464">
        <v>2.7347546091478537E-2</v>
      </c>
      <c r="O205" s="463">
        <v>9979349.1980517842</v>
      </c>
      <c r="P205" s="463">
        <v>13853.809838399291</v>
      </c>
      <c r="Q205" s="464">
        <v>1.390177738156879E-3</v>
      </c>
    </row>
    <row r="206" spans="1:17">
      <c r="A206" s="493" t="s">
        <v>246</v>
      </c>
      <c r="B206" s="495" t="s">
        <v>299</v>
      </c>
      <c r="C206" s="367" t="s">
        <v>313</v>
      </c>
      <c r="D206" s="463">
        <v>1096956.902933199</v>
      </c>
      <c r="E206" s="463">
        <v>-44978.524497314356</v>
      </c>
      <c r="F206" s="467">
        <v>-3.9387975376612351E-2</v>
      </c>
      <c r="G206" s="471">
        <v>4.3719392970682169E-2</v>
      </c>
      <c r="H206" s="471">
        <v>-3.8983566654402502E-3</v>
      </c>
      <c r="I206" s="472">
        <v>6.9493258046388906</v>
      </c>
      <c r="J206" s="472">
        <v>0.34752462795731898</v>
      </c>
      <c r="K206" s="467">
        <v>5.2640880671296429E-2</v>
      </c>
      <c r="L206" s="468">
        <v>7623110.9121304378</v>
      </c>
      <c r="M206" s="468">
        <v>84280.263625301421</v>
      </c>
      <c r="N206" s="467">
        <v>1.1179487582999789E-2</v>
      </c>
      <c r="O206" s="463">
        <v>1404363.1189143993</v>
      </c>
      <c r="P206" s="463">
        <v>-121028.79531902261</v>
      </c>
      <c r="Q206" s="467">
        <v>-7.9342753943890565E-2</v>
      </c>
    </row>
    <row r="207" spans="1:17">
      <c r="A207" s="493" t="s">
        <v>246</v>
      </c>
      <c r="B207" s="494" t="s">
        <v>241</v>
      </c>
      <c r="C207" s="367" t="s">
        <v>302</v>
      </c>
      <c r="D207" s="463">
        <v>12466207.142098406</v>
      </c>
      <c r="E207" s="463">
        <v>-300487.10985081457</v>
      </c>
      <c r="F207" s="464">
        <v>-2.3536798478974785E-2</v>
      </c>
      <c r="G207" s="469">
        <v>0.49898109842580041</v>
      </c>
      <c r="H207" s="469">
        <v>-3.4887672014228932E-2</v>
      </c>
      <c r="I207" s="470">
        <v>6.1874829986050202</v>
      </c>
      <c r="J207" s="470">
        <v>0.15632992792350819</v>
      </c>
      <c r="K207" s="464">
        <v>2.5920404621042576E-2</v>
      </c>
      <c r="L207" s="465">
        <v>77134444.748822361</v>
      </c>
      <c r="M207" s="465">
        <v>136557.50872680545</v>
      </c>
      <c r="N207" s="464">
        <v>1.7735228020087162E-3</v>
      </c>
      <c r="O207" s="463">
        <v>22609175.06572406</v>
      </c>
      <c r="P207" s="463">
        <v>-463740.027165398</v>
      </c>
      <c r="Q207" s="464">
        <v>-2.0098891938813229E-2</v>
      </c>
    </row>
    <row r="208" spans="1:17">
      <c r="A208" s="493" t="s">
        <v>246</v>
      </c>
      <c r="B208" s="494" t="s">
        <v>300</v>
      </c>
      <c r="C208" s="367" t="s">
        <v>303</v>
      </c>
      <c r="D208" s="463">
        <v>1503384.7577829296</v>
      </c>
      <c r="E208" s="463">
        <v>35048.602147842757</v>
      </c>
      <c r="F208" s="467">
        <v>2.3869603709842237E-2</v>
      </c>
      <c r="G208" s="471">
        <v>6.0175526464808879E-2</v>
      </c>
      <c r="H208" s="471">
        <v>-1.2263370506315138E-3</v>
      </c>
      <c r="I208" s="472">
        <v>8.280978947141012</v>
      </c>
      <c r="J208" s="472">
        <v>-0.17989436351798638</v>
      </c>
      <c r="K208" s="467">
        <v>-2.1261914333518702E-2</v>
      </c>
      <c r="L208" s="468">
        <v>12449497.52865313</v>
      </c>
      <c r="M208" s="468">
        <v>26091.338364586234</v>
      </c>
      <c r="N208" s="467">
        <v>2.1001759070698339E-3</v>
      </c>
      <c r="O208" s="463">
        <v>2317273.9066630024</v>
      </c>
      <c r="P208" s="463">
        <v>11074.345439428464</v>
      </c>
      <c r="Q208" s="467">
        <v>4.801989223149828E-3</v>
      </c>
    </row>
    <row r="209" spans="1:17">
      <c r="A209" s="493" t="s">
        <v>246</v>
      </c>
      <c r="B209" s="494" t="s">
        <v>300</v>
      </c>
      <c r="C209" s="367" t="s">
        <v>304</v>
      </c>
      <c r="D209" s="463">
        <v>1389130.8295264887</v>
      </c>
      <c r="E209" s="463">
        <v>-141245.36574753863</v>
      </c>
      <c r="F209" s="464">
        <v>-9.2294539201354608E-2</v>
      </c>
      <c r="G209" s="469">
        <v>5.5602319075342625E-2</v>
      </c>
      <c r="H209" s="469">
        <v>-8.3938918119739955E-3</v>
      </c>
      <c r="I209" s="470">
        <v>12.492852989387588</v>
      </c>
      <c r="J209" s="470">
        <v>8.8396173734640371E-2</v>
      </c>
      <c r="K209" s="464">
        <v>7.1261623985900717E-3</v>
      </c>
      <c r="L209" s="465">
        <v>17354207.236300454</v>
      </c>
      <c r="M209" s="465">
        <v>-1629278.1896794811</v>
      </c>
      <c r="N209" s="464">
        <v>-8.5826082677616461E-2</v>
      </c>
      <c r="O209" s="463">
        <v>5182978.6447379682</v>
      </c>
      <c r="P209" s="463">
        <v>22069.980620926246</v>
      </c>
      <c r="Q209" s="464">
        <v>4.2763749675275653E-3</v>
      </c>
    </row>
    <row r="210" spans="1:17">
      <c r="A210" s="493" t="s">
        <v>246</v>
      </c>
      <c r="B210" s="494" t="s">
        <v>300</v>
      </c>
      <c r="C210" s="367" t="s">
        <v>305</v>
      </c>
      <c r="D210" s="463">
        <v>464205.65269332542</v>
      </c>
      <c r="E210" s="463">
        <v>-14150.697456307011</v>
      </c>
      <c r="F210" s="467">
        <v>-2.9581916184201581E-2</v>
      </c>
      <c r="G210" s="471">
        <v>1.8580619095776671E-2</v>
      </c>
      <c r="H210" s="471">
        <v>-1.4229551613238328E-3</v>
      </c>
      <c r="I210" s="472">
        <v>7.8710283445455902</v>
      </c>
      <c r="J210" s="472">
        <v>0.3844465564558881</v>
      </c>
      <c r="K210" s="467">
        <v>5.1351413413728911E-2</v>
      </c>
      <c r="L210" s="468">
        <v>3653775.8500474505</v>
      </c>
      <c r="M210" s="468">
        <v>72521.910800151527</v>
      </c>
      <c r="N210" s="467">
        <v>2.02504240219821E-2</v>
      </c>
      <c r="O210" s="463">
        <v>1143077.8293504962</v>
      </c>
      <c r="P210" s="463">
        <v>7189.8599316929467</v>
      </c>
      <c r="Q210" s="467">
        <v>6.329726280463876E-3</v>
      </c>
    </row>
    <row r="211" spans="1:17">
      <c r="A211" s="493" t="s">
        <v>246</v>
      </c>
      <c r="B211" s="494" t="s">
        <v>300</v>
      </c>
      <c r="C211" s="367" t="s">
        <v>306</v>
      </c>
      <c r="D211" s="463">
        <v>87925085.515977144</v>
      </c>
      <c r="E211" s="463">
        <v>2006964.7459434867</v>
      </c>
      <c r="F211" s="464">
        <v>2.3359039140477472E-2</v>
      </c>
      <c r="G211" s="469">
        <v>3.5193507736435445</v>
      </c>
      <c r="H211" s="469">
        <v>-7.351364284489259E-2</v>
      </c>
      <c r="I211" s="470">
        <v>4.55677413758165</v>
      </c>
      <c r="J211" s="470">
        <v>-1.8418393261329769E-2</v>
      </c>
      <c r="K211" s="464">
        <v>-4.0257088935962606E-3</v>
      </c>
      <c r="L211" s="465">
        <v>400654755.72385955</v>
      </c>
      <c r="M211" s="465">
        <v>7562811.3127364516</v>
      </c>
      <c r="N211" s="464">
        <v>1.9239293555267399E-2</v>
      </c>
      <c r="O211" s="463">
        <v>93847057.711300671</v>
      </c>
      <c r="P211" s="463">
        <v>4675289.7338365018</v>
      </c>
      <c r="Q211" s="464">
        <v>5.2430156313801685E-2</v>
      </c>
    </row>
    <row r="212" spans="1:17">
      <c r="A212" s="493" t="s">
        <v>246</v>
      </c>
      <c r="B212" s="494" t="s">
        <v>300</v>
      </c>
      <c r="C212" s="367" t="s">
        <v>307</v>
      </c>
      <c r="D212" s="463">
        <v>79978975.07140258</v>
      </c>
      <c r="E212" s="463">
        <v>4481594.7085721791</v>
      </c>
      <c r="F212" s="467">
        <v>5.9360929969148983E-2</v>
      </c>
      <c r="G212" s="471">
        <v>3.2012942170139933</v>
      </c>
      <c r="H212" s="471">
        <v>4.419709928568194E-2</v>
      </c>
      <c r="I212" s="472">
        <v>5.1793255257067541</v>
      </c>
      <c r="J212" s="472">
        <v>-0.13587858159869626</v>
      </c>
      <c r="K212" s="467">
        <v>-2.5564132412514273E-2</v>
      </c>
      <c r="L212" s="468">
        <v>414237147.10717952</v>
      </c>
      <c r="M212" s="468">
        <v>12953160.911861539</v>
      </c>
      <c r="N212" s="467">
        <v>3.2279286882773373E-2</v>
      </c>
      <c r="O212" s="463">
        <v>113952545.49015027</v>
      </c>
      <c r="P212" s="463">
        <v>5474281.505795002</v>
      </c>
      <c r="Q212" s="467">
        <v>5.0464317041287669E-2</v>
      </c>
    </row>
    <row r="213" spans="1:17">
      <c r="A213" s="493" t="s">
        <v>246</v>
      </c>
      <c r="B213" s="494" t="s">
        <v>300</v>
      </c>
      <c r="C213" s="367" t="s">
        <v>308</v>
      </c>
      <c r="D213" s="463">
        <v>2275031241.8416181</v>
      </c>
      <c r="E213" s="463">
        <v>98920296.550684452</v>
      </c>
      <c r="F213" s="464">
        <v>4.5457377421287394E-2</v>
      </c>
      <c r="G213" s="469">
        <v>91.06198662250516</v>
      </c>
      <c r="H213" s="469">
        <v>6.2887578037688741E-2</v>
      </c>
      <c r="I213" s="470">
        <v>4.5938967452465453</v>
      </c>
      <c r="J213" s="470">
        <v>-3.5803540312059567E-2</v>
      </c>
      <c r="K213" s="464">
        <v>-7.7334466820112146E-3</v>
      </c>
      <c r="L213" s="465">
        <v>10451258617.230415</v>
      </c>
      <c r="M213" s="465">
        <v>376517152.40977478</v>
      </c>
      <c r="N213" s="464">
        <v>3.7372388534684636E-2</v>
      </c>
      <c r="O213" s="463">
        <v>2214806397.9360633</v>
      </c>
      <c r="P213" s="463">
        <v>72289939.714172363</v>
      </c>
      <c r="Q213" s="464">
        <v>3.3740669499531854E-2</v>
      </c>
    </row>
    <row r="214" spans="1:17">
      <c r="A214" s="493" t="s">
        <v>246</v>
      </c>
      <c r="B214" s="494" t="s">
        <v>300</v>
      </c>
      <c r="C214" s="367" t="s">
        <v>309</v>
      </c>
      <c r="D214" s="463">
        <v>17230595.604099765</v>
      </c>
      <c r="E214" s="463">
        <v>-1406697.1895897016</v>
      </c>
      <c r="F214" s="467">
        <v>-7.5477549511161035E-2</v>
      </c>
      <c r="G214" s="471">
        <v>0.68968383270560929</v>
      </c>
      <c r="H214" s="471">
        <v>-8.9677558092848164E-2</v>
      </c>
      <c r="I214" s="472">
        <v>5.8926549435772824</v>
      </c>
      <c r="J214" s="472">
        <v>0.1894635191776155</v>
      </c>
      <c r="K214" s="467">
        <v>3.3220613701837813E-2</v>
      </c>
      <c r="L214" s="468">
        <v>101533954.36727947</v>
      </c>
      <c r="M214" s="468">
        <v>-4758094.0677160025</v>
      </c>
      <c r="N214" s="467">
        <v>-4.476434632479482E-2</v>
      </c>
      <c r="O214" s="463">
        <v>23786560.083822131</v>
      </c>
      <c r="P214" s="463">
        <v>-1304609.1913655698</v>
      </c>
      <c r="Q214" s="467">
        <v>-5.1994754690674348E-2</v>
      </c>
    </row>
    <row r="215" spans="1:17">
      <c r="A215" s="493" t="s">
        <v>246</v>
      </c>
      <c r="B215" s="494" t="s">
        <v>300</v>
      </c>
      <c r="C215" s="367" t="s">
        <v>310</v>
      </c>
      <c r="D215" s="463">
        <v>10837622.812912431</v>
      </c>
      <c r="E215" s="463">
        <v>-371419.27464915812</v>
      </c>
      <c r="F215" s="464">
        <v>-3.3135683829871011E-2</v>
      </c>
      <c r="G215" s="469">
        <v>0.43379424662771016</v>
      </c>
      <c r="H215" s="469">
        <v>-3.4937705356131166E-2</v>
      </c>
      <c r="I215" s="470">
        <v>4.3955625548957906</v>
      </c>
      <c r="J215" s="470">
        <v>-8.9564505477483181E-2</v>
      </c>
      <c r="K215" s="464">
        <v>-1.996922367457505E-2</v>
      </c>
      <c r="L215" s="465">
        <v>47637449.020522267</v>
      </c>
      <c r="M215" s="465">
        <v>-2636528.9672631472</v>
      </c>
      <c r="N215" s="464">
        <v>-5.2443213622437423E-2</v>
      </c>
      <c r="O215" s="463">
        <v>14361215.94607646</v>
      </c>
      <c r="P215" s="463">
        <v>-84933.696501135826</v>
      </c>
      <c r="Q215" s="464">
        <v>-5.8793310745451537E-3</v>
      </c>
    </row>
    <row r="216" spans="1:17">
      <c r="A216" s="493" t="s">
        <v>246</v>
      </c>
      <c r="B216" s="494" t="s">
        <v>300</v>
      </c>
      <c r="C216" s="367" t="s">
        <v>311</v>
      </c>
      <c r="D216" s="463">
        <v>5242330.2232837416</v>
      </c>
      <c r="E216" s="463">
        <v>1709137.1771204993</v>
      </c>
      <c r="F216" s="467">
        <v>0.48373727526054144</v>
      </c>
      <c r="G216" s="471">
        <v>0.2098331644346941</v>
      </c>
      <c r="H216" s="471">
        <v>6.208454681628145E-2</v>
      </c>
      <c r="I216" s="472">
        <v>4.2042568833455798</v>
      </c>
      <c r="J216" s="472">
        <v>2.4612745875013609E-2</v>
      </c>
      <c r="K216" s="467">
        <v>5.888718050027276E-3</v>
      </c>
      <c r="L216" s="468">
        <v>22040102.926011242</v>
      </c>
      <c r="M216" s="468">
        <v>7272613.324063275</v>
      </c>
      <c r="N216" s="467">
        <v>0.49247458573486658</v>
      </c>
      <c r="O216" s="463">
        <v>4108858.9291939503</v>
      </c>
      <c r="P216" s="463">
        <v>1424084.2080649808</v>
      </c>
      <c r="Q216" s="467">
        <v>0.53042968441916116</v>
      </c>
    </row>
    <row r="217" spans="1:17">
      <c r="A217" s="493" t="s">
        <v>246</v>
      </c>
      <c r="B217" s="494" t="s">
        <v>300</v>
      </c>
      <c r="C217" s="367" t="s">
        <v>312</v>
      </c>
      <c r="D217" s="463">
        <v>5624747.8296570759</v>
      </c>
      <c r="E217" s="463">
        <v>-83920.700969155878</v>
      </c>
      <c r="F217" s="464">
        <v>-1.4700573438260202E-2</v>
      </c>
      <c r="G217" s="469">
        <v>0.2251400781663884</v>
      </c>
      <c r="H217" s="469">
        <v>-1.3581065236085987E-2</v>
      </c>
      <c r="I217" s="470">
        <v>6.6323162428692735</v>
      </c>
      <c r="J217" s="470">
        <v>8.6658303697552341E-2</v>
      </c>
      <c r="K217" s="464">
        <v>1.3239051674080906E-2</v>
      </c>
      <c r="L217" s="465">
        <v>37305106.39267832</v>
      </c>
      <c r="M217" s="465">
        <v>-61885.09691503644</v>
      </c>
      <c r="N217" s="464">
        <v>-1.6561434155669538E-3</v>
      </c>
      <c r="O217" s="463">
        <v>9863411.347480122</v>
      </c>
      <c r="P217" s="463">
        <v>-184281.57064753398</v>
      </c>
      <c r="Q217" s="464">
        <v>-1.8340684986009111E-2</v>
      </c>
    </row>
    <row r="218" spans="1:17">
      <c r="A218" s="493" t="s">
        <v>246</v>
      </c>
      <c r="B218" s="495" t="s">
        <v>300</v>
      </c>
      <c r="C218" s="367" t="s">
        <v>313</v>
      </c>
      <c r="D218" s="463">
        <v>1078753.2452694671</v>
      </c>
      <c r="E218" s="463">
        <v>-74238.837073673494</v>
      </c>
      <c r="F218" s="467">
        <v>-6.4387985148001523E-2</v>
      </c>
      <c r="G218" s="471">
        <v>4.3178929494697024E-2</v>
      </c>
      <c r="H218" s="471">
        <v>-5.0360941582458518E-3</v>
      </c>
      <c r="I218" s="472">
        <v>6.8754782160270986</v>
      </c>
      <c r="J218" s="472">
        <v>0.26966286875301471</v>
      </c>
      <c r="K218" s="467">
        <v>4.0822041576486418E-2</v>
      </c>
      <c r="L218" s="468">
        <v>7416944.4383187592</v>
      </c>
      <c r="M218" s="468">
        <v>-199508.35450906307</v>
      </c>
      <c r="N218" s="467">
        <v>-2.6194392578252949E-2</v>
      </c>
      <c r="O218" s="463">
        <v>1389747.9249631539</v>
      </c>
      <c r="P218" s="463">
        <v>-151255.3770359531</v>
      </c>
      <c r="Q218" s="467">
        <v>-9.8153830585394009E-2</v>
      </c>
    </row>
    <row r="219" spans="1:17">
      <c r="A219" s="1"/>
      <c r="B219" s="1"/>
      <c r="C219" s="81"/>
    </row>
    <row r="220" spans="1:17">
      <c r="A220" s="1"/>
      <c r="B220" s="1"/>
      <c r="C220" s="81"/>
    </row>
    <row r="221" spans="1:17">
      <c r="A221" s="1"/>
      <c r="B221" s="1"/>
      <c r="C221" s="81"/>
    </row>
    <row r="222" spans="1:17">
      <c r="A222" s="1"/>
      <c r="B222" s="1"/>
      <c r="C222" s="81"/>
    </row>
    <row r="223" spans="1:17">
      <c r="A223" s="1"/>
      <c r="B223" s="1"/>
      <c r="C223" s="81"/>
    </row>
    <row r="224" spans="1:17">
      <c r="A224" s="1"/>
      <c r="B224" s="1"/>
      <c r="C224" s="81"/>
    </row>
    <row r="225" spans="1:3">
      <c r="A225" s="1"/>
      <c r="B225" s="1"/>
      <c r="C225" s="81"/>
    </row>
    <row r="226" spans="1:3">
      <c r="A226" s="1"/>
      <c r="B226" s="1"/>
      <c r="C226" s="81"/>
    </row>
    <row r="227" spans="1:3">
      <c r="A227" s="1"/>
      <c r="B227" s="1"/>
      <c r="C227" s="81"/>
    </row>
    <row r="228" spans="1:3">
      <c r="A228" s="1"/>
      <c r="B228" s="1"/>
      <c r="C228" s="81"/>
    </row>
    <row r="229" spans="1:3">
      <c r="A229" s="1"/>
      <c r="B229" s="1"/>
      <c r="C229" s="81"/>
    </row>
    <row r="230" spans="1:3">
      <c r="A230" s="1"/>
      <c r="B230" s="1"/>
      <c r="C230" s="81"/>
    </row>
    <row r="231" spans="1:3">
      <c r="A231" s="1"/>
      <c r="B231" s="1"/>
      <c r="C231" s="81"/>
    </row>
    <row r="232" spans="1:3">
      <c r="A232" s="1"/>
      <c r="B232" s="1"/>
      <c r="C232" s="81"/>
    </row>
    <row r="233" spans="1:3">
      <c r="A233" s="1"/>
      <c r="B233" s="1"/>
      <c r="C233" s="81"/>
    </row>
    <row r="234" spans="1:3">
      <c r="A234" s="1"/>
      <c r="B234" s="1"/>
      <c r="C234" s="81"/>
    </row>
    <row r="235" spans="1:3">
      <c r="A235" s="1"/>
      <c r="B235" s="1"/>
      <c r="C235" s="81"/>
    </row>
    <row r="236" spans="1:3">
      <c r="A236" s="1"/>
      <c r="B236" s="1"/>
      <c r="C236" s="81"/>
    </row>
    <row r="237" spans="1:3">
      <c r="A237" s="1"/>
      <c r="B237" s="1"/>
      <c r="C237" s="81"/>
    </row>
    <row r="238" spans="1:3">
      <c r="A238" s="1"/>
      <c r="B238" s="1"/>
      <c r="C238" s="81"/>
    </row>
    <row r="239" spans="1:3">
      <c r="A239" s="1"/>
      <c r="B239" s="1"/>
      <c r="C239" s="81"/>
    </row>
    <row r="240" spans="1:3">
      <c r="A240" s="1"/>
      <c r="B240" s="1"/>
      <c r="C240" s="81"/>
    </row>
    <row r="241" spans="1:3">
      <c r="A241" s="1"/>
      <c r="B241" s="1"/>
      <c r="C241" s="81"/>
    </row>
    <row r="242" spans="1:3">
      <c r="A242" s="1"/>
      <c r="B242" s="1"/>
      <c r="C242" s="81"/>
    </row>
    <row r="243" spans="1:3">
      <c r="A243" s="1"/>
      <c r="B243" s="1"/>
      <c r="C243" s="81"/>
    </row>
    <row r="244" spans="1:3">
      <c r="A244" s="1"/>
      <c r="B244" s="1"/>
      <c r="C244" s="81"/>
    </row>
    <row r="245" spans="1:3">
      <c r="A245" s="1"/>
      <c r="B245" s="1"/>
      <c r="C245" s="81"/>
    </row>
    <row r="246" spans="1:3">
      <c r="A246" s="1"/>
      <c r="B246" s="1"/>
      <c r="C246" s="81"/>
    </row>
    <row r="247" spans="1:3">
      <c r="A247" s="1"/>
      <c r="B247" s="1"/>
      <c r="C247" s="81"/>
    </row>
    <row r="248" spans="1:3">
      <c r="A248" s="1"/>
      <c r="B248" s="1"/>
      <c r="C248" s="81"/>
    </row>
    <row r="249" spans="1:3">
      <c r="A249" s="1"/>
      <c r="B249" s="1"/>
      <c r="C249" s="81"/>
    </row>
    <row r="250" spans="1:3">
      <c r="A250" s="1"/>
      <c r="B250" s="1"/>
      <c r="C250" s="81"/>
    </row>
    <row r="251" spans="1:3">
      <c r="A251" s="1"/>
      <c r="B251" s="1"/>
      <c r="C251" s="81"/>
    </row>
    <row r="252" spans="1:3">
      <c r="A252" s="1"/>
      <c r="B252" s="1"/>
      <c r="C252" s="81"/>
    </row>
    <row r="253" spans="1:3">
      <c r="A253" s="1"/>
      <c r="B253" s="1"/>
      <c r="C253" s="81"/>
    </row>
    <row r="254" spans="1:3">
      <c r="A254" s="1"/>
      <c r="B254" s="1"/>
      <c r="C254" s="81"/>
    </row>
    <row r="255" spans="1:3">
      <c r="A255" s="1"/>
      <c r="B255" s="1"/>
      <c r="C255" s="81"/>
    </row>
    <row r="256" spans="1:3">
      <c r="A256" s="1"/>
      <c r="B256" s="1"/>
      <c r="C256" s="81"/>
    </row>
    <row r="257" spans="1:3">
      <c r="A257" s="1"/>
      <c r="B257" s="1"/>
      <c r="C257" s="81"/>
    </row>
  </sheetData>
  <mergeCells count="32">
    <mergeCell ref="A39:A74"/>
    <mergeCell ref="B39:B50"/>
    <mergeCell ref="B51:B62"/>
    <mergeCell ref="B63:B74"/>
    <mergeCell ref="A75:A110"/>
    <mergeCell ref="B75:B86"/>
    <mergeCell ref="B87:B98"/>
    <mergeCell ref="B99:B110"/>
    <mergeCell ref="A183:A218"/>
    <mergeCell ref="B183:B194"/>
    <mergeCell ref="B195:B206"/>
    <mergeCell ref="B207:B218"/>
    <mergeCell ref="A111:A146"/>
    <mergeCell ref="B111:B122"/>
    <mergeCell ref="B123:B134"/>
    <mergeCell ref="B135:B146"/>
    <mergeCell ref="A147:A182"/>
    <mergeCell ref="B147:B158"/>
    <mergeCell ref="B159:B170"/>
    <mergeCell ref="B171:B182"/>
    <mergeCell ref="O1:Q1"/>
    <mergeCell ref="A3:A38"/>
    <mergeCell ref="B3:B14"/>
    <mergeCell ref="B15:B26"/>
    <mergeCell ref="B27:B38"/>
    <mergeCell ref="A1:A2"/>
    <mergeCell ref="B1:B2"/>
    <mergeCell ref="C1:C2"/>
    <mergeCell ref="D1:F1"/>
    <mergeCell ref="G1:H1"/>
    <mergeCell ref="I1:K1"/>
    <mergeCell ref="L1:N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66"/>
  </sheetPr>
  <dimension ref="A1:Q107"/>
  <sheetViews>
    <sheetView zoomScale="70" zoomScaleNormal="70" workbookViewId="0">
      <selection activeCell="D3" sqref="D3:Q884"/>
    </sheetView>
  </sheetViews>
  <sheetFormatPr defaultRowHeight="14.5"/>
  <cols>
    <col min="1" max="1" width="27.453125" bestFit="1" customWidth="1"/>
    <col min="2" max="2" width="31.1796875" bestFit="1" customWidth="1"/>
    <col min="3" max="3" width="20.089843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7">
      <c r="A1" s="488" t="s">
        <v>0</v>
      </c>
      <c r="B1" s="488" t="s">
        <v>1</v>
      </c>
      <c r="C1" s="488" t="s">
        <v>200</v>
      </c>
      <c r="D1" s="488" t="s">
        <v>2</v>
      </c>
      <c r="E1" s="488"/>
      <c r="F1" s="488"/>
      <c r="G1" s="488" t="s">
        <v>3</v>
      </c>
      <c r="H1" s="488"/>
      <c r="I1" s="488" t="s">
        <v>4</v>
      </c>
      <c r="J1" s="488"/>
      <c r="K1" s="488"/>
      <c r="L1" s="488" t="s">
        <v>5</v>
      </c>
      <c r="M1" s="488"/>
      <c r="N1" s="488"/>
      <c r="O1" s="488" t="s">
        <v>6</v>
      </c>
      <c r="P1" s="488"/>
      <c r="Q1" s="488"/>
    </row>
    <row r="2" spans="1:17" ht="29">
      <c r="A2" s="489"/>
      <c r="B2" s="489"/>
      <c r="C2" s="48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91" t="s">
        <v>79</v>
      </c>
      <c r="B3" s="487" t="s">
        <v>243</v>
      </c>
      <c r="C3" s="367" t="s">
        <v>192</v>
      </c>
      <c r="D3" s="463">
        <v>429348876.63414311</v>
      </c>
      <c r="E3" s="463">
        <v>13836778.858709097</v>
      </c>
      <c r="F3" s="464">
        <v>3.330054391385559E-2</v>
      </c>
      <c r="G3" s="469">
        <v>100.00000000000004</v>
      </c>
      <c r="H3" s="469">
        <v>5.6843418860808015E-14</v>
      </c>
      <c r="I3" s="470">
        <v>5.726701654298564</v>
      </c>
      <c r="J3" s="470">
        <v>6.371118214084337E-2</v>
      </c>
      <c r="K3" s="464">
        <v>1.1250448407794697E-2</v>
      </c>
      <c r="L3" s="465">
        <v>2458752922.0919776</v>
      </c>
      <c r="M3" s="465">
        <v>105711871.32342768</v>
      </c>
      <c r="N3" s="464">
        <v>4.4925638372904746E-2</v>
      </c>
      <c r="O3" s="463">
        <v>573228407.45385909</v>
      </c>
      <c r="P3" s="463">
        <v>16663587.637812734</v>
      </c>
      <c r="Q3" s="464">
        <v>2.9940066357985611E-2</v>
      </c>
    </row>
    <row r="4" spans="1:17">
      <c r="A4" s="491"/>
      <c r="B4" s="487"/>
      <c r="C4" s="367" t="s">
        <v>201</v>
      </c>
      <c r="D4" s="463">
        <v>12491052.752659449</v>
      </c>
      <c r="E4" s="463">
        <v>783206.91480014659</v>
      </c>
      <c r="F4" s="467">
        <v>6.689590259785573E-2</v>
      </c>
      <c r="G4" s="471">
        <v>2.909301370620176</v>
      </c>
      <c r="H4" s="471">
        <v>9.1610646200673163E-2</v>
      </c>
      <c r="I4" s="472">
        <v>6.0923356718389803</v>
      </c>
      <c r="J4" s="472">
        <v>6.3327671931879159E-2</v>
      </c>
      <c r="K4" s="467">
        <v>1.0503829474576076E-2</v>
      </c>
      <c r="L4" s="468">
        <v>76099686.263849646</v>
      </c>
      <c r="M4" s="468">
        <v>5512990.0457168519</v>
      </c>
      <c r="N4" s="467">
        <v>7.8102395225867469E-2</v>
      </c>
      <c r="O4" s="463">
        <v>19524348.699146688</v>
      </c>
      <c r="P4" s="463">
        <v>1068715.4885171093</v>
      </c>
      <c r="Q4" s="467">
        <v>5.7907278299266333E-2</v>
      </c>
    </row>
    <row r="5" spans="1:17">
      <c r="A5" s="491"/>
      <c r="B5" s="487"/>
      <c r="C5" s="367" t="s">
        <v>202</v>
      </c>
      <c r="D5" s="463">
        <v>37240751.985223077</v>
      </c>
      <c r="E5" s="463">
        <v>1584619.4576139301</v>
      </c>
      <c r="F5" s="464">
        <v>4.4441708768805266E-2</v>
      </c>
      <c r="G5" s="469">
        <v>8.6737741757169413</v>
      </c>
      <c r="H5" s="469">
        <v>9.2524022350838564E-2</v>
      </c>
      <c r="I5" s="470">
        <v>5.3846834064293132</v>
      </c>
      <c r="J5" s="470">
        <v>4.3816049397139345E-2</v>
      </c>
      <c r="K5" s="464">
        <v>8.2039201627892803E-3</v>
      </c>
      <c r="L5" s="465">
        <v>200529659.25778022</v>
      </c>
      <c r="M5" s="465">
        <v>10094984.963059425</v>
      </c>
      <c r="N5" s="464">
        <v>5.3010225162231799E-2</v>
      </c>
      <c r="O5" s="463">
        <v>54816761.518900923</v>
      </c>
      <c r="P5" s="463">
        <v>1918484.7073757648</v>
      </c>
      <c r="Q5" s="464">
        <v>3.6267432948926925E-2</v>
      </c>
    </row>
    <row r="6" spans="1:17">
      <c r="A6" s="491"/>
      <c r="B6" s="487"/>
      <c r="C6" s="367" t="s">
        <v>203</v>
      </c>
      <c r="D6" s="463">
        <v>10058698.854571937</v>
      </c>
      <c r="E6" s="463">
        <v>-328909.76771004498</v>
      </c>
      <c r="F6" s="467">
        <v>-3.1663665783914476E-2</v>
      </c>
      <c r="G6" s="471">
        <v>2.3427798235846233</v>
      </c>
      <c r="H6" s="471">
        <v>-0.15717352985444411</v>
      </c>
      <c r="I6" s="472">
        <v>5.3654478528020357</v>
      </c>
      <c r="J6" s="472">
        <v>0.12934502802442971</v>
      </c>
      <c r="K6" s="467">
        <v>2.4702537813497467E-2</v>
      </c>
      <c r="L6" s="468">
        <v>53969424.171245292</v>
      </c>
      <c r="M6" s="468">
        <v>-421162.67856960744</v>
      </c>
      <c r="N6" s="467">
        <v>-7.7433008717581195E-3</v>
      </c>
      <c r="O6" s="463">
        <v>12127372.377681633</v>
      </c>
      <c r="P6" s="463">
        <v>221374.99245143496</v>
      </c>
      <c r="Q6" s="467">
        <v>1.8593569718573792E-2</v>
      </c>
    </row>
    <row r="7" spans="1:17">
      <c r="A7" s="491"/>
      <c r="B7" s="492"/>
      <c r="C7" s="367" t="s">
        <v>204</v>
      </c>
      <c r="D7" s="463">
        <v>19939924.728103481</v>
      </c>
      <c r="E7" s="463">
        <v>-233012.77027537301</v>
      </c>
      <c r="F7" s="464">
        <v>-1.1550760532227816E-2</v>
      </c>
      <c r="G7" s="469">
        <v>4.644224269182077</v>
      </c>
      <c r="H7" s="469">
        <v>-0.21073365054651649</v>
      </c>
      <c r="I7" s="470">
        <v>5.2025610677668812</v>
      </c>
      <c r="J7" s="470">
        <v>0.11277448642636845</v>
      </c>
      <c r="K7" s="464">
        <v>2.2157016728325509E-2</v>
      </c>
      <c r="L7" s="465">
        <v>103738676.08463329</v>
      </c>
      <c r="M7" s="465">
        <v>1062729.4991637468</v>
      </c>
      <c r="N7" s="464">
        <v>1.0350325801760291E-2</v>
      </c>
      <c r="O7" s="463">
        <v>28090669.477247797</v>
      </c>
      <c r="P7" s="463">
        <v>79528.844799187034</v>
      </c>
      <c r="Q7" s="464">
        <v>2.8391862310333548E-3</v>
      </c>
    </row>
    <row r="8" spans="1:17">
      <c r="A8" s="491"/>
      <c r="B8" s="487" t="s">
        <v>242</v>
      </c>
      <c r="C8" s="367" t="s">
        <v>192</v>
      </c>
      <c r="D8" s="463">
        <v>5502099052.7871475</v>
      </c>
      <c r="E8" s="463">
        <v>126364543.90021324</v>
      </c>
      <c r="F8" s="467">
        <v>2.3506470360713086E-2</v>
      </c>
      <c r="G8" s="471">
        <v>99.999999999999957</v>
      </c>
      <c r="H8" s="471">
        <v>-7.1054273576010019E-14</v>
      </c>
      <c r="I8" s="472">
        <v>5.6294545370538991</v>
      </c>
      <c r="J8" s="472">
        <v>-3.8579636995773825E-2</v>
      </c>
      <c r="K8" s="467">
        <v>-6.8065286501633087E-3</v>
      </c>
      <c r="L8" s="468">
        <v>30973816476.03257</v>
      </c>
      <c r="M8" s="468">
        <v>503969569.04328918</v>
      </c>
      <c r="N8" s="467">
        <v>1.6539944246575355E-2</v>
      </c>
      <c r="O8" s="463">
        <v>7316223640.7868929</v>
      </c>
      <c r="P8" s="463">
        <v>106230713.07164097</v>
      </c>
      <c r="Q8" s="467">
        <v>1.4733816542772119E-2</v>
      </c>
    </row>
    <row r="9" spans="1:17">
      <c r="A9" s="491"/>
      <c r="B9" s="487" t="s">
        <v>299</v>
      </c>
      <c r="C9" s="367" t="s">
        <v>201</v>
      </c>
      <c r="D9" s="463">
        <v>159248552.22650531</v>
      </c>
      <c r="E9" s="463">
        <v>5460753.1264287233</v>
      </c>
      <c r="F9" s="464">
        <v>3.5508363851901981E-2</v>
      </c>
      <c r="G9" s="469">
        <v>2.8943236153815914</v>
      </c>
      <c r="H9" s="469">
        <v>3.3546193322499196E-2</v>
      </c>
      <c r="I9" s="470">
        <v>5.9610313595248421</v>
      </c>
      <c r="J9" s="470">
        <v>-4.5240791368172495E-2</v>
      </c>
      <c r="K9" s="464">
        <v>-7.5322579849209925E-3</v>
      </c>
      <c r="L9" s="465">
        <v>949285613.78112781</v>
      </c>
      <c r="M9" s="465">
        <v>25594238.89920795</v>
      </c>
      <c r="N9" s="464">
        <v>2.7708647709826013E-2</v>
      </c>
      <c r="O9" s="463">
        <v>250854499.93683812</v>
      </c>
      <c r="P9" s="463">
        <v>7185326.3066188991</v>
      </c>
      <c r="Q9" s="464">
        <v>2.9488039868034392E-2</v>
      </c>
    </row>
    <row r="10" spans="1:17">
      <c r="A10" s="491"/>
      <c r="B10" s="487" t="s">
        <v>299</v>
      </c>
      <c r="C10" s="367" t="s">
        <v>202</v>
      </c>
      <c r="D10" s="463">
        <v>471378087.78358287</v>
      </c>
      <c r="E10" s="463">
        <v>8828376.6801871657</v>
      </c>
      <c r="F10" s="467">
        <v>1.9086330546239864E-2</v>
      </c>
      <c r="G10" s="471">
        <v>8.5672410340341116</v>
      </c>
      <c r="H10" s="471">
        <v>-3.7159170974682354E-2</v>
      </c>
      <c r="I10" s="472">
        <v>5.2826417168691258</v>
      </c>
      <c r="J10" s="472">
        <v>-4.2324681676570108E-2</v>
      </c>
      <c r="K10" s="467">
        <v>-7.9483471835858771E-3</v>
      </c>
      <c r="L10" s="468">
        <v>2490121550.9435515</v>
      </c>
      <c r="M10" s="468">
        <v>27059881.660950661</v>
      </c>
      <c r="N10" s="467">
        <v>1.0986278581011821E-2</v>
      </c>
      <c r="O10" s="463">
        <v>691060886.77675593</v>
      </c>
      <c r="P10" s="463">
        <v>7337849.4073113203</v>
      </c>
      <c r="Q10" s="467">
        <v>1.0732195649780875E-2</v>
      </c>
    </row>
    <row r="11" spans="1:17">
      <c r="A11" s="491"/>
      <c r="B11" s="487" t="s">
        <v>299</v>
      </c>
      <c r="C11" s="367" t="s">
        <v>203</v>
      </c>
      <c r="D11" s="463">
        <v>127102409.43457292</v>
      </c>
      <c r="E11" s="463">
        <v>830789.38646329939</v>
      </c>
      <c r="F11" s="464">
        <v>6.5793832861791727E-3</v>
      </c>
      <c r="G11" s="469">
        <v>2.3100712694401202</v>
      </c>
      <c r="H11" s="469">
        <v>-3.8847186993374194E-2</v>
      </c>
      <c r="I11" s="470">
        <v>5.2497932919693593</v>
      </c>
      <c r="J11" s="470">
        <v>1.7451091744415947E-2</v>
      </c>
      <c r="K11" s="464">
        <v>3.3352351732013454E-3</v>
      </c>
      <c r="L11" s="465">
        <v>667261376.44276392</v>
      </c>
      <c r="M11" s="465">
        <v>6565050.1742699146</v>
      </c>
      <c r="N11" s="464">
        <v>9.936562249934484E-3</v>
      </c>
      <c r="O11" s="463">
        <v>153135036.39476064</v>
      </c>
      <c r="P11" s="463">
        <v>1175693.16900599</v>
      </c>
      <c r="Q11" s="464">
        <v>7.7368929349697869E-3</v>
      </c>
    </row>
    <row r="12" spans="1:17">
      <c r="A12" s="491"/>
      <c r="B12" s="492" t="s">
        <v>299</v>
      </c>
      <c r="C12" s="367" t="s">
        <v>204</v>
      </c>
      <c r="D12" s="463">
        <v>255926011.96861014</v>
      </c>
      <c r="E12" s="463">
        <v>-10790396.636056572</v>
      </c>
      <c r="F12" s="467">
        <v>-4.0456440953546093E-2</v>
      </c>
      <c r="G12" s="471">
        <v>4.651425020037907</v>
      </c>
      <c r="H12" s="471">
        <v>-0.31006272017215419</v>
      </c>
      <c r="I12" s="472">
        <v>5.0666519349718326</v>
      </c>
      <c r="J12" s="472">
        <v>-2.2372256553744307E-3</v>
      </c>
      <c r="K12" s="467">
        <v>-4.4136409072665619E-4</v>
      </c>
      <c r="L12" s="468">
        <v>1296688023.7503829</v>
      </c>
      <c r="M12" s="468">
        <v>-55267888.7872293</v>
      </c>
      <c r="N12" s="467">
        <v>-4.0879949023997268E-2</v>
      </c>
      <c r="O12" s="463">
        <v>356155591.7189694</v>
      </c>
      <c r="P12" s="463">
        <v>-11092774.533427417</v>
      </c>
      <c r="Q12" s="467">
        <v>-3.0205102466824171E-2</v>
      </c>
    </row>
    <row r="13" spans="1:17">
      <c r="A13" s="491"/>
      <c r="B13" s="487" t="s">
        <v>241</v>
      </c>
      <c r="C13" s="367" t="s">
        <v>192</v>
      </c>
      <c r="D13" s="463">
        <v>5488262273.9284096</v>
      </c>
      <c r="E13" s="463">
        <v>125943648.21528244</v>
      </c>
      <c r="F13" s="464">
        <v>2.3486789392067012E-2</v>
      </c>
      <c r="G13" s="469">
        <v>100.00000000000001</v>
      </c>
      <c r="H13" s="469">
        <v>1.4210854715202004E-14</v>
      </c>
      <c r="I13" s="470">
        <v>5.6243858372705349</v>
      </c>
      <c r="J13" s="470">
        <v>-4.958928112300498E-2</v>
      </c>
      <c r="K13" s="464">
        <v>-8.7397776846517231E-3</v>
      </c>
      <c r="L13" s="465">
        <v>30868104604.709126</v>
      </c>
      <c r="M13" s="465">
        <v>442442145.51459885</v>
      </c>
      <c r="N13" s="464">
        <v>1.4541742389602248E-2</v>
      </c>
      <c r="O13" s="463">
        <v>7299560053.1490765</v>
      </c>
      <c r="P13" s="463">
        <v>106325767.92659283</v>
      </c>
      <c r="Q13" s="464">
        <v>1.4781357552196594E-2</v>
      </c>
    </row>
    <row r="14" spans="1:17">
      <c r="A14" s="491"/>
      <c r="B14" s="487" t="s">
        <v>300</v>
      </c>
      <c r="C14" s="367" t="s">
        <v>201</v>
      </c>
      <c r="D14" s="463">
        <v>158465345.31170514</v>
      </c>
      <c r="E14" s="463">
        <v>5250574.8893337548</v>
      </c>
      <c r="F14" s="467">
        <v>3.4269378042726235E-2</v>
      </c>
      <c r="G14" s="471">
        <v>2.8873500828209919</v>
      </c>
      <c r="H14" s="471">
        <v>3.010154694169076E-2</v>
      </c>
      <c r="I14" s="472">
        <v>5.9557035759395038</v>
      </c>
      <c r="J14" s="472">
        <v>-5.7591725063039334E-2</v>
      </c>
      <c r="K14" s="467">
        <v>-9.577398444649405E-3</v>
      </c>
      <c r="L14" s="468">
        <v>943772623.73541057</v>
      </c>
      <c r="M14" s="468">
        <v>22446964.710381269</v>
      </c>
      <c r="N14" s="467">
        <v>2.4363768110111282E-2</v>
      </c>
      <c r="O14" s="463">
        <v>249785784.44832113</v>
      </c>
      <c r="P14" s="463">
        <v>6877664.273797065</v>
      </c>
      <c r="Q14" s="467">
        <v>2.8313850804393102E-2</v>
      </c>
    </row>
    <row r="15" spans="1:17">
      <c r="A15" s="491"/>
      <c r="B15" s="487" t="s">
        <v>300</v>
      </c>
      <c r="C15" s="367" t="s">
        <v>202</v>
      </c>
      <c r="D15" s="463">
        <v>469793468.32596892</v>
      </c>
      <c r="E15" s="463">
        <v>8554211.4363540411</v>
      </c>
      <c r="F15" s="464">
        <v>1.8546147814996718E-2</v>
      </c>
      <c r="G15" s="469">
        <v>8.559967524833656</v>
      </c>
      <c r="H15" s="469">
        <v>-4.1521664523779478E-2</v>
      </c>
      <c r="I15" s="470">
        <v>5.2789720019259851</v>
      </c>
      <c r="J15" s="470">
        <v>-5.2832438027593298E-2</v>
      </c>
      <c r="K15" s="464">
        <v>-9.908922696357049E-3</v>
      </c>
      <c r="L15" s="465">
        <v>2480026565.9804921</v>
      </c>
      <c r="M15" s="465">
        <v>20789048.215554237</v>
      </c>
      <c r="N15" s="464">
        <v>8.453452773625636E-3</v>
      </c>
      <c r="O15" s="463">
        <v>689142402.06938016</v>
      </c>
      <c r="P15" s="463">
        <v>7702239.4151448011</v>
      </c>
      <c r="Q15" s="464">
        <v>1.1302884445707288E-2</v>
      </c>
    </row>
    <row r="16" spans="1:17">
      <c r="A16" s="491"/>
      <c r="B16" s="487" t="s">
        <v>300</v>
      </c>
      <c r="C16" s="367" t="s">
        <v>203</v>
      </c>
      <c r="D16" s="463">
        <v>127431319.20228298</v>
      </c>
      <c r="E16" s="463">
        <v>2192509.57535173</v>
      </c>
      <c r="F16" s="467">
        <v>1.7506630587458525E-2</v>
      </c>
      <c r="G16" s="471">
        <v>2.3218882925409052</v>
      </c>
      <c r="H16" s="471">
        <v>-1.3646358950937465E-2</v>
      </c>
      <c r="I16" s="472">
        <v>5.2395481997754576</v>
      </c>
      <c r="J16" s="472">
        <v>1.3166378440322646E-2</v>
      </c>
      <c r="K16" s="467">
        <v>2.5192148010646405E-3</v>
      </c>
      <c r="L16" s="468">
        <v>667682539.12133348</v>
      </c>
      <c r="M16" s="468">
        <v>13136701.161488295</v>
      </c>
      <c r="N16" s="467">
        <v>2.0069948351415842E-2</v>
      </c>
      <c r="O16" s="463">
        <v>152913661.40230915</v>
      </c>
      <c r="P16" s="463">
        <v>1851353.2036812901</v>
      </c>
      <c r="Q16" s="467">
        <v>1.2255560144407396E-2</v>
      </c>
    </row>
    <row r="17" spans="1:17">
      <c r="A17" s="491"/>
      <c r="B17" s="492" t="s">
        <v>300</v>
      </c>
      <c r="C17" s="367" t="s">
        <v>204</v>
      </c>
      <c r="D17" s="463">
        <v>256159024.7388854</v>
      </c>
      <c r="E17" s="463">
        <v>-11121270.132167369</v>
      </c>
      <c r="F17" s="464">
        <v>-4.1609016248402214E-2</v>
      </c>
      <c r="G17" s="469">
        <v>4.6673976561898343</v>
      </c>
      <c r="H17" s="469">
        <v>-0.31701885329178126</v>
      </c>
      <c r="I17" s="470">
        <v>5.0578943902987952</v>
      </c>
      <c r="J17" s="470">
        <v>-1.2179026429252282E-2</v>
      </c>
      <c r="K17" s="464">
        <v>-2.4021400536467911E-3</v>
      </c>
      <c r="L17" s="465">
        <v>1295625294.2512188</v>
      </c>
      <c r="M17" s="465">
        <v>-59505423.589739799</v>
      </c>
      <c r="N17" s="464">
        <v>-4.3911205617525893E-2</v>
      </c>
      <c r="O17" s="463">
        <v>356076062.87417001</v>
      </c>
      <c r="P17" s="463">
        <v>-11172807.386065781</v>
      </c>
      <c r="Q17" s="464">
        <v>-3.0422986401969408E-2</v>
      </c>
    </row>
    <row r="18" spans="1:17">
      <c r="A18" s="491" t="s">
        <v>80</v>
      </c>
      <c r="B18" s="487" t="s">
        <v>243</v>
      </c>
      <c r="C18" s="367" t="s">
        <v>192</v>
      </c>
      <c r="D18" s="463">
        <v>428261158.34173942</v>
      </c>
      <c r="E18" s="463">
        <v>13881994.947418928</v>
      </c>
      <c r="F18" s="467">
        <v>3.3500707018438845E-2</v>
      </c>
      <c r="G18" s="471">
        <v>100.00000000000007</v>
      </c>
      <c r="H18" s="471">
        <v>9.9475983006414026E-14</v>
      </c>
      <c r="I18" s="472">
        <v>5.7081149117674608</v>
      </c>
      <c r="J18" s="472">
        <v>6.2659409797625187E-2</v>
      </c>
      <c r="K18" s="467">
        <v>1.1099088421786658E-2</v>
      </c>
      <c r="L18" s="468">
        <v>2444563904.0612884</v>
      </c>
      <c r="M18" s="468">
        <v>105204776.17516422</v>
      </c>
      <c r="N18" s="467">
        <v>4.497162274961547E-2</v>
      </c>
      <c r="O18" s="463">
        <v>565818769.45884764</v>
      </c>
      <c r="P18" s="463">
        <v>16770510.162384033</v>
      </c>
      <c r="Q18" s="467">
        <v>3.054469234430018E-2</v>
      </c>
    </row>
    <row r="19" spans="1:17">
      <c r="A19" s="491"/>
      <c r="B19" s="487"/>
      <c r="C19" s="367" t="s">
        <v>201</v>
      </c>
      <c r="D19" s="463">
        <v>12429647.98827661</v>
      </c>
      <c r="E19" s="463">
        <v>786680.83041967824</v>
      </c>
      <c r="F19" s="464">
        <v>6.7567040235856773E-2</v>
      </c>
      <c r="G19" s="469">
        <v>2.9023523955348147</v>
      </c>
      <c r="H19" s="469">
        <v>9.261479616195345E-2</v>
      </c>
      <c r="I19" s="470">
        <v>6.0483503778925876</v>
      </c>
      <c r="J19" s="470">
        <v>6.2233986080947545E-2</v>
      </c>
      <c r="K19" s="464">
        <v>1.039638757543654E-2</v>
      </c>
      <c r="L19" s="465">
        <v>75178866.106964678</v>
      </c>
      <c r="M19" s="465">
        <v>5482709.5539927185</v>
      </c>
      <c r="N19" s="464">
        <v>7.8665880948910472E-2</v>
      </c>
      <c r="O19" s="463">
        <v>18875933.758165892</v>
      </c>
      <c r="P19" s="463">
        <v>1083586.90935646</v>
      </c>
      <c r="Q19" s="464">
        <v>6.0901853958010475E-2</v>
      </c>
    </row>
    <row r="20" spans="1:17">
      <c r="A20" s="491"/>
      <c r="B20" s="487"/>
      <c r="C20" s="367" t="s">
        <v>202</v>
      </c>
      <c r="D20" s="463">
        <v>37155074.2544958</v>
      </c>
      <c r="E20" s="463">
        <v>1590239.7949848324</v>
      </c>
      <c r="F20" s="467">
        <v>4.4713825303903831E-2</v>
      </c>
      <c r="G20" s="471">
        <v>8.6757982905484994</v>
      </c>
      <c r="H20" s="471">
        <v>9.3119043796006551E-2</v>
      </c>
      <c r="I20" s="472">
        <v>5.3691995723274273</v>
      </c>
      <c r="J20" s="472">
        <v>4.6090239750586015E-2</v>
      </c>
      <c r="K20" s="467">
        <v>8.6585183341095096E-3</v>
      </c>
      <c r="L20" s="468">
        <v>199493008.79703265</v>
      </c>
      <c r="M20" s="468">
        <v>10177506.574059397</v>
      </c>
      <c r="N20" s="467">
        <v>5.3759499114195447E-2</v>
      </c>
      <c r="O20" s="463">
        <v>54364675.569927387</v>
      </c>
      <c r="P20" s="463">
        <v>1971278.7299790084</v>
      </c>
      <c r="Q20" s="467">
        <v>3.7624564332045141E-2</v>
      </c>
    </row>
    <row r="21" spans="1:17">
      <c r="A21" s="491"/>
      <c r="B21" s="487"/>
      <c r="C21" s="367" t="s">
        <v>203</v>
      </c>
      <c r="D21" s="463">
        <v>10039388.434157759</v>
      </c>
      <c r="E21" s="463">
        <v>-327377.1043885611</v>
      </c>
      <c r="F21" s="464">
        <v>-3.1579483800543977E-2</v>
      </c>
      <c r="G21" s="469">
        <v>2.3442210993476644</v>
      </c>
      <c r="H21" s="469">
        <v>-0.15753730318122194</v>
      </c>
      <c r="I21" s="470">
        <v>5.3495880713488004</v>
      </c>
      <c r="J21" s="470">
        <v>0.1294712879186406</v>
      </c>
      <c r="K21" s="464">
        <v>2.4802373833783177E-2</v>
      </c>
      <c r="L21" s="465">
        <v>53706592.611007459</v>
      </c>
      <c r="M21" s="465">
        <v>-409134.16664358228</v>
      </c>
      <c r="N21" s="464">
        <v>-7.5603561294597336E-3</v>
      </c>
      <c r="O21" s="463">
        <v>11998561.722363254</v>
      </c>
      <c r="P21" s="463">
        <v>229250.77456915751</v>
      </c>
      <c r="Q21" s="464">
        <v>1.9478691283292639E-2</v>
      </c>
    </row>
    <row r="22" spans="1:17">
      <c r="A22" s="491"/>
      <c r="B22" s="492"/>
      <c r="C22" s="367" t="s">
        <v>204</v>
      </c>
      <c r="D22" s="463">
        <v>19840449.475951221</v>
      </c>
      <c r="E22" s="463">
        <v>-216230.0008026436</v>
      </c>
      <c r="F22" s="467">
        <v>-1.078094711805406E-2</v>
      </c>
      <c r="G22" s="471">
        <v>4.6327921852112395</v>
      </c>
      <c r="H22" s="471">
        <v>-0.20738349168882042</v>
      </c>
      <c r="I22" s="472">
        <v>5.161608947362395</v>
      </c>
      <c r="J22" s="472">
        <v>0.11444545951365104</v>
      </c>
      <c r="K22" s="467">
        <v>2.2675203565167494E-2</v>
      </c>
      <c r="L22" s="468">
        <v>102408641.53476135</v>
      </c>
      <c r="M22" s="468">
        <v>1179301.1922039986</v>
      </c>
      <c r="N22" s="467">
        <v>1.1649796276586168E-2</v>
      </c>
      <c r="O22" s="463">
        <v>27002779.245061837</v>
      </c>
      <c r="P22" s="463">
        <v>158089.08954976499</v>
      </c>
      <c r="Q22" s="467">
        <v>5.8890264195246914E-3</v>
      </c>
    </row>
    <row r="23" spans="1:17">
      <c r="A23" s="491"/>
      <c r="B23" s="487" t="s">
        <v>242</v>
      </c>
      <c r="C23" s="367" t="s">
        <v>192</v>
      </c>
      <c r="D23" s="463">
        <v>5486554472.7135239</v>
      </c>
      <c r="E23" s="463">
        <v>127614162.65911007</v>
      </c>
      <c r="F23" s="464">
        <v>2.3813320409574464E-2</v>
      </c>
      <c r="G23" s="469">
        <v>100</v>
      </c>
      <c r="H23" s="469">
        <v>-2.8421709430404007E-14</v>
      </c>
      <c r="I23" s="470">
        <v>5.6089518484025822</v>
      </c>
      <c r="J23" s="470">
        <v>-3.8032236853488222E-2</v>
      </c>
      <c r="K23" s="464">
        <v>-6.7349644127363602E-3</v>
      </c>
      <c r="L23" s="465">
        <v>30773819851.087975</v>
      </c>
      <c r="M23" s="465">
        <v>511969206.37346649</v>
      </c>
      <c r="N23" s="464">
        <v>1.6917974131330473E-2</v>
      </c>
      <c r="O23" s="463">
        <v>7207321886.8432093</v>
      </c>
      <c r="P23" s="463">
        <v>112443590.91009331</v>
      </c>
      <c r="Q23" s="464">
        <v>1.5848558103462824E-2</v>
      </c>
    </row>
    <row r="24" spans="1:17">
      <c r="A24" s="491"/>
      <c r="B24" s="487" t="s">
        <v>299</v>
      </c>
      <c r="C24" s="367" t="s">
        <v>201</v>
      </c>
      <c r="D24" s="463">
        <v>158409627.48730817</v>
      </c>
      <c r="E24" s="463">
        <v>5516880.9979729056</v>
      </c>
      <c r="F24" s="467">
        <v>3.6083340280356105E-2</v>
      </c>
      <c r="G24" s="471">
        <v>2.8872332950512458</v>
      </c>
      <c r="H24" s="471">
        <v>3.419262575178017E-2</v>
      </c>
      <c r="I24" s="472">
        <v>5.9128808445238104</v>
      </c>
      <c r="J24" s="472">
        <v>-4.4583209507583099E-2</v>
      </c>
      <c r="K24" s="467">
        <v>-7.4835885039732314E-3</v>
      </c>
      <c r="L24" s="468">
        <v>936657251.95785689</v>
      </c>
      <c r="M24" s="468">
        <v>25804210.625507474</v>
      </c>
      <c r="N24" s="467">
        <v>2.8329718905875739E-2</v>
      </c>
      <c r="O24" s="463">
        <v>241554393.28496766</v>
      </c>
      <c r="P24" s="463">
        <v>7547260.9472548962</v>
      </c>
      <c r="Q24" s="467">
        <v>3.2252268859749508E-2</v>
      </c>
    </row>
    <row r="25" spans="1:17">
      <c r="A25" s="491"/>
      <c r="B25" s="487" t="s">
        <v>299</v>
      </c>
      <c r="C25" s="367" t="s">
        <v>202</v>
      </c>
      <c r="D25" s="463">
        <v>470186476.44344294</v>
      </c>
      <c r="E25" s="463">
        <v>8941773.6128289104</v>
      </c>
      <c r="F25" s="464">
        <v>1.9386181690443517E-2</v>
      </c>
      <c r="G25" s="469">
        <v>8.5697951014947176</v>
      </c>
      <c r="H25" s="469">
        <v>-3.7218153816773736E-2</v>
      </c>
      <c r="I25" s="470">
        <v>5.2644036045621068</v>
      </c>
      <c r="J25" s="470">
        <v>-4.0763941596435593E-2</v>
      </c>
      <c r="K25" s="464">
        <v>-7.6838179457598193E-3</v>
      </c>
      <c r="L25" s="465">
        <v>2475251381.4052172</v>
      </c>
      <c r="M25" s="465">
        <v>28270953.110702515</v>
      </c>
      <c r="N25" s="464">
        <v>1.1553403853910951E-2</v>
      </c>
      <c r="O25" s="463">
        <v>684341633.0286144</v>
      </c>
      <c r="P25" s="463">
        <v>8229156.2702305317</v>
      </c>
      <c r="Q25" s="464">
        <v>1.2171282964167677E-2</v>
      </c>
    </row>
    <row r="26" spans="1:17">
      <c r="A26" s="491"/>
      <c r="B26" s="487" t="s">
        <v>299</v>
      </c>
      <c r="C26" s="367" t="s">
        <v>203</v>
      </c>
      <c r="D26" s="463">
        <v>126783836.23976889</v>
      </c>
      <c r="E26" s="463">
        <v>856743.84230598807</v>
      </c>
      <c r="F26" s="467">
        <v>6.8034910200408085E-3</v>
      </c>
      <c r="G26" s="471">
        <v>2.3108097599378161</v>
      </c>
      <c r="H26" s="471">
        <v>-3.9040865589757168E-2</v>
      </c>
      <c r="I26" s="472">
        <v>5.2287186321324892</v>
      </c>
      <c r="J26" s="472">
        <v>1.9333808031735344E-2</v>
      </c>
      <c r="K26" s="467">
        <v>3.7113418732840023E-3</v>
      </c>
      <c r="L26" s="468">
        <v>662917006.80011392</v>
      </c>
      <c r="M26" s="468">
        <v>6914322.721637249</v>
      </c>
      <c r="N26" s="467">
        <v>1.0540082974432005E-2</v>
      </c>
      <c r="O26" s="463">
        <v>151002346.77322206</v>
      </c>
      <c r="P26" s="463">
        <v>1314863.4704892635</v>
      </c>
      <c r="Q26" s="467">
        <v>8.7840575676594226E-3</v>
      </c>
    </row>
    <row r="27" spans="1:17">
      <c r="A27" s="491"/>
      <c r="B27" s="492" t="s">
        <v>299</v>
      </c>
      <c r="C27" s="367" t="s">
        <v>204</v>
      </c>
      <c r="D27" s="463">
        <v>254424356.91595295</v>
      </c>
      <c r="E27" s="463">
        <v>-10485094.170297891</v>
      </c>
      <c r="F27" s="464">
        <v>-3.957991731629118E-2</v>
      </c>
      <c r="G27" s="469">
        <v>4.6372337717831957</v>
      </c>
      <c r="H27" s="469">
        <v>-0.30608404404000478</v>
      </c>
      <c r="I27" s="470">
        <v>5.017784160925288</v>
      </c>
      <c r="J27" s="470">
        <v>4.2412314527675576E-3</v>
      </c>
      <c r="K27" s="464">
        <v>8.4595494891150395E-4</v>
      </c>
      <c r="L27" s="465">
        <v>1276646508.2864709</v>
      </c>
      <c r="M27" s="465">
        <v>-51488397.15744853</v>
      </c>
      <c r="N27" s="464">
        <v>-3.8767445194310975E-2</v>
      </c>
      <c r="O27" s="463">
        <v>339498779.3372618</v>
      </c>
      <c r="P27" s="463">
        <v>-8086866.4024623036</v>
      </c>
      <c r="Q27" s="464">
        <v>-2.32658238381853E-2</v>
      </c>
    </row>
    <row r="28" spans="1:17">
      <c r="A28" s="491"/>
      <c r="B28" s="487" t="s">
        <v>241</v>
      </c>
      <c r="C28" s="367" t="s">
        <v>192</v>
      </c>
      <c r="D28" s="463">
        <v>5472672477.7660799</v>
      </c>
      <c r="E28" s="463">
        <v>127219478.1068058</v>
      </c>
      <c r="F28" s="467">
        <v>2.3799569113209851E-2</v>
      </c>
      <c r="G28" s="471">
        <v>100.00000000000001</v>
      </c>
      <c r="H28" s="471">
        <v>1.4210854715202004E-14</v>
      </c>
      <c r="I28" s="472">
        <v>5.6039558733892294</v>
      </c>
      <c r="J28" s="472">
        <v>-4.8771208331597649E-2</v>
      </c>
      <c r="K28" s="467">
        <v>-8.6279078445709277E-3</v>
      </c>
      <c r="L28" s="468">
        <v>30668615074.912811</v>
      </c>
      <c r="M28" s="468">
        <v>452228139.67300034</v>
      </c>
      <c r="N28" s="467">
        <v>1.4966320779589634E-2</v>
      </c>
      <c r="O28" s="463">
        <v>7190551376.6808233</v>
      </c>
      <c r="P28" s="463">
        <v>113415776.7289362</v>
      </c>
      <c r="Q28" s="467">
        <v>1.6025661106409666E-2</v>
      </c>
    </row>
    <row r="29" spans="1:17">
      <c r="A29" s="491"/>
      <c r="B29" s="487" t="s">
        <v>300</v>
      </c>
      <c r="C29" s="367" t="s">
        <v>201</v>
      </c>
      <c r="D29" s="463">
        <v>157622946.65688846</v>
      </c>
      <c r="E29" s="463">
        <v>5306104.2635354698</v>
      </c>
      <c r="F29" s="464">
        <v>3.4835965479330502E-2</v>
      </c>
      <c r="G29" s="469">
        <v>2.880182347788323</v>
      </c>
      <c r="H29" s="469">
        <v>3.0716785130455726E-2</v>
      </c>
      <c r="I29" s="470">
        <v>5.9076077573326495</v>
      </c>
      <c r="J29" s="470">
        <v>-5.6100020633076397E-2</v>
      </c>
      <c r="K29" s="464">
        <v>-9.4069030076139332E-3</v>
      </c>
      <c r="L29" s="465">
        <v>931174542.40386462</v>
      </c>
      <c r="M29" s="465">
        <v>22801404.70744586</v>
      </c>
      <c r="N29" s="464">
        <v>2.5101363923275947E-2</v>
      </c>
      <c r="O29" s="463">
        <v>240470806.37561116</v>
      </c>
      <c r="P29" s="463">
        <v>7347236.1681011915</v>
      </c>
      <c r="Q29" s="464">
        <v>3.1516487850461482E-2</v>
      </c>
    </row>
    <row r="30" spans="1:17">
      <c r="A30" s="491"/>
      <c r="B30" s="487" t="s">
        <v>300</v>
      </c>
      <c r="C30" s="367" t="s">
        <v>202</v>
      </c>
      <c r="D30" s="463">
        <v>468596236.64845818</v>
      </c>
      <c r="E30" s="463">
        <v>8660772.1271699667</v>
      </c>
      <c r="F30" s="467">
        <v>1.8830407296780875E-2</v>
      </c>
      <c r="G30" s="471">
        <v>8.5624754368589056</v>
      </c>
      <c r="H30" s="471">
        <v>-4.1761931809476849E-2</v>
      </c>
      <c r="I30" s="472">
        <v>5.2605498765037266</v>
      </c>
      <c r="J30" s="472">
        <v>-5.1442792205749654E-2</v>
      </c>
      <c r="K30" s="467">
        <v>-9.684273946531527E-3</v>
      </c>
      <c r="L30" s="468">
        <v>2465073874.8311577</v>
      </c>
      <c r="M30" s="468">
        <v>21900059.214587212</v>
      </c>
      <c r="N30" s="467">
        <v>8.9637745274625136E-3</v>
      </c>
      <c r="O30" s="463">
        <v>682370354.2986356</v>
      </c>
      <c r="P30" s="463">
        <v>8560120.8570302725</v>
      </c>
      <c r="Q30" s="467">
        <v>1.270405291013159E-2</v>
      </c>
    </row>
    <row r="31" spans="1:17">
      <c r="A31" s="491"/>
      <c r="B31" s="487" t="s">
        <v>300</v>
      </c>
      <c r="C31" s="367" t="s">
        <v>203</v>
      </c>
      <c r="D31" s="463">
        <v>127111213.34415747</v>
      </c>
      <c r="E31" s="463">
        <v>2221227.8680310249</v>
      </c>
      <c r="F31" s="464">
        <v>1.7785476229842525E-2</v>
      </c>
      <c r="G31" s="469">
        <v>2.3226533994236709</v>
      </c>
      <c r="H31" s="469">
        <v>-1.3724555523965787E-2</v>
      </c>
      <c r="I31" s="470">
        <v>5.2184706881113776</v>
      </c>
      <c r="J31" s="470">
        <v>1.5576772809644091E-2</v>
      </c>
      <c r="K31" s="464">
        <v>2.9938670792100399E-3</v>
      </c>
      <c r="L31" s="465">
        <v>663326140.96675754</v>
      </c>
      <c r="M31" s="465">
        <v>13536795.450897336</v>
      </c>
      <c r="N31" s="464">
        <v>2.0832590660825059E-2</v>
      </c>
      <c r="O31" s="463">
        <v>150773095.99865291</v>
      </c>
      <c r="P31" s="463">
        <v>2016930.4948709607</v>
      </c>
      <c r="Q31" s="464">
        <v>1.3558634615515703E-2</v>
      </c>
    </row>
    <row r="32" spans="1:17">
      <c r="A32" s="491"/>
      <c r="B32" s="492" t="s">
        <v>300</v>
      </c>
      <c r="C32" s="367" t="s">
        <v>204</v>
      </c>
      <c r="D32" s="463">
        <v>254640586.91675559</v>
      </c>
      <c r="E32" s="463">
        <v>-10813976.050923735</v>
      </c>
      <c r="F32" s="467">
        <v>-4.073757832612733E-2</v>
      </c>
      <c r="G32" s="471">
        <v>4.652947676866984</v>
      </c>
      <c r="H32" s="471">
        <v>-0.31304048137890739</v>
      </c>
      <c r="I32" s="472">
        <v>5.0088920330333266</v>
      </c>
      <c r="J32" s="472">
        <v>-4.9606569352453889E-3</v>
      </c>
      <c r="K32" s="467">
        <v>-9.8939024378805261E-4</v>
      </c>
      <c r="L32" s="468">
        <v>1275467207.0942674</v>
      </c>
      <c r="M32" s="468">
        <v>-55482867.505663395</v>
      </c>
      <c r="N32" s="467">
        <v>-4.1686663207364069E-2</v>
      </c>
      <c r="O32" s="463">
        <v>339340690.24771208</v>
      </c>
      <c r="P32" s="463">
        <v>-7926188.328889668</v>
      </c>
      <c r="Q32" s="467">
        <v>-2.282448692307773E-2</v>
      </c>
    </row>
    <row r="33" spans="1:17">
      <c r="A33" s="491" t="s">
        <v>81</v>
      </c>
      <c r="B33" s="487" t="s">
        <v>243</v>
      </c>
      <c r="C33" s="367" t="s">
        <v>192</v>
      </c>
      <c r="D33" s="463">
        <v>232517142.01717204</v>
      </c>
      <c r="E33" s="463">
        <v>3141894.4326967299</v>
      </c>
      <c r="F33" s="464">
        <v>1.3697617619092136E-2</v>
      </c>
      <c r="G33" s="469">
        <v>99.999999999999986</v>
      </c>
      <c r="H33" s="469">
        <v>-2.8421709430404007E-14</v>
      </c>
      <c r="I33" s="470">
        <v>6.4976349778010976</v>
      </c>
      <c r="J33" s="470">
        <v>7.4277971717879865E-3</v>
      </c>
      <c r="K33" s="464">
        <v>1.1444622590719461E-3</v>
      </c>
      <c r="L33" s="465">
        <v>1510811514.9091222</v>
      </c>
      <c r="M33" s="465">
        <v>22118635.977734804</v>
      </c>
      <c r="N33" s="464">
        <v>1.4857756284568239E-2</v>
      </c>
      <c r="O33" s="463">
        <v>372628944.16670185</v>
      </c>
      <c r="P33" s="463">
        <v>5972577.4100348353</v>
      </c>
      <c r="Q33" s="464">
        <v>1.6289305059302463E-2</v>
      </c>
    </row>
    <row r="34" spans="1:17">
      <c r="A34" s="491"/>
      <c r="B34" s="487"/>
      <c r="C34" s="367" t="s">
        <v>201</v>
      </c>
      <c r="D34" s="463">
        <v>7369841.6636587465</v>
      </c>
      <c r="E34" s="463">
        <v>269816.32917587459</v>
      </c>
      <c r="F34" s="467">
        <v>3.8002164283196402E-2</v>
      </c>
      <c r="G34" s="471">
        <v>3.1695906803785081</v>
      </c>
      <c r="H34" s="471">
        <v>7.4215129070146268E-2</v>
      </c>
      <c r="I34" s="472">
        <v>6.5350964692957207</v>
      </c>
      <c r="J34" s="472">
        <v>-2.8495992230880951E-2</v>
      </c>
      <c r="K34" s="467">
        <v>-4.3415237003080432E-3</v>
      </c>
      <c r="L34" s="468">
        <v>48162626.235444777</v>
      </c>
      <c r="M34" s="468">
        <v>1560953.4733851105</v>
      </c>
      <c r="N34" s="467">
        <v>3.3495653285989913E-2</v>
      </c>
      <c r="O34" s="463">
        <v>13268219.865092956</v>
      </c>
      <c r="P34" s="463">
        <v>599230.97596089728</v>
      </c>
      <c r="Q34" s="467">
        <v>4.7299037137441997E-2</v>
      </c>
    </row>
    <row r="35" spans="1:17">
      <c r="A35" s="491"/>
      <c r="B35" s="487"/>
      <c r="C35" s="367" t="s">
        <v>202</v>
      </c>
      <c r="D35" s="463">
        <v>22123862.49109773</v>
      </c>
      <c r="E35" s="463">
        <v>276113.90098802745</v>
      </c>
      <c r="F35" s="464">
        <v>1.2638094028279964E-2</v>
      </c>
      <c r="G35" s="469">
        <v>9.5149382532251412</v>
      </c>
      <c r="H35" s="469">
        <v>-9.9554832114883141E-3</v>
      </c>
      <c r="I35" s="470">
        <v>5.8478014648625152</v>
      </c>
      <c r="J35" s="470">
        <v>7.013528549479453E-3</v>
      </c>
      <c r="K35" s="464">
        <v>1.2007846588429135E-3</v>
      </c>
      <c r="L35" s="465">
        <v>129375955.48385815</v>
      </c>
      <c r="M35" s="465">
        <v>1767889.0831452608</v>
      </c>
      <c r="N35" s="464">
        <v>1.3854054316548944E-2</v>
      </c>
      <c r="O35" s="463">
        <v>37059216.816487178</v>
      </c>
      <c r="P35" s="463">
        <v>502306.3802908957</v>
      </c>
      <c r="Q35" s="464">
        <v>1.3740394751563701E-2</v>
      </c>
    </row>
    <row r="36" spans="1:17">
      <c r="A36" s="491"/>
      <c r="B36" s="487"/>
      <c r="C36" s="367" t="s">
        <v>203</v>
      </c>
      <c r="D36" s="463">
        <v>5124566.2487333855</v>
      </c>
      <c r="E36" s="463">
        <v>7013.2047208659351</v>
      </c>
      <c r="F36" s="467">
        <v>1.3704215003831385E-3</v>
      </c>
      <c r="G36" s="471">
        <v>2.2039520201718807</v>
      </c>
      <c r="H36" s="471">
        <v>-2.7131367379692239E-2</v>
      </c>
      <c r="I36" s="472">
        <v>5.9578395030937745</v>
      </c>
      <c r="J36" s="472">
        <v>0.1064819154465324</v>
      </c>
      <c r="K36" s="467">
        <v>1.8197813729812991E-2</v>
      </c>
      <c r="L36" s="468">
        <v>30531343.232924841</v>
      </c>
      <c r="M36" s="468">
        <v>586710.39865494519</v>
      </c>
      <c r="N36" s="467">
        <v>1.9593173905391458E-2</v>
      </c>
      <c r="O36" s="463">
        <v>7685787.7655548835</v>
      </c>
      <c r="P36" s="463">
        <v>208625.56495048944</v>
      </c>
      <c r="Q36" s="467">
        <v>2.7901703795274874E-2</v>
      </c>
    </row>
    <row r="37" spans="1:17">
      <c r="A37" s="491"/>
      <c r="B37" s="492"/>
      <c r="C37" s="367" t="s">
        <v>204</v>
      </c>
      <c r="D37" s="463">
        <v>11985592.501100056</v>
      </c>
      <c r="E37" s="463">
        <v>-94846.29376789555</v>
      </c>
      <c r="F37" s="464">
        <v>-7.8512291960941387E-3</v>
      </c>
      <c r="G37" s="469">
        <v>5.1547134964418602</v>
      </c>
      <c r="H37" s="469">
        <v>-0.11195713261933182</v>
      </c>
      <c r="I37" s="470">
        <v>5.6155225490815024</v>
      </c>
      <c r="J37" s="470">
        <v>2.9851599227431969E-2</v>
      </c>
      <c r="K37" s="464">
        <v>5.3443175395449785E-3</v>
      </c>
      <c r="L37" s="465">
        <v>67305364.95402953</v>
      </c>
      <c r="M37" s="465">
        <v>-171991.08395449817</v>
      </c>
      <c r="N37" s="464">
        <v>-2.5488711184487099E-3</v>
      </c>
      <c r="O37" s="463">
        <v>18169529.889898863</v>
      </c>
      <c r="P37" s="463">
        <v>62094.51186613366</v>
      </c>
      <c r="Q37" s="464">
        <v>3.4292273074443456E-3</v>
      </c>
    </row>
    <row r="38" spans="1:17">
      <c r="A38" s="491"/>
      <c r="B38" s="487" t="s">
        <v>242</v>
      </c>
      <c r="C38" s="367" t="s">
        <v>192</v>
      </c>
      <c r="D38" s="463">
        <v>2975178892.0473051</v>
      </c>
      <c r="E38" s="463">
        <v>16962516.597727299</v>
      </c>
      <c r="F38" s="467">
        <v>5.734035122819372E-3</v>
      </c>
      <c r="G38" s="471">
        <v>100.00000000000003</v>
      </c>
      <c r="H38" s="471">
        <v>1.4210854715202004E-14</v>
      </c>
      <c r="I38" s="472">
        <v>6.4361305056688538</v>
      </c>
      <c r="J38" s="472">
        <v>-2.7567472804165938E-2</v>
      </c>
      <c r="K38" s="467">
        <v>-4.2649692012185353E-3</v>
      </c>
      <c r="L38" s="468">
        <v>19148639626.927723</v>
      </c>
      <c r="M38" s="468">
        <v>27622421.048503876</v>
      </c>
      <c r="N38" s="467">
        <v>1.4446104384033865E-3</v>
      </c>
      <c r="O38" s="463">
        <v>4764205314.5333662</v>
      </c>
      <c r="P38" s="463">
        <v>18247007.882647514</v>
      </c>
      <c r="Q38" s="467">
        <v>3.8447467726543624E-3</v>
      </c>
    </row>
    <row r="39" spans="1:17">
      <c r="A39" s="491"/>
      <c r="B39" s="487" t="s">
        <v>299</v>
      </c>
      <c r="C39" s="367" t="s">
        <v>201</v>
      </c>
      <c r="D39" s="463">
        <v>95957776.301304623</v>
      </c>
      <c r="E39" s="463">
        <v>2585231.9844386876</v>
      </c>
      <c r="F39" s="464">
        <v>2.7687282202202085E-2</v>
      </c>
      <c r="G39" s="469">
        <v>3.2252775306318933</v>
      </c>
      <c r="H39" s="469">
        <v>6.889772380739867E-2</v>
      </c>
      <c r="I39" s="470">
        <v>6.4117587573881991</v>
      </c>
      <c r="J39" s="470">
        <v>-9.1964382424783331E-2</v>
      </c>
      <c r="K39" s="464">
        <v>-1.4140267112819906E-2</v>
      </c>
      <c r="L39" s="465">
        <v>615258112.5393877</v>
      </c>
      <c r="M39" s="465">
        <v>7988935.4425735474</v>
      </c>
      <c r="N39" s="464">
        <v>1.3155509523415031E-2</v>
      </c>
      <c r="O39" s="463">
        <v>172223831.8673965</v>
      </c>
      <c r="P39" s="463">
        <v>4721386.7007219791</v>
      </c>
      <c r="Q39" s="464">
        <v>2.818697181419608E-2</v>
      </c>
    </row>
    <row r="40" spans="1:17">
      <c r="A40" s="491"/>
      <c r="B40" s="487" t="s">
        <v>299</v>
      </c>
      <c r="C40" s="367" t="s">
        <v>202</v>
      </c>
      <c r="D40" s="463">
        <v>281306274.20430601</v>
      </c>
      <c r="E40" s="463">
        <v>-1323508.3096643686</v>
      </c>
      <c r="F40" s="467">
        <v>-4.6828338397031733E-3</v>
      </c>
      <c r="G40" s="471">
        <v>9.4551045302264569</v>
      </c>
      <c r="H40" s="471">
        <v>-9.8955979326955656E-2</v>
      </c>
      <c r="I40" s="472">
        <v>5.7673526703346543</v>
      </c>
      <c r="J40" s="472">
        <v>-1.5085361603427216E-2</v>
      </c>
      <c r="K40" s="467">
        <v>-2.6088237383792771E-3</v>
      </c>
      <c r="L40" s="468">
        <v>1622392491.7140968</v>
      </c>
      <c r="M40" s="468">
        <v>-11896711.653074026</v>
      </c>
      <c r="N40" s="467">
        <v>-7.279440889998481E-3</v>
      </c>
      <c r="O40" s="463">
        <v>469571441.08994079</v>
      </c>
      <c r="P40" s="463">
        <v>-3363620.7165544629</v>
      </c>
      <c r="Q40" s="467">
        <v>-7.1122253099744001E-3</v>
      </c>
    </row>
    <row r="41" spans="1:17">
      <c r="A41" s="491"/>
      <c r="B41" s="487" t="s">
        <v>299</v>
      </c>
      <c r="C41" s="367" t="s">
        <v>203</v>
      </c>
      <c r="D41" s="463">
        <v>66973828.310460567</v>
      </c>
      <c r="E41" s="463">
        <v>-325225.99460199475</v>
      </c>
      <c r="F41" s="464">
        <v>-4.8325492528879365E-3</v>
      </c>
      <c r="G41" s="469">
        <v>2.251085757884427</v>
      </c>
      <c r="H41" s="469">
        <v>-2.3901794195320125E-2</v>
      </c>
      <c r="I41" s="470">
        <v>5.7696129139208541</v>
      </c>
      <c r="J41" s="470">
        <v>3.9806947813642246E-2</v>
      </c>
      <c r="K41" s="464">
        <v>6.9473465679478841E-3</v>
      </c>
      <c r="L41" s="465">
        <v>386413064.71475136</v>
      </c>
      <c r="M41" s="465">
        <v>802541.84423065186</v>
      </c>
      <c r="N41" s="464">
        <v>2.0812239205933889E-3</v>
      </c>
      <c r="O41" s="463">
        <v>97824373.886796027</v>
      </c>
      <c r="P41" s="463">
        <v>13043.566635385156</v>
      </c>
      <c r="Q41" s="464">
        <v>1.3335435263675833E-4</v>
      </c>
    </row>
    <row r="42" spans="1:17">
      <c r="A42" s="491"/>
      <c r="B42" s="492" t="s">
        <v>299</v>
      </c>
      <c r="C42" s="367" t="s">
        <v>204</v>
      </c>
      <c r="D42" s="463">
        <v>150202569.50924093</v>
      </c>
      <c r="E42" s="463">
        <v>-5549246.4736593366</v>
      </c>
      <c r="F42" s="467">
        <v>-3.5628775424798767E-2</v>
      </c>
      <c r="G42" s="471">
        <v>5.0485222892221548</v>
      </c>
      <c r="H42" s="471">
        <v>-0.21653598290067944</v>
      </c>
      <c r="I42" s="472">
        <v>5.5567112965820149</v>
      </c>
      <c r="J42" s="472">
        <v>-1.8586511919523652E-2</v>
      </c>
      <c r="K42" s="467">
        <v>-3.3337254004946349E-3</v>
      </c>
      <c r="L42" s="468">
        <v>834632314.76764441</v>
      </c>
      <c r="M42" s="468">
        <v>-33730443.551954389</v>
      </c>
      <c r="N42" s="467">
        <v>-3.8843724271671244E-2</v>
      </c>
      <c r="O42" s="463">
        <v>226425830.1707896</v>
      </c>
      <c r="P42" s="463">
        <v>-7242015.3745681047</v>
      </c>
      <c r="Q42" s="467">
        <v>-3.0992776766807409E-2</v>
      </c>
    </row>
    <row r="43" spans="1:17">
      <c r="A43" s="491"/>
      <c r="B43" s="487" t="s">
        <v>241</v>
      </c>
      <c r="C43" s="367" t="s">
        <v>192</v>
      </c>
      <c r="D43" s="463">
        <v>2972036997.6146078</v>
      </c>
      <c r="E43" s="463">
        <v>20560371.178652763</v>
      </c>
      <c r="F43" s="464">
        <v>6.9661304428083395E-3</v>
      </c>
      <c r="G43" s="469">
        <v>100.00000000000003</v>
      </c>
      <c r="H43" s="469">
        <v>7.1054273576010019E-14</v>
      </c>
      <c r="I43" s="470">
        <v>6.4354922251308677</v>
      </c>
      <c r="J43" s="470">
        <v>-3.1207439025023653E-2</v>
      </c>
      <c r="K43" s="464">
        <v>-4.8258680077571236E-3</v>
      </c>
      <c r="L43" s="465">
        <v>19126520990.950096</v>
      </c>
      <c r="M43" s="465">
        <v>40208082.012741089</v>
      </c>
      <c r="N43" s="464">
        <v>2.1066448090093534E-3</v>
      </c>
      <c r="O43" s="463">
        <v>4758232737.1233339</v>
      </c>
      <c r="P43" s="463">
        <v>23081081.728363037</v>
      </c>
      <c r="Q43" s="464">
        <v>4.8744123542623441E-3</v>
      </c>
    </row>
    <row r="44" spans="1:17">
      <c r="A44" s="491"/>
      <c r="B44" s="487" t="s">
        <v>300</v>
      </c>
      <c r="C44" s="367" t="s">
        <v>201</v>
      </c>
      <c r="D44" s="463">
        <v>95687959.972128794</v>
      </c>
      <c r="E44" s="463">
        <v>2651817.5732606351</v>
      </c>
      <c r="F44" s="467">
        <v>2.8503090356989006E-2</v>
      </c>
      <c r="G44" s="471">
        <v>3.219608640435133</v>
      </c>
      <c r="H44" s="471">
        <v>6.7418934253601126E-2</v>
      </c>
      <c r="I44" s="472">
        <v>6.4135253718937619</v>
      </c>
      <c r="J44" s="472">
        <v>-9.9045202574576052E-2</v>
      </c>
      <c r="K44" s="467">
        <v>-1.5208311594022417E-2</v>
      </c>
      <c r="L44" s="468">
        <v>613697159.06600273</v>
      </c>
      <c r="M44" s="468">
        <v>7792715.7170878649</v>
      </c>
      <c r="N44" s="467">
        <v>1.286129488342499E-2</v>
      </c>
      <c r="O44" s="463">
        <v>171624600.89143562</v>
      </c>
      <c r="P44" s="463">
        <v>4688751.8891564906</v>
      </c>
      <c r="Q44" s="467">
        <v>2.8087147950423018E-2</v>
      </c>
    </row>
    <row r="45" spans="1:17">
      <c r="A45" s="491"/>
      <c r="B45" s="487" t="s">
        <v>300</v>
      </c>
      <c r="C45" s="367" t="s">
        <v>202</v>
      </c>
      <c r="D45" s="463">
        <v>281030160.30331796</v>
      </c>
      <c r="E45" s="463">
        <v>-771355.42884832621</v>
      </c>
      <c r="F45" s="464">
        <v>-2.7372295242778203E-3</v>
      </c>
      <c r="G45" s="469">
        <v>9.4558096190887326</v>
      </c>
      <c r="H45" s="469">
        <v>-9.2004963215941871E-2</v>
      </c>
      <c r="I45" s="470">
        <v>5.766728385600314</v>
      </c>
      <c r="J45" s="470">
        <v>-2.2256435517530093E-2</v>
      </c>
      <c r="K45" s="464">
        <v>-3.8446180470779693E-3</v>
      </c>
      <c r="L45" s="465">
        <v>1620624602.6309502</v>
      </c>
      <c r="M45" s="465">
        <v>-10720094.510561705</v>
      </c>
      <c r="N45" s="464">
        <v>-6.5713239693277305E-3</v>
      </c>
      <c r="O45" s="463">
        <v>469069134.70965004</v>
      </c>
      <c r="P45" s="463">
        <v>-2230768.4435727596</v>
      </c>
      <c r="Q45" s="464">
        <v>-4.7332249140045373E-3</v>
      </c>
    </row>
    <row r="46" spans="1:17">
      <c r="A46" s="491"/>
      <c r="B46" s="487" t="s">
        <v>300</v>
      </c>
      <c r="C46" s="367" t="s">
        <v>203</v>
      </c>
      <c r="D46" s="463">
        <v>66966815.105739668</v>
      </c>
      <c r="E46" s="463">
        <v>37651.205775231123</v>
      </c>
      <c r="F46" s="467">
        <v>5.6255305731155452E-4</v>
      </c>
      <c r="G46" s="471">
        <v>2.2532295243796781</v>
      </c>
      <c r="H46" s="471">
        <v>-1.4420617264319091E-2</v>
      </c>
      <c r="I46" s="472">
        <v>5.7614559346578149</v>
      </c>
      <c r="J46" s="472">
        <v>3.248027961979183E-2</v>
      </c>
      <c r="K46" s="467">
        <v>5.6694741914689213E-3</v>
      </c>
      <c r="L46" s="468">
        <v>385826354.31609643</v>
      </c>
      <c r="M46" s="468">
        <v>2390803.7211504579</v>
      </c>
      <c r="N46" s="467">
        <v>6.2352166288202563E-3</v>
      </c>
      <c r="O46" s="463">
        <v>97615748.321845561</v>
      </c>
      <c r="P46" s="463">
        <v>349956.6478164047</v>
      </c>
      <c r="Q46" s="467">
        <v>3.5979416996802824E-3</v>
      </c>
    </row>
    <row r="47" spans="1:17">
      <c r="A47" s="491"/>
      <c r="B47" s="492" t="s">
        <v>300</v>
      </c>
      <c r="C47" s="367" t="s">
        <v>204</v>
      </c>
      <c r="D47" s="463">
        <v>150297415.80300888</v>
      </c>
      <c r="E47" s="463">
        <v>-5612948.7488212287</v>
      </c>
      <c r="F47" s="464">
        <v>-3.6001126448237421E-2</v>
      </c>
      <c r="G47" s="469">
        <v>5.0570506330721798</v>
      </c>
      <c r="H47" s="469">
        <v>-0.22540233150030442</v>
      </c>
      <c r="I47" s="470">
        <v>5.5543490311620296</v>
      </c>
      <c r="J47" s="470">
        <v>-2.2804396509605418E-2</v>
      </c>
      <c r="K47" s="464">
        <v>-4.0888953128775333E-3</v>
      </c>
      <c r="L47" s="465">
        <v>834804305.8515991</v>
      </c>
      <c r="M47" s="465">
        <v>-34731718.218174338</v>
      </c>
      <c r="N47" s="464">
        <v>-3.9942816923922396E-2</v>
      </c>
      <c r="O47" s="463">
        <v>226363735.65892342</v>
      </c>
      <c r="P47" s="463">
        <v>-7166978.0258288085</v>
      </c>
      <c r="Q47" s="464">
        <v>-3.0689659243296176E-2</v>
      </c>
    </row>
    <row r="48" spans="1:17">
      <c r="A48" s="491" t="s">
        <v>82</v>
      </c>
      <c r="B48" s="487" t="s">
        <v>243</v>
      </c>
      <c r="C48" s="367" t="s">
        <v>192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91"/>
      <c r="B49" s="487"/>
      <c r="C49" s="367" t="s">
        <v>201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91"/>
      <c r="B50" s="487"/>
      <c r="C50" s="367" t="s">
        <v>202</v>
      </c>
      <c r="D50" s="466"/>
      <c r="E50" s="466"/>
      <c r="F50" s="466"/>
      <c r="G50" s="466"/>
      <c r="H50" s="466"/>
      <c r="I50" s="466"/>
      <c r="J50" s="466"/>
      <c r="K50" s="466"/>
      <c r="L50" s="466"/>
      <c r="M50" s="466"/>
      <c r="N50" s="466"/>
      <c r="O50" s="466"/>
      <c r="P50" s="466"/>
      <c r="Q50" s="466"/>
    </row>
    <row r="51" spans="1:17">
      <c r="A51" s="491"/>
      <c r="B51" s="487"/>
      <c r="C51" s="367" t="s">
        <v>203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91"/>
      <c r="B52" s="492"/>
      <c r="C52" s="367" t="s">
        <v>204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91"/>
      <c r="B53" s="487" t="s">
        <v>242</v>
      </c>
      <c r="C53" s="367" t="s">
        <v>192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91"/>
      <c r="B54" s="487" t="s">
        <v>299</v>
      </c>
      <c r="C54" s="367" t="s">
        <v>201</v>
      </c>
      <c r="D54" s="466"/>
      <c r="E54" s="466"/>
      <c r="F54" s="466"/>
      <c r="G54" s="466"/>
      <c r="H54" s="466"/>
      <c r="I54" s="466"/>
      <c r="J54" s="466"/>
      <c r="K54" s="466"/>
      <c r="L54" s="466"/>
      <c r="M54" s="466"/>
      <c r="N54" s="466"/>
      <c r="O54" s="466"/>
      <c r="P54" s="466"/>
      <c r="Q54" s="466"/>
    </row>
    <row r="55" spans="1:17">
      <c r="A55" s="491"/>
      <c r="B55" s="487" t="s">
        <v>299</v>
      </c>
      <c r="C55" s="367" t="s">
        <v>202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91"/>
      <c r="B56" s="487" t="s">
        <v>299</v>
      </c>
      <c r="C56" s="367" t="s">
        <v>203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91"/>
      <c r="B57" s="492" t="s">
        <v>299</v>
      </c>
      <c r="C57" s="367" t="s">
        <v>204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91"/>
      <c r="B58" s="487" t="s">
        <v>241</v>
      </c>
      <c r="C58" s="367" t="s">
        <v>192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91"/>
      <c r="B59" s="487" t="s">
        <v>300</v>
      </c>
      <c r="C59" s="367" t="s">
        <v>201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91"/>
      <c r="B60" s="487" t="s">
        <v>300</v>
      </c>
      <c r="C60" s="367" t="s">
        <v>202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91"/>
      <c r="B61" s="487" t="s">
        <v>300</v>
      </c>
      <c r="C61" s="367" t="s">
        <v>203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91"/>
      <c r="B62" s="492" t="s">
        <v>300</v>
      </c>
      <c r="C62" s="367" t="s">
        <v>204</v>
      </c>
      <c r="D62" s="466"/>
      <c r="E62" s="466"/>
      <c r="F62" s="466"/>
      <c r="G62" s="466"/>
      <c r="H62" s="466"/>
      <c r="I62" s="466"/>
      <c r="J62" s="466"/>
      <c r="K62" s="466"/>
      <c r="L62" s="466"/>
      <c r="M62" s="466"/>
      <c r="N62" s="466"/>
      <c r="O62" s="466"/>
      <c r="P62" s="466"/>
      <c r="Q62" s="466"/>
    </row>
    <row r="63" spans="1:17">
      <c r="A63" s="491" t="s">
        <v>83</v>
      </c>
      <c r="B63" s="487" t="s">
        <v>243</v>
      </c>
      <c r="C63" s="367" t="s">
        <v>192</v>
      </c>
      <c r="D63" s="462"/>
      <c r="E63" s="462"/>
      <c r="F63" s="462"/>
      <c r="G63" s="462"/>
      <c r="H63" s="462"/>
      <c r="I63" s="462"/>
      <c r="J63" s="462"/>
      <c r="K63" s="462"/>
      <c r="L63" s="462"/>
      <c r="M63" s="462"/>
      <c r="N63" s="462"/>
      <c r="O63" s="462"/>
      <c r="P63" s="462"/>
      <c r="Q63" s="462"/>
    </row>
    <row r="64" spans="1:17">
      <c r="A64" s="491"/>
      <c r="B64" s="487"/>
      <c r="C64" s="367" t="s">
        <v>201</v>
      </c>
      <c r="D64" s="466"/>
      <c r="E64" s="466"/>
      <c r="F64" s="466"/>
      <c r="G64" s="466"/>
      <c r="H64" s="466"/>
      <c r="I64" s="466"/>
      <c r="J64" s="466"/>
      <c r="K64" s="466"/>
      <c r="L64" s="466"/>
      <c r="M64" s="466"/>
      <c r="N64" s="466"/>
      <c r="O64" s="466"/>
      <c r="P64" s="466"/>
      <c r="Q64" s="466"/>
    </row>
    <row r="65" spans="1:17">
      <c r="A65" s="491"/>
      <c r="B65" s="487"/>
      <c r="C65" s="367" t="s">
        <v>202</v>
      </c>
      <c r="D65" s="462"/>
      <c r="E65" s="462"/>
      <c r="F65" s="462"/>
      <c r="G65" s="462"/>
      <c r="H65" s="462"/>
      <c r="I65" s="462"/>
      <c r="J65" s="462"/>
      <c r="K65" s="462"/>
      <c r="L65" s="462"/>
      <c r="M65" s="462"/>
      <c r="N65" s="462"/>
      <c r="O65" s="462"/>
      <c r="P65" s="462"/>
      <c r="Q65" s="462"/>
    </row>
    <row r="66" spans="1:17">
      <c r="A66" s="491"/>
      <c r="B66" s="487"/>
      <c r="C66" s="367" t="s">
        <v>203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91"/>
      <c r="B67" s="492"/>
      <c r="C67" s="367" t="s">
        <v>204</v>
      </c>
      <c r="D67" s="462"/>
      <c r="E67" s="462"/>
      <c r="F67" s="462"/>
      <c r="G67" s="462"/>
      <c r="H67" s="462"/>
      <c r="I67" s="462"/>
      <c r="J67" s="462"/>
      <c r="K67" s="462"/>
      <c r="L67" s="462"/>
      <c r="M67" s="462"/>
      <c r="N67" s="462"/>
      <c r="O67" s="462"/>
      <c r="P67" s="462"/>
      <c r="Q67" s="462"/>
    </row>
    <row r="68" spans="1:17">
      <c r="A68" s="491"/>
      <c r="B68" s="487" t="s">
        <v>242</v>
      </c>
      <c r="C68" s="367" t="s">
        <v>192</v>
      </c>
      <c r="D68" s="466"/>
      <c r="E68" s="466"/>
      <c r="F68" s="466"/>
      <c r="G68" s="466"/>
      <c r="H68" s="466"/>
      <c r="I68" s="466"/>
      <c r="J68" s="466"/>
      <c r="K68" s="466"/>
      <c r="L68" s="466"/>
      <c r="M68" s="466"/>
      <c r="N68" s="466"/>
      <c r="O68" s="466"/>
      <c r="P68" s="466"/>
      <c r="Q68" s="466"/>
    </row>
    <row r="69" spans="1:17">
      <c r="A69" s="491"/>
      <c r="B69" s="487" t="s">
        <v>299</v>
      </c>
      <c r="C69" s="367" t="s">
        <v>201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91"/>
      <c r="B70" s="487" t="s">
        <v>299</v>
      </c>
      <c r="C70" s="367" t="s">
        <v>202</v>
      </c>
      <c r="D70" s="466"/>
      <c r="E70" s="466"/>
      <c r="F70" s="466"/>
      <c r="G70" s="466"/>
      <c r="H70" s="466"/>
      <c r="I70" s="466"/>
      <c r="J70" s="466"/>
      <c r="K70" s="466"/>
      <c r="L70" s="466"/>
      <c r="M70" s="466"/>
      <c r="N70" s="466"/>
      <c r="O70" s="466"/>
      <c r="P70" s="466"/>
      <c r="Q70" s="466"/>
    </row>
    <row r="71" spans="1:17">
      <c r="A71" s="491"/>
      <c r="B71" s="487" t="s">
        <v>299</v>
      </c>
      <c r="C71" s="367" t="s">
        <v>203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91"/>
      <c r="B72" s="492" t="s">
        <v>299</v>
      </c>
      <c r="C72" s="367" t="s">
        <v>204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91"/>
      <c r="B73" s="487" t="s">
        <v>241</v>
      </c>
      <c r="C73" s="367" t="s">
        <v>192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91"/>
      <c r="B74" s="487" t="s">
        <v>300</v>
      </c>
      <c r="C74" s="367" t="s">
        <v>201</v>
      </c>
      <c r="D74" s="466"/>
      <c r="E74" s="466"/>
      <c r="F74" s="466"/>
      <c r="G74" s="466"/>
      <c r="H74" s="466"/>
      <c r="I74" s="466"/>
      <c r="J74" s="466"/>
      <c r="K74" s="466"/>
      <c r="L74" s="466"/>
      <c r="M74" s="466"/>
      <c r="N74" s="466"/>
      <c r="O74" s="466"/>
      <c r="P74" s="466"/>
      <c r="Q74" s="466"/>
    </row>
    <row r="75" spans="1:17">
      <c r="A75" s="491"/>
      <c r="B75" s="487" t="s">
        <v>300</v>
      </c>
      <c r="C75" s="367" t="s">
        <v>202</v>
      </c>
      <c r="D75" s="462"/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</row>
    <row r="76" spans="1:17">
      <c r="A76" s="491"/>
      <c r="B76" s="487" t="s">
        <v>300</v>
      </c>
      <c r="C76" s="367" t="s">
        <v>203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91"/>
      <c r="B77" s="492" t="s">
        <v>300</v>
      </c>
      <c r="C77" s="367" t="s">
        <v>204</v>
      </c>
      <c r="D77" s="462"/>
      <c r="E77" s="462"/>
      <c r="F77" s="462"/>
      <c r="G77" s="462"/>
      <c r="H77" s="462"/>
      <c r="I77" s="462"/>
      <c r="J77" s="462"/>
      <c r="K77" s="462"/>
      <c r="L77" s="462"/>
      <c r="M77" s="462"/>
      <c r="N77" s="462"/>
      <c r="O77" s="462"/>
      <c r="P77" s="462"/>
      <c r="Q77" s="462"/>
    </row>
    <row r="78" spans="1:17">
      <c r="A78" s="491" t="s">
        <v>84</v>
      </c>
      <c r="B78" s="487" t="s">
        <v>243</v>
      </c>
      <c r="C78" s="367" t="s">
        <v>192</v>
      </c>
      <c r="D78" s="463">
        <v>196831734.61697105</v>
      </c>
      <c r="E78" s="463">
        <v>10694884.426012367</v>
      </c>
      <c r="F78" s="467">
        <v>5.745710435650133E-2</v>
      </c>
      <c r="G78" s="471">
        <v>100.64719012841256</v>
      </c>
      <c r="H78" s="471">
        <v>-6.9021938426544693E-2</v>
      </c>
      <c r="I78" s="472">
        <v>4.8159988480898299</v>
      </c>
      <c r="J78" s="472">
        <v>0.17238222435077422</v>
      </c>
      <c r="K78" s="467">
        <v>3.7122406589192428E-2</v>
      </c>
      <c r="L78" s="468">
        <v>947941407.18285561</v>
      </c>
      <c r="M78" s="468">
        <v>83593235.345693588</v>
      </c>
      <c r="N78" s="467">
        <v>9.6712456935053315E-2</v>
      </c>
      <c r="O78" s="463">
        <v>200599463.2871573</v>
      </c>
      <c r="P78" s="463">
        <v>10691010.227778077</v>
      </c>
      <c r="Q78" s="467">
        <v>5.629559956678331E-2</v>
      </c>
    </row>
    <row r="79" spans="1:17">
      <c r="A79" s="491"/>
      <c r="B79" s="487"/>
      <c r="C79" s="367" t="s">
        <v>201</v>
      </c>
      <c r="D79" s="463">
        <v>5121211.0890007028</v>
      </c>
      <c r="E79" s="463">
        <v>513390.58562427387</v>
      </c>
      <c r="F79" s="464">
        <v>0.11141722756953781</v>
      </c>
      <c r="G79" s="469">
        <v>2.6186605892866379</v>
      </c>
      <c r="H79" s="469">
        <v>0.12542925702821828</v>
      </c>
      <c r="I79" s="470">
        <v>5.4551666671986867</v>
      </c>
      <c r="J79" s="470">
        <v>0.24988068904527694</v>
      </c>
      <c r="K79" s="464">
        <v>4.8005179752664204E-2</v>
      </c>
      <c r="L79" s="465">
        <v>27937060.028404921</v>
      </c>
      <c r="M79" s="465">
        <v>3952036.5723318085</v>
      </c>
      <c r="N79" s="464">
        <v>0.16477101135922115</v>
      </c>
      <c r="O79" s="463">
        <v>6256128.8340537343</v>
      </c>
      <c r="P79" s="463">
        <v>469484.51255622692</v>
      </c>
      <c r="Q79" s="464">
        <v>8.1132429517411661E-2</v>
      </c>
    </row>
    <row r="80" spans="1:17">
      <c r="A80" s="491"/>
      <c r="B80" s="487"/>
      <c r="C80" s="367" t="s">
        <v>202</v>
      </c>
      <c r="D80" s="463">
        <v>15116889.494125336</v>
      </c>
      <c r="E80" s="463">
        <v>1308505.5566259176</v>
      </c>
      <c r="F80" s="467">
        <v>9.4761672513494488E-2</v>
      </c>
      <c r="G80" s="471">
        <v>7.7298127460298884</v>
      </c>
      <c r="H80" s="471">
        <v>0.25827702635497385</v>
      </c>
      <c r="I80" s="472">
        <v>4.7069010990371645</v>
      </c>
      <c r="J80" s="472">
        <v>0.15701255462975361</v>
      </c>
      <c r="K80" s="467">
        <v>3.4509099090514826E-2</v>
      </c>
      <c r="L80" s="468">
        <v>71153703.773921907</v>
      </c>
      <c r="M80" s="468">
        <v>8327095.8799140006</v>
      </c>
      <c r="N80" s="467">
        <v>0.13254091155076031</v>
      </c>
      <c r="O80" s="463">
        <v>17757544.702413782</v>
      </c>
      <c r="P80" s="463">
        <v>1416178.3270849138</v>
      </c>
      <c r="Q80" s="467">
        <v>8.6662173441198143E-2</v>
      </c>
    </row>
    <row r="81" spans="1:17">
      <c r="A81" s="491"/>
      <c r="B81" s="487"/>
      <c r="C81" s="367" t="s">
        <v>203</v>
      </c>
      <c r="D81" s="463">
        <v>4934132.6058385512</v>
      </c>
      <c r="E81" s="463">
        <v>-335922.97243091557</v>
      </c>
      <c r="F81" s="464">
        <v>-6.3741827280922703E-2</v>
      </c>
      <c r="G81" s="469">
        <v>2.5230005896407639</v>
      </c>
      <c r="H81" s="469">
        <v>-0.32855746928462493</v>
      </c>
      <c r="I81" s="470">
        <v>4.7501927513229329</v>
      </c>
      <c r="J81" s="470">
        <v>0.1115407195786382</v>
      </c>
      <c r="K81" s="464">
        <v>2.4045933778890288E-2</v>
      </c>
      <c r="L81" s="465">
        <v>23438080.938320421</v>
      </c>
      <c r="M81" s="465">
        <v>-1007873.0772245973</v>
      </c>
      <c r="N81" s="464">
        <v>-4.1228625259774998E-2</v>
      </c>
      <c r="O81" s="463">
        <v>4441584.6121267453</v>
      </c>
      <c r="P81" s="463">
        <v>12749.427500940859</v>
      </c>
      <c r="Q81" s="464">
        <v>2.8787315331125982E-3</v>
      </c>
    </row>
    <row r="82" spans="1:17">
      <c r="A82" s="491"/>
      <c r="B82" s="492"/>
      <c r="C82" s="367" t="s">
        <v>204</v>
      </c>
      <c r="D82" s="463">
        <v>7954332.2270034384</v>
      </c>
      <c r="E82" s="463">
        <v>-138166.4765074607</v>
      </c>
      <c r="F82" s="467">
        <v>-1.7073401129804038E-2</v>
      </c>
      <c r="G82" s="471">
        <v>4.0673379704430417</v>
      </c>
      <c r="H82" s="471">
        <v>-0.31140710199836352</v>
      </c>
      <c r="I82" s="472">
        <v>4.5803104636388783</v>
      </c>
      <c r="J82" s="472">
        <v>0.23077741617423442</v>
      </c>
      <c r="K82" s="467">
        <v>5.3057975110398406E-2</v>
      </c>
      <c r="L82" s="468">
        <v>36433311.13060379</v>
      </c>
      <c r="M82" s="468">
        <v>1234720.5831183493</v>
      </c>
      <c r="N82" s="467">
        <v>3.5078693888399369E-2</v>
      </c>
      <c r="O82" s="463">
        <v>9921139.5873489417</v>
      </c>
      <c r="P82" s="463">
        <v>17434.332933060825</v>
      </c>
      <c r="Q82" s="467">
        <v>1.7603848746697277E-3</v>
      </c>
    </row>
    <row r="83" spans="1:17">
      <c r="A83" s="491"/>
      <c r="B83" s="487" t="s">
        <v>242</v>
      </c>
      <c r="C83" s="367" t="s">
        <v>192</v>
      </c>
      <c r="D83" s="463">
        <v>2526920160.7398443</v>
      </c>
      <c r="E83" s="463">
        <v>109402027.3024869</v>
      </c>
      <c r="F83" s="464">
        <v>4.5253860059751939E-2</v>
      </c>
      <c r="G83" s="469">
        <v>100.71080752354067</v>
      </c>
      <c r="H83" s="469">
        <v>-9.7671181627561054E-2</v>
      </c>
      <c r="I83" s="470">
        <v>4.6796796483046021</v>
      </c>
      <c r="J83" s="470">
        <v>-1.4733826465776367E-2</v>
      </c>
      <c r="K83" s="464">
        <v>-3.1385872899696069E-3</v>
      </c>
      <c r="L83" s="465">
        <v>11825176849.104843</v>
      </c>
      <c r="M83" s="465">
        <v>476347147.99477768</v>
      </c>
      <c r="N83" s="464">
        <v>4.1973239579776639E-2</v>
      </c>
      <c r="O83" s="463">
        <v>2552018326.2535229</v>
      </c>
      <c r="P83" s="463">
        <v>87983705.188988686</v>
      </c>
      <c r="Q83" s="464">
        <v>3.5707170847695792E-2</v>
      </c>
    </row>
    <row r="84" spans="1:17">
      <c r="A84" s="491"/>
      <c r="B84" s="487" t="s">
        <v>299</v>
      </c>
      <c r="C84" s="367" t="s">
        <v>201</v>
      </c>
      <c r="D84" s="463">
        <v>63290775.925200507</v>
      </c>
      <c r="E84" s="463">
        <v>2875521.141989857</v>
      </c>
      <c r="F84" s="467">
        <v>4.7595944969662893E-2</v>
      </c>
      <c r="G84" s="471">
        <v>2.5224640062835144</v>
      </c>
      <c r="H84" s="471">
        <v>3.1985492666573023E-3</v>
      </c>
      <c r="I84" s="472">
        <v>5.277664815430712</v>
      </c>
      <c r="J84" s="472">
        <v>4.0209491927893914E-2</v>
      </c>
      <c r="K84" s="467">
        <v>7.6772954506085875E-3</v>
      </c>
      <c r="L84" s="468">
        <v>334027501.24173987</v>
      </c>
      <c r="M84" s="468">
        <v>17605303.456634164</v>
      </c>
      <c r="N84" s="467">
        <v>5.563864855205447E-2</v>
      </c>
      <c r="O84" s="463">
        <v>78630668.069441646</v>
      </c>
      <c r="P84" s="463">
        <v>2463939.6058968306</v>
      </c>
      <c r="Q84" s="467">
        <v>3.2349290242604155E-2</v>
      </c>
    </row>
    <row r="85" spans="1:17">
      <c r="A85" s="491"/>
      <c r="B85" s="487" t="s">
        <v>299</v>
      </c>
      <c r="C85" s="367" t="s">
        <v>202</v>
      </c>
      <c r="D85" s="463">
        <v>190071813.57927692</v>
      </c>
      <c r="E85" s="463">
        <v>10151884.989851356</v>
      </c>
      <c r="F85" s="464">
        <v>5.6424460977959792E-2</v>
      </c>
      <c r="G85" s="469">
        <v>7.5753425574903348</v>
      </c>
      <c r="H85" s="469">
        <v>7.2832425724048022E-2</v>
      </c>
      <c r="I85" s="470">
        <v>4.5652695309688092</v>
      </c>
      <c r="J85" s="470">
        <v>-4.1071036265828198E-2</v>
      </c>
      <c r="K85" s="464">
        <v>-8.916196200943239E-3</v>
      </c>
      <c r="L85" s="465">
        <v>867729059.22945642</v>
      </c>
      <c r="M85" s="465">
        <v>38956593.314026356</v>
      </c>
      <c r="N85" s="464">
        <v>4.7005173212404452E-2</v>
      </c>
      <c r="O85" s="463">
        <v>221489445.68681496</v>
      </c>
      <c r="P85" s="463">
        <v>10701470.123865426</v>
      </c>
      <c r="Q85" s="464">
        <v>5.0768883259517561E-2</v>
      </c>
    </row>
    <row r="86" spans="1:17">
      <c r="A86" s="491"/>
      <c r="B86" s="487" t="s">
        <v>299</v>
      </c>
      <c r="C86" s="367" t="s">
        <v>203</v>
      </c>
      <c r="D86" s="463">
        <v>60128581.124112315</v>
      </c>
      <c r="E86" s="463">
        <v>1156015.3810652718</v>
      </c>
      <c r="F86" s="467">
        <v>1.9602595995266966E-2</v>
      </c>
      <c r="G86" s="471">
        <v>2.3964342262721461</v>
      </c>
      <c r="H86" s="471">
        <v>-6.2672307685580186E-2</v>
      </c>
      <c r="I86" s="472">
        <v>4.6707955930027509</v>
      </c>
      <c r="J86" s="472">
        <v>6.1553500028699304E-3</v>
      </c>
      <c r="K86" s="467">
        <v>1.3195765765874707E-3</v>
      </c>
      <c r="L86" s="468">
        <v>280848311.7280122</v>
      </c>
      <c r="M86" s="468">
        <v>5762508.3300387859</v>
      </c>
      <c r="N86" s="467">
        <v>2.0948039698370124E-2</v>
      </c>
      <c r="O86" s="463">
        <v>55310662.507964551</v>
      </c>
      <c r="P86" s="463">
        <v>1162649.6023704261</v>
      </c>
      <c r="Q86" s="467">
        <v>2.1471694712001346E-2</v>
      </c>
    </row>
    <row r="87" spans="1:17">
      <c r="A87" s="491"/>
      <c r="B87" s="492" t="s">
        <v>299</v>
      </c>
      <c r="C87" s="367" t="s">
        <v>204</v>
      </c>
      <c r="D87" s="463">
        <v>105723442.45936921</v>
      </c>
      <c r="E87" s="463">
        <v>-5241150.1623973548</v>
      </c>
      <c r="F87" s="464">
        <v>-4.7232635551254773E-2</v>
      </c>
      <c r="G87" s="469">
        <v>4.2136247237563031</v>
      </c>
      <c r="H87" s="469">
        <v>-0.41350572776751715</v>
      </c>
      <c r="I87" s="470">
        <v>4.3704186908245228</v>
      </c>
      <c r="J87" s="470">
        <v>1.233344225891031E-2</v>
      </c>
      <c r="K87" s="464">
        <v>2.8300139982276955E-3</v>
      </c>
      <c r="L87" s="465">
        <v>462055708.98273814</v>
      </c>
      <c r="M87" s="465">
        <v>-21537445.235275388</v>
      </c>
      <c r="N87" s="464">
        <v>-4.4536290572810451E-2</v>
      </c>
      <c r="O87" s="463">
        <v>129729761.54817984</v>
      </c>
      <c r="P87" s="463">
        <v>-3850759.1588595212</v>
      </c>
      <c r="Q87" s="464">
        <v>-2.8827250698511431E-2</v>
      </c>
    </row>
    <row r="88" spans="1:17">
      <c r="A88" s="491"/>
      <c r="B88" s="487" t="s">
        <v>241</v>
      </c>
      <c r="C88" s="367" t="s">
        <v>192</v>
      </c>
      <c r="D88" s="463">
        <v>2516225276.3138027</v>
      </c>
      <c r="E88" s="463">
        <v>105383277.03663015</v>
      </c>
      <c r="F88" s="467">
        <v>4.3712228784891984E-2</v>
      </c>
      <c r="G88" s="471">
        <v>100.71618720515514</v>
      </c>
      <c r="H88" s="471">
        <v>-9.8732340895310244E-2</v>
      </c>
      <c r="I88" s="472">
        <v>4.6663483290971888</v>
      </c>
      <c r="J88" s="472">
        <v>-3.7132676152005217E-2</v>
      </c>
      <c r="K88" s="467">
        <v>-7.8947222515758624E-3</v>
      </c>
      <c r="L88" s="468">
        <v>11741583613.759026</v>
      </c>
      <c r="M88" s="468">
        <v>402234063.50185394</v>
      </c>
      <c r="N88" s="467">
        <v>3.5472410628062119E-2</v>
      </c>
      <c r="O88" s="463">
        <v>2541327316.0257454</v>
      </c>
      <c r="P88" s="463">
        <v>83244686.198233604</v>
      </c>
      <c r="Q88" s="467">
        <v>3.386569889396885E-2</v>
      </c>
    </row>
    <row r="89" spans="1:17">
      <c r="A89" s="491"/>
      <c r="B89" s="487" t="s">
        <v>300</v>
      </c>
      <c r="C89" s="367" t="s">
        <v>201</v>
      </c>
      <c r="D89" s="463">
        <v>62777385.339576349</v>
      </c>
      <c r="E89" s="463">
        <v>2598757.3160730004</v>
      </c>
      <c r="F89" s="464">
        <v>4.3184057221411401E-2</v>
      </c>
      <c r="G89" s="469">
        <v>2.5127713935747056</v>
      </c>
      <c r="H89" s="469">
        <v>-3.7367576853886142E-3</v>
      </c>
      <c r="I89" s="470">
        <v>5.2578721283780627</v>
      </c>
      <c r="J89" s="470">
        <v>1.6456263049206221E-2</v>
      </c>
      <c r="K89" s="464">
        <v>3.1396598690178008E-3</v>
      </c>
      <c r="L89" s="465">
        <v>330075464.66940808</v>
      </c>
      <c r="M89" s="465">
        <v>14654248.993293881</v>
      </c>
      <c r="N89" s="464">
        <v>4.6459300341868535E-2</v>
      </c>
      <c r="O89" s="463">
        <v>78161183.556885481</v>
      </c>
      <c r="P89" s="463">
        <v>2188912.384640485</v>
      </c>
      <c r="Q89" s="464">
        <v>2.881199088648757E-2</v>
      </c>
    </row>
    <row r="90" spans="1:17">
      <c r="A90" s="491"/>
      <c r="B90" s="487" t="s">
        <v>300</v>
      </c>
      <c r="C90" s="367" t="s">
        <v>202</v>
      </c>
      <c r="D90" s="463">
        <v>188763308.0226509</v>
      </c>
      <c r="E90" s="463">
        <v>9325566.8652023673</v>
      </c>
      <c r="F90" s="467">
        <v>5.1971044692429573E-2</v>
      </c>
      <c r="G90" s="471">
        <v>7.555571771429384</v>
      </c>
      <c r="H90" s="471">
        <v>5.1968696762106248E-2</v>
      </c>
      <c r="I90" s="472">
        <v>4.5528019844111682</v>
      </c>
      <c r="J90" s="472">
        <v>-6.1014569916642891E-2</v>
      </c>
      <c r="K90" s="467">
        <v>-1.3224316397974372E-2</v>
      </c>
      <c r="L90" s="468">
        <v>859401963.34954166</v>
      </c>
      <c r="M90" s="468">
        <v>31509142.726116896</v>
      </c>
      <c r="N90" s="467">
        <v>3.8059446755909408E-2</v>
      </c>
      <c r="O90" s="463">
        <v>220073267.35973018</v>
      </c>
      <c r="P90" s="463">
        <v>9933007.8587178588</v>
      </c>
      <c r="Q90" s="467">
        <v>4.726846670078471E-2</v>
      </c>
    </row>
    <row r="91" spans="1:17">
      <c r="A91" s="491"/>
      <c r="B91" s="487" t="s">
        <v>300</v>
      </c>
      <c r="C91" s="367" t="s">
        <v>203</v>
      </c>
      <c r="D91" s="463">
        <v>60464504.096543267</v>
      </c>
      <c r="E91" s="463">
        <v>2154858.3695764318</v>
      </c>
      <c r="F91" s="464">
        <v>3.695543580673584E-2</v>
      </c>
      <c r="G91" s="469">
        <v>2.4201943964157433</v>
      </c>
      <c r="H91" s="469">
        <v>-1.8157948733948714E-2</v>
      </c>
      <c r="I91" s="470">
        <v>4.6615148675526923</v>
      </c>
      <c r="J91" s="470">
        <v>1.2021906570479857E-2</v>
      </c>
      <c r="K91" s="464">
        <v>2.5856381913825308E-3</v>
      </c>
      <c r="L91" s="465">
        <v>281856184.80523711</v>
      </c>
      <c r="M91" s="465">
        <v>10745897.440338254</v>
      </c>
      <c r="N91" s="464">
        <v>3.963662738431941E-2</v>
      </c>
      <c r="O91" s="463">
        <v>55297913.080463588</v>
      </c>
      <c r="P91" s="463">
        <v>1501396.5558649302</v>
      </c>
      <c r="Q91" s="464">
        <v>2.7908806236151201E-2</v>
      </c>
    </row>
    <row r="92" spans="1:17">
      <c r="A92" s="491"/>
      <c r="B92" s="492" t="s">
        <v>300</v>
      </c>
      <c r="C92" s="367" t="s">
        <v>204</v>
      </c>
      <c r="D92" s="463">
        <v>105861608.93587667</v>
      </c>
      <c r="E92" s="463">
        <v>-5508321.3833460808</v>
      </c>
      <c r="F92" s="467">
        <v>-4.9459682407607015E-2</v>
      </c>
      <c r="G92" s="471">
        <v>4.237290565272505</v>
      </c>
      <c r="H92" s="471">
        <v>-0.41989997991794326</v>
      </c>
      <c r="I92" s="472">
        <v>4.3530510544077572</v>
      </c>
      <c r="J92" s="472">
        <v>-7.1446678963820176E-3</v>
      </c>
      <c r="K92" s="467">
        <v>-1.6386117393387167E-3</v>
      </c>
      <c r="L92" s="468">
        <v>460820988.39961958</v>
      </c>
      <c r="M92" s="468">
        <v>-24773705.371565461</v>
      </c>
      <c r="N92" s="467">
        <v>-5.1017248930728579E-2</v>
      </c>
      <c r="O92" s="463">
        <v>129712327.2152468</v>
      </c>
      <c r="P92" s="463">
        <v>-4005829.3602370918</v>
      </c>
      <c r="Q92" s="467">
        <v>-2.9957258332198151E-2</v>
      </c>
    </row>
    <row r="93" spans="1:17">
      <c r="A93" s="1"/>
      <c r="B93" s="1"/>
      <c r="C93" s="81"/>
    </row>
    <row r="94" spans="1:17">
      <c r="A94" s="1"/>
      <c r="B94" s="1"/>
      <c r="C94" s="81"/>
    </row>
    <row r="95" spans="1:17">
      <c r="A95" s="1"/>
      <c r="B95" s="1"/>
      <c r="C95" s="81"/>
    </row>
    <row r="96" spans="1:17">
      <c r="A96" s="1"/>
      <c r="B96" s="1"/>
      <c r="C96" s="81"/>
    </row>
    <row r="97" spans="1:3">
      <c r="A97" s="1"/>
      <c r="B97" s="1"/>
      <c r="C97" s="81"/>
    </row>
    <row r="98" spans="1:3">
      <c r="A98" s="1"/>
      <c r="B98" s="1"/>
      <c r="C98" s="81"/>
    </row>
    <row r="99" spans="1:3">
      <c r="A99" s="1"/>
      <c r="B99" s="1"/>
      <c r="C99" s="81"/>
    </row>
    <row r="100" spans="1:3">
      <c r="A100" s="1"/>
      <c r="B100" s="1"/>
      <c r="C100" s="81"/>
    </row>
    <row r="101" spans="1:3">
      <c r="A101" s="1"/>
      <c r="B101" s="1"/>
      <c r="C101" s="81"/>
    </row>
    <row r="102" spans="1:3">
      <c r="A102" s="1"/>
      <c r="B102" s="1"/>
      <c r="C102" s="81"/>
    </row>
    <row r="103" spans="1:3">
      <c r="A103" s="1"/>
      <c r="B103" s="1"/>
      <c r="C103" s="81"/>
    </row>
    <row r="104" spans="1:3">
      <c r="A104" s="1"/>
      <c r="B104" s="1"/>
      <c r="C104" s="81"/>
    </row>
    <row r="105" spans="1:3">
      <c r="A105" s="1"/>
      <c r="B105" s="1"/>
      <c r="C105" s="81"/>
    </row>
    <row r="106" spans="1:3">
      <c r="A106" s="1"/>
      <c r="B106" s="1"/>
      <c r="C106" s="81"/>
    </row>
    <row r="107" spans="1:3">
      <c r="A107" s="1"/>
      <c r="B107" s="1"/>
      <c r="C107" s="81"/>
    </row>
  </sheetData>
  <mergeCells count="32">
    <mergeCell ref="A18:A32"/>
    <mergeCell ref="B18:B22"/>
    <mergeCell ref="B23:B27"/>
    <mergeCell ref="B28:B32"/>
    <mergeCell ref="A48:A62"/>
    <mergeCell ref="B48:B52"/>
    <mergeCell ref="B53:B57"/>
    <mergeCell ref="B58:B62"/>
    <mergeCell ref="O1:Q1"/>
    <mergeCell ref="A1:A2"/>
    <mergeCell ref="B1:B2"/>
    <mergeCell ref="C1:C2"/>
    <mergeCell ref="D1:F1"/>
    <mergeCell ref="G1:H1"/>
    <mergeCell ref="I1:K1"/>
    <mergeCell ref="L1:N1"/>
    <mergeCell ref="A78:A92"/>
    <mergeCell ref="B78:B82"/>
    <mergeCell ref="B83:B87"/>
    <mergeCell ref="B88:B92"/>
    <mergeCell ref="A3:A17"/>
    <mergeCell ref="B3:B7"/>
    <mergeCell ref="B8:B12"/>
    <mergeCell ref="B13:B17"/>
    <mergeCell ref="A33:A47"/>
    <mergeCell ref="B33:B37"/>
    <mergeCell ref="B38:B42"/>
    <mergeCell ref="B43:B47"/>
    <mergeCell ref="A63:A77"/>
    <mergeCell ref="B63:B67"/>
    <mergeCell ref="B68:B72"/>
    <mergeCell ref="B73:B7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66"/>
  </sheetPr>
  <dimension ref="A1:Q125"/>
  <sheetViews>
    <sheetView zoomScale="90" zoomScaleNormal="90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3" width="22.54296875" bestFit="1" customWidth="1"/>
    <col min="4" max="4" width="13.54296875" bestFit="1" customWidth="1"/>
    <col min="5" max="5" width="19" bestFit="1" customWidth="1"/>
    <col min="6" max="6" width="11.1796875" bestFit="1" customWidth="1"/>
    <col min="12" max="12" width="14.81640625" bestFit="1" customWidth="1"/>
    <col min="13" max="13" width="13.7265625" bestFit="1" customWidth="1"/>
    <col min="14" max="14" width="8.81640625" bestFit="1" customWidth="1"/>
    <col min="15" max="15" width="13.54296875" bestFit="1" customWidth="1"/>
    <col min="16" max="16" width="12.7265625" bestFit="1" customWidth="1"/>
  </cols>
  <sheetData>
    <row r="1" spans="1:17">
      <c r="A1" s="488" t="s">
        <v>0</v>
      </c>
      <c r="B1" s="488" t="s">
        <v>1</v>
      </c>
      <c r="C1" s="488" t="s">
        <v>91</v>
      </c>
      <c r="D1" s="496" t="s">
        <v>2</v>
      </c>
      <c r="E1" s="496"/>
      <c r="F1" s="496"/>
      <c r="G1" s="496" t="s">
        <v>3</v>
      </c>
      <c r="H1" s="496"/>
      <c r="I1" s="496" t="s">
        <v>244</v>
      </c>
      <c r="J1" s="496"/>
      <c r="K1" s="496"/>
      <c r="L1" s="496" t="s">
        <v>5</v>
      </c>
      <c r="M1" s="496"/>
      <c r="N1" s="496"/>
      <c r="O1" s="496" t="s">
        <v>6</v>
      </c>
      <c r="P1" s="496"/>
      <c r="Q1" s="496"/>
    </row>
    <row r="2" spans="1:17" ht="26">
      <c r="A2" s="489"/>
      <c r="B2" s="489"/>
      <c r="C2" s="489"/>
      <c r="D2" s="310" t="s">
        <v>7</v>
      </c>
      <c r="E2" s="310" t="s">
        <v>8</v>
      </c>
      <c r="F2" s="310" t="s">
        <v>245</v>
      </c>
      <c r="G2" s="310" t="s">
        <v>7</v>
      </c>
      <c r="H2" s="310" t="s">
        <v>8</v>
      </c>
      <c r="I2" s="310" t="s">
        <v>7</v>
      </c>
      <c r="J2" s="310" t="s">
        <v>8</v>
      </c>
      <c r="K2" s="310" t="s">
        <v>245</v>
      </c>
      <c r="L2" s="310" t="s">
        <v>7</v>
      </c>
      <c r="M2" s="310" t="s">
        <v>8</v>
      </c>
      <c r="N2" s="310" t="s">
        <v>245</v>
      </c>
      <c r="O2" s="310" t="s">
        <v>7</v>
      </c>
      <c r="P2" s="310" t="s">
        <v>8</v>
      </c>
      <c r="Q2" s="310" t="s">
        <v>245</v>
      </c>
    </row>
    <row r="3" spans="1:17">
      <c r="A3" s="491" t="s">
        <v>79</v>
      </c>
      <c r="B3" s="487" t="s">
        <v>243</v>
      </c>
      <c r="C3" s="367" t="s">
        <v>294</v>
      </c>
      <c r="D3" s="463">
        <v>472826.44977816846</v>
      </c>
      <c r="E3" s="463">
        <v>-27820.981940623547</v>
      </c>
      <c r="F3" s="464">
        <v>-5.557000830926119E-2</v>
      </c>
      <c r="G3" s="469">
        <v>0.11012639732165266</v>
      </c>
      <c r="H3" s="469">
        <v>-1.0362857840629E-2</v>
      </c>
      <c r="I3" s="470">
        <v>17.803469140000288</v>
      </c>
      <c r="J3" s="470">
        <v>-0.86475059456034842</v>
      </c>
      <c r="K3" s="464">
        <v>-4.6322070709261483E-2</v>
      </c>
      <c r="L3" s="465">
        <v>8417951.1072015185</v>
      </c>
      <c r="M3" s="465">
        <v>-928245.1576683335</v>
      </c>
      <c r="N3" s="464">
        <v>-9.9317961164306828E-2</v>
      </c>
      <c r="O3" s="463">
        <v>3440622.2047217488</v>
      </c>
      <c r="P3" s="463">
        <v>-266548.85960365972</v>
      </c>
      <c r="Q3" s="464">
        <v>-7.1900879397957709E-2</v>
      </c>
    </row>
    <row r="4" spans="1:17">
      <c r="A4" s="491"/>
      <c r="B4" s="487"/>
      <c r="C4" s="367" t="s">
        <v>295</v>
      </c>
      <c r="D4" s="463">
        <v>37213926.186910212</v>
      </c>
      <c r="E4" s="463">
        <v>1298495.9126455858</v>
      </c>
      <c r="F4" s="467">
        <v>3.6154263020928619E-2</v>
      </c>
      <c r="G4" s="471">
        <v>8.6675261569674422</v>
      </c>
      <c r="H4" s="471">
        <v>2.3871624031237104E-2</v>
      </c>
      <c r="I4" s="472">
        <v>9.6412446780896204</v>
      </c>
      <c r="J4" s="472">
        <v>-3.4309529835230279E-3</v>
      </c>
      <c r="K4" s="467">
        <v>-3.5573544562444477E-4</v>
      </c>
      <c r="L4" s="468">
        <v>358788567.80036807</v>
      </c>
      <c r="M4" s="468">
        <v>12395892.654661417</v>
      </c>
      <c r="N4" s="467">
        <v>3.5785666222437319E-2</v>
      </c>
      <c r="O4" s="463">
        <v>95735903.30475086</v>
      </c>
      <c r="P4" s="463">
        <v>3256430.8685351312</v>
      </c>
      <c r="Q4" s="467">
        <v>3.521247237630095E-2</v>
      </c>
    </row>
    <row r="5" spans="1:17">
      <c r="A5" s="491"/>
      <c r="B5" s="487"/>
      <c r="C5" s="367" t="s">
        <v>229</v>
      </c>
      <c r="D5" s="463">
        <v>132619418.76356259</v>
      </c>
      <c r="E5" s="463">
        <v>6018049.8392605484</v>
      </c>
      <c r="F5" s="464">
        <v>4.7535424698755692E-2</v>
      </c>
      <c r="G5" s="469">
        <v>30.888497904833304</v>
      </c>
      <c r="H5" s="469">
        <v>0.41974149506819813</v>
      </c>
      <c r="I5" s="470">
        <v>6.053376596520315</v>
      </c>
      <c r="J5" s="470">
        <v>-2.8461287773229316E-4</v>
      </c>
      <c r="K5" s="464">
        <v>-4.7014999334690873E-5</v>
      </c>
      <c r="L5" s="465">
        <v>802795285.7874769</v>
      </c>
      <c r="M5" s="465">
        <v>36393489.673738241</v>
      </c>
      <c r="N5" s="464">
        <v>4.7486174821460399E-2</v>
      </c>
      <c r="O5" s="463">
        <v>259437473.98626673</v>
      </c>
      <c r="P5" s="463">
        <v>11452256.416656733</v>
      </c>
      <c r="Q5" s="464">
        <v>4.6181205996450411E-2</v>
      </c>
    </row>
    <row r="6" spans="1:17">
      <c r="A6" s="491"/>
      <c r="B6" s="487"/>
      <c r="C6" s="367" t="s">
        <v>230</v>
      </c>
      <c r="D6" s="463">
        <v>33250632.278567452</v>
      </c>
      <c r="E6" s="463">
        <v>-734482.00027187541</v>
      </c>
      <c r="F6" s="467">
        <v>-2.1611873782316431E-2</v>
      </c>
      <c r="G6" s="471">
        <v>7.7444321129320199</v>
      </c>
      <c r="H6" s="471">
        <v>-0.43465929277881354</v>
      </c>
      <c r="I6" s="472">
        <v>5.4306592604876975</v>
      </c>
      <c r="J6" s="472">
        <v>0.19635090568886859</v>
      </c>
      <c r="K6" s="467">
        <v>3.7512292432839482E-2</v>
      </c>
      <c r="L6" s="468">
        <v>180572854.1006735</v>
      </c>
      <c r="M6" s="468">
        <v>2684286.4921518266</v>
      </c>
      <c r="N6" s="467">
        <v>1.5089707721179251E-2</v>
      </c>
      <c r="O6" s="463">
        <v>42738956.560829401</v>
      </c>
      <c r="P6" s="463">
        <v>-958139.98431734741</v>
      </c>
      <c r="Q6" s="467">
        <v>-2.1926856932643592E-2</v>
      </c>
    </row>
    <row r="7" spans="1:17">
      <c r="A7" s="491"/>
      <c r="B7" s="487"/>
      <c r="C7" s="367" t="s">
        <v>231</v>
      </c>
      <c r="D7" s="463">
        <v>87856633.914215222</v>
      </c>
      <c r="E7" s="463">
        <v>4305466.8678127229</v>
      </c>
      <c r="F7" s="464">
        <v>5.1530900405275734E-2</v>
      </c>
      <c r="G7" s="469">
        <v>20.462760867796487</v>
      </c>
      <c r="H7" s="469">
        <v>0.35476220934149083</v>
      </c>
      <c r="I7" s="470">
        <v>5.2271062347484314</v>
      </c>
      <c r="J7" s="470">
        <v>0.13273142809444405</v>
      </c>
      <c r="K7" s="464">
        <v>2.6054507791825148E-2</v>
      </c>
      <c r="L7" s="465">
        <v>459235958.89700484</v>
      </c>
      <c r="M7" s="465">
        <v>33594998.429273129</v>
      </c>
      <c r="N7" s="464">
        <v>7.8928020443229871E-2</v>
      </c>
      <c r="O7" s="463">
        <v>81868375.254710674</v>
      </c>
      <c r="P7" s="463">
        <v>4088647.6293468773</v>
      </c>
      <c r="Q7" s="464">
        <v>5.2567008836034781E-2</v>
      </c>
    </row>
    <row r="8" spans="1:17">
      <c r="A8" s="491"/>
      <c r="B8" s="492"/>
      <c r="C8" s="367" t="s">
        <v>232</v>
      </c>
      <c r="D8" s="463">
        <v>110341630.38268356</v>
      </c>
      <c r="E8" s="463">
        <v>3320644.9315284193</v>
      </c>
      <c r="F8" s="467">
        <v>3.1027979396096819E-2</v>
      </c>
      <c r="G8" s="471">
        <v>25.699759889370327</v>
      </c>
      <c r="H8" s="471">
        <v>-5.6646728902251198E-2</v>
      </c>
      <c r="I8" s="472">
        <v>3.7161714282040381</v>
      </c>
      <c r="J8" s="472">
        <v>0.13081881896376846</v>
      </c>
      <c r="K8" s="467">
        <v>3.6487016263510204E-2</v>
      </c>
      <c r="L8" s="468">
        <v>410048414.16957927</v>
      </c>
      <c r="M8" s="468">
        <v>26340444.738815248</v>
      </c>
      <c r="N8" s="467">
        <v>6.8647114048456317E-2</v>
      </c>
      <c r="O8" s="463">
        <v>45164398.770122945</v>
      </c>
      <c r="P8" s="463">
        <v>1303104.8085402101</v>
      </c>
      <c r="Q8" s="467">
        <v>2.9709675452839458E-2</v>
      </c>
    </row>
    <row r="9" spans="1:17">
      <c r="A9" s="491"/>
      <c r="B9" s="487" t="s">
        <v>242</v>
      </c>
      <c r="C9" s="367" t="s">
        <v>294</v>
      </c>
      <c r="D9" s="463">
        <v>6287135.8332244754</v>
      </c>
      <c r="E9" s="463">
        <v>-1076405.9286227878</v>
      </c>
      <c r="F9" s="464">
        <v>-0.14618046090265591</v>
      </c>
      <c r="G9" s="469">
        <v>0.11426795070218991</v>
      </c>
      <c r="H9" s="469">
        <v>-2.2709456751138987E-2</v>
      </c>
      <c r="I9" s="470">
        <v>18.558408297705803</v>
      </c>
      <c r="J9" s="470">
        <v>-4.7342139961685348E-2</v>
      </c>
      <c r="K9" s="464">
        <v>-2.5444896791607403E-3</v>
      </c>
      <c r="L9" s="465">
        <v>116679233.81611659</v>
      </c>
      <c r="M9" s="465">
        <v>-20324986.542155966</v>
      </c>
      <c r="N9" s="464">
        <v>-0.14835299590775494</v>
      </c>
      <c r="O9" s="463">
        <v>47309205.321288846</v>
      </c>
      <c r="P9" s="463">
        <v>-7818749.1360033303</v>
      </c>
      <c r="Q9" s="464">
        <v>-0.14182911760421918</v>
      </c>
    </row>
    <row r="10" spans="1:17">
      <c r="A10" s="491"/>
      <c r="B10" s="487" t="s">
        <v>299</v>
      </c>
      <c r="C10" s="367" t="s">
        <v>295</v>
      </c>
      <c r="D10" s="463">
        <v>471055058.75610965</v>
      </c>
      <c r="E10" s="463">
        <v>10283352.461867273</v>
      </c>
      <c r="F10" s="467">
        <v>2.2317673419167079E-2</v>
      </c>
      <c r="G10" s="471">
        <v>8.5613700196380798</v>
      </c>
      <c r="H10" s="471">
        <v>-9.9555458732822899E-3</v>
      </c>
      <c r="I10" s="472">
        <v>9.5516653944408141</v>
      </c>
      <c r="J10" s="472">
        <v>-5.7403696337722465E-2</v>
      </c>
      <c r="K10" s="467">
        <v>-5.9739081689828459E-3</v>
      </c>
      <c r="L10" s="468">
        <v>4499360303.5970173</v>
      </c>
      <c r="M10" s="468">
        <v>71773142.73972702</v>
      </c>
      <c r="N10" s="467">
        <v>1.621044151863291E-2</v>
      </c>
      <c r="O10" s="463">
        <v>1208290913.8905547</v>
      </c>
      <c r="P10" s="463">
        <v>27270812.286254883</v>
      </c>
      <c r="Q10" s="467">
        <v>2.3090895954446636E-2</v>
      </c>
    </row>
    <row r="11" spans="1:17">
      <c r="A11" s="491"/>
      <c r="B11" s="487" t="s">
        <v>299</v>
      </c>
      <c r="C11" s="367" t="s">
        <v>229</v>
      </c>
      <c r="D11" s="463">
        <v>1668970493.2900064</v>
      </c>
      <c r="E11" s="463">
        <v>28477810.56842351</v>
      </c>
      <c r="F11" s="464">
        <v>1.7359303621628307E-2</v>
      </c>
      <c r="G11" s="469">
        <v>30.333341462556405</v>
      </c>
      <c r="H11" s="469">
        <v>-0.1832824519912748</v>
      </c>
      <c r="I11" s="470">
        <v>5.9709667216869464</v>
      </c>
      <c r="J11" s="470">
        <v>-1.8896029803446623E-2</v>
      </c>
      <c r="K11" s="464">
        <v>-3.1546682432322722E-3</v>
      </c>
      <c r="L11" s="465">
        <v>9965367274.912075</v>
      </c>
      <c r="M11" s="465">
        <v>139041260.58551788</v>
      </c>
      <c r="N11" s="464">
        <v>1.4149872534536196E-2</v>
      </c>
      <c r="O11" s="463">
        <v>3265164204.5677328</v>
      </c>
      <c r="P11" s="463">
        <v>53084089.669921398</v>
      </c>
      <c r="Q11" s="464">
        <v>1.6526390305059438E-2</v>
      </c>
    </row>
    <row r="12" spans="1:17">
      <c r="A12" s="491"/>
      <c r="B12" s="487" t="s">
        <v>299</v>
      </c>
      <c r="C12" s="367" t="s">
        <v>230</v>
      </c>
      <c r="D12" s="463">
        <v>427432325.80277532</v>
      </c>
      <c r="E12" s="463">
        <v>-2727962.5427231193</v>
      </c>
      <c r="F12" s="467">
        <v>-6.3417349686451293E-3</v>
      </c>
      <c r="G12" s="471">
        <v>7.7685320039132169</v>
      </c>
      <c r="H12" s="471">
        <v>-0.23335662422449488</v>
      </c>
      <c r="I12" s="472">
        <v>5.3141821919232859</v>
      </c>
      <c r="J12" s="472">
        <v>-2.4774400419858011E-4</v>
      </c>
      <c r="K12" s="467">
        <v>-4.6617230292893748E-5</v>
      </c>
      <c r="L12" s="468">
        <v>2271453254.0334606</v>
      </c>
      <c r="M12" s="468">
        <v>-14603459.597054958</v>
      </c>
      <c r="N12" s="467">
        <v>-6.3880565648185604E-3</v>
      </c>
      <c r="O12" s="463">
        <v>549996072.86915326</v>
      </c>
      <c r="P12" s="463">
        <v>-4340935.7032791376</v>
      </c>
      <c r="Q12" s="467">
        <v>-7.8308603541701466E-3</v>
      </c>
    </row>
    <row r="13" spans="1:17">
      <c r="A13" s="491"/>
      <c r="B13" s="487" t="s">
        <v>299</v>
      </c>
      <c r="C13" s="367" t="s">
        <v>231</v>
      </c>
      <c r="D13" s="463">
        <v>1127278788.8621955</v>
      </c>
      <c r="E13" s="463">
        <v>49237266.292311907</v>
      </c>
      <c r="F13" s="464">
        <v>4.5672884820742256E-2</v>
      </c>
      <c r="G13" s="469">
        <v>20.488158756268856</v>
      </c>
      <c r="H13" s="469">
        <v>0.43431270439052838</v>
      </c>
      <c r="I13" s="470">
        <v>5.1484419454294024</v>
      </c>
      <c r="J13" s="470">
        <v>3.1526112542009876E-2</v>
      </c>
      <c r="K13" s="464">
        <v>6.1611551902780084E-3</v>
      </c>
      <c r="L13" s="465">
        <v>5803729400.7709827</v>
      </c>
      <c r="M13" s="465">
        <v>287481665.42311382</v>
      </c>
      <c r="N13" s="464">
        <v>5.2115437742388575E-2</v>
      </c>
      <c r="O13" s="463">
        <v>1048310370.2702293</v>
      </c>
      <c r="P13" s="463">
        <v>46210656.743222117</v>
      </c>
      <c r="Q13" s="464">
        <v>4.6113830908681035E-2</v>
      </c>
    </row>
    <row r="14" spans="1:17">
      <c r="A14" s="491"/>
      <c r="B14" s="492" t="s">
        <v>299</v>
      </c>
      <c r="C14" s="367" t="s">
        <v>232</v>
      </c>
      <c r="D14" s="463">
        <v>1428463654.6578619</v>
      </c>
      <c r="E14" s="463">
        <v>45576913.723690987</v>
      </c>
      <c r="F14" s="467">
        <v>3.2957806575614979E-2</v>
      </c>
      <c r="G14" s="471">
        <v>25.962158095540989</v>
      </c>
      <c r="H14" s="471">
        <v>0.23754802322359225</v>
      </c>
      <c r="I14" s="472">
        <v>3.601672490895945</v>
      </c>
      <c r="J14" s="472">
        <v>-2.7460546093561522E-2</v>
      </c>
      <c r="K14" s="467">
        <v>-7.5666959060671449E-3</v>
      </c>
      <c r="L14" s="468">
        <v>5144858249.2259064</v>
      </c>
      <c r="M14" s="468">
        <v>126178291.28695774</v>
      </c>
      <c r="N14" s="467">
        <v>2.5141728969459161E-2</v>
      </c>
      <c r="O14" s="463">
        <v>582441282.97290313</v>
      </c>
      <c r="P14" s="463">
        <v>15777314.214475393</v>
      </c>
      <c r="Q14" s="467">
        <v>2.784245176033304E-2</v>
      </c>
    </row>
    <row r="15" spans="1:17">
      <c r="A15" s="491"/>
      <c r="B15" s="487" t="s">
        <v>241</v>
      </c>
      <c r="C15" s="367" t="s">
        <v>294</v>
      </c>
      <c r="D15" s="463">
        <v>6314956.8151650811</v>
      </c>
      <c r="E15" s="463">
        <v>-1128597.3801629879</v>
      </c>
      <c r="F15" s="464">
        <v>-0.15162076483185272</v>
      </c>
      <c r="G15" s="469">
        <v>0.11506295617765613</v>
      </c>
      <c r="H15" s="469">
        <v>-2.3749276270358111E-2</v>
      </c>
      <c r="I15" s="470">
        <v>18.62363946675864</v>
      </c>
      <c r="J15" s="470">
        <v>-1.5789620033608287E-3</v>
      </c>
      <c r="K15" s="464">
        <v>-8.4775489178828427E-5</v>
      </c>
      <c r="L15" s="465">
        <v>117607478.97378485</v>
      </c>
      <c r="M15" s="465">
        <v>-21030343.800528213</v>
      </c>
      <c r="N15" s="464">
        <v>-0.15169268659652332</v>
      </c>
      <c r="O15" s="463">
        <v>47575754.180892527</v>
      </c>
      <c r="P15" s="463">
        <v>-8186396.5031500161</v>
      </c>
      <c r="Q15" s="464">
        <v>-0.14680919589230831</v>
      </c>
    </row>
    <row r="16" spans="1:17">
      <c r="A16" s="491"/>
      <c r="B16" s="487" t="s">
        <v>300</v>
      </c>
      <c r="C16" s="367" t="s">
        <v>295</v>
      </c>
      <c r="D16" s="463">
        <v>469756562.84346348</v>
      </c>
      <c r="E16" s="463">
        <v>9959389.8404660225</v>
      </c>
      <c r="F16" s="467">
        <v>2.1660398160823612E-2</v>
      </c>
      <c r="G16" s="471">
        <v>8.5592950809768649</v>
      </c>
      <c r="H16" s="471">
        <v>-1.5301191579574436E-2</v>
      </c>
      <c r="I16" s="472">
        <v>9.5516800952870646</v>
      </c>
      <c r="J16" s="472">
        <v>-5.9694408812021038E-2</v>
      </c>
      <c r="K16" s="467">
        <v>-6.2108087440107965E-3</v>
      </c>
      <c r="L16" s="468">
        <v>4486964410.9423771</v>
      </c>
      <c r="M16" s="468">
        <v>67681585.28453064</v>
      </c>
      <c r="N16" s="467">
        <v>1.5315060826516728E-2</v>
      </c>
      <c r="O16" s="463">
        <v>1205034483.0220187</v>
      </c>
      <c r="P16" s="463">
        <v>26962630.543820143</v>
      </c>
      <c r="Q16" s="467">
        <v>2.2887084932129906E-2</v>
      </c>
    </row>
    <row r="17" spans="1:17">
      <c r="A17" s="491"/>
      <c r="B17" s="487" t="s">
        <v>300</v>
      </c>
      <c r="C17" s="367" t="s">
        <v>229</v>
      </c>
      <c r="D17" s="463">
        <v>1662952443.4507444</v>
      </c>
      <c r="E17" s="463">
        <v>25919044.136375427</v>
      </c>
      <c r="F17" s="464">
        <v>1.5832935447273697E-2</v>
      </c>
      <c r="G17" s="469">
        <v>30.3001635208011</v>
      </c>
      <c r="H17" s="469">
        <v>-0.22829839238226057</v>
      </c>
      <c r="I17" s="470">
        <v>5.9706901567401589</v>
      </c>
      <c r="J17" s="470">
        <v>-2.3094059749652729E-2</v>
      </c>
      <c r="K17" s="464">
        <v>-3.8530015288367339E-3</v>
      </c>
      <c r="L17" s="465">
        <v>9928973785.2383556</v>
      </c>
      <c r="M17" s="465">
        <v>116948834.5612278</v>
      </c>
      <c r="N17" s="464">
        <v>1.1918929593952689E-2</v>
      </c>
      <c r="O17" s="463">
        <v>3253711948.1510739</v>
      </c>
      <c r="P17" s="463">
        <v>48830260.350075245</v>
      </c>
      <c r="Q17" s="464">
        <v>1.5236213098268753E-2</v>
      </c>
    </row>
    <row r="18" spans="1:17">
      <c r="A18" s="491"/>
      <c r="B18" s="487" t="s">
        <v>300</v>
      </c>
      <c r="C18" s="367" t="s">
        <v>230</v>
      </c>
      <c r="D18" s="463">
        <v>428166807.80304724</v>
      </c>
      <c r="E18" s="463">
        <v>-576175.6460891366</v>
      </c>
      <c r="F18" s="467">
        <v>-1.3438718960574914E-3</v>
      </c>
      <c r="G18" s="471">
        <v>7.8015004828946068</v>
      </c>
      <c r="H18" s="471">
        <v>-0.19397709639822391</v>
      </c>
      <c r="I18" s="472">
        <v>5.2987969319306085</v>
      </c>
      <c r="J18" s="472">
        <v>-2.3173585670315688E-2</v>
      </c>
      <c r="K18" s="467">
        <v>-4.3543243228566482E-3</v>
      </c>
      <c r="L18" s="468">
        <v>2268768967.5413094</v>
      </c>
      <c r="M18" s="468">
        <v>-12988550.003255367</v>
      </c>
      <c r="N18" s="467">
        <v>-5.6923445648302505E-3</v>
      </c>
      <c r="O18" s="463">
        <v>550954212.85347056</v>
      </c>
      <c r="P18" s="463">
        <v>-1675441.3513258696</v>
      </c>
      <c r="Q18" s="467">
        <v>-3.0317615759088011E-3</v>
      </c>
    </row>
    <row r="19" spans="1:17">
      <c r="A19" s="491"/>
      <c r="B19" s="487" t="s">
        <v>300</v>
      </c>
      <c r="C19" s="367" t="s">
        <v>231</v>
      </c>
      <c r="D19" s="463">
        <v>1122973321.9943826</v>
      </c>
      <c r="E19" s="463">
        <v>50810945.626987696</v>
      </c>
      <c r="F19" s="464">
        <v>4.7391091822435345E-2</v>
      </c>
      <c r="G19" s="469">
        <v>20.461364015509719</v>
      </c>
      <c r="H19" s="469">
        <v>0.466983763164869</v>
      </c>
      <c r="I19" s="470">
        <v>5.1382648984875665</v>
      </c>
      <c r="J19" s="470">
        <v>1.7073928807463723E-2</v>
      </c>
      <c r="K19" s="464">
        <v>3.3339761997842961E-3</v>
      </c>
      <c r="L19" s="465">
        <v>5770134402.341712</v>
      </c>
      <c r="M19" s="465">
        <v>279386122.45824909</v>
      </c>
      <c r="N19" s="464">
        <v>5.0883068794437408E-2</v>
      </c>
      <c r="O19" s="463">
        <v>1044221722.6408825</v>
      </c>
      <c r="P19" s="463">
        <v>47795922.860429764</v>
      </c>
      <c r="Q19" s="464">
        <v>4.7967367837084177E-2</v>
      </c>
    </row>
    <row r="20" spans="1:17">
      <c r="A20" s="491"/>
      <c r="B20" s="492" t="s">
        <v>300</v>
      </c>
      <c r="C20" s="367" t="s">
        <v>232</v>
      </c>
      <c r="D20" s="463">
        <v>1425143009.7263336</v>
      </c>
      <c r="E20" s="463">
        <v>44146452.869997501</v>
      </c>
      <c r="F20" s="467">
        <v>3.1967098433968083E-2</v>
      </c>
      <c r="G20" s="471">
        <v>25.967108323091121</v>
      </c>
      <c r="H20" s="471">
        <v>0.21338771733954331</v>
      </c>
      <c r="I20" s="472">
        <v>3.5915818760322056</v>
      </c>
      <c r="J20" s="472">
        <v>-4.7614396986003005E-2</v>
      </c>
      <c r="K20" s="467">
        <v>-1.308376724251629E-2</v>
      </c>
      <c r="L20" s="468">
        <v>5118517804.4870892</v>
      </c>
      <c r="M20" s="468">
        <v>92800281.724532127</v>
      </c>
      <c r="N20" s="467">
        <v>1.8465081116123154E-2</v>
      </c>
      <c r="O20" s="463">
        <v>581138178.16436315</v>
      </c>
      <c r="P20" s="463">
        <v>15257870.082974672</v>
      </c>
      <c r="Q20" s="467">
        <v>2.6963069513244467E-2</v>
      </c>
    </row>
    <row r="21" spans="1:17">
      <c r="A21" s="491" t="s">
        <v>80</v>
      </c>
      <c r="B21" s="487" t="s">
        <v>243</v>
      </c>
      <c r="C21" s="367" t="s">
        <v>294</v>
      </c>
      <c r="D21" s="463">
        <v>264892.54266270687</v>
      </c>
      <c r="E21" s="463">
        <v>-74185.693714286026</v>
      </c>
      <c r="F21" s="464">
        <v>-0.21878636183481007</v>
      </c>
      <c r="G21" s="469">
        <v>6.1853039320304372E-2</v>
      </c>
      <c r="H21" s="469">
        <v>-1.9974973845098963E-2</v>
      </c>
      <c r="I21" s="470">
        <v>18.008633074307127</v>
      </c>
      <c r="J21" s="470">
        <v>-1.2059630781498001</v>
      </c>
      <c r="K21" s="464">
        <v>-6.2762863636641991E-2</v>
      </c>
      <c r="L21" s="465">
        <v>4770352.604932935</v>
      </c>
      <c r="M21" s="465">
        <v>-1744898.7711383132</v>
      </c>
      <c r="N21" s="464">
        <v>-0.2678175668780568</v>
      </c>
      <c r="O21" s="463">
        <v>1725510.0811246037</v>
      </c>
      <c r="P21" s="463">
        <v>-562497.24591701292</v>
      </c>
      <c r="Q21" s="464">
        <v>-0.24584591109868489</v>
      </c>
    </row>
    <row r="22" spans="1:17">
      <c r="A22" s="491"/>
      <c r="B22" s="487"/>
      <c r="C22" s="367" t="s">
        <v>295</v>
      </c>
      <c r="D22" s="463">
        <v>37152160.580262661</v>
      </c>
      <c r="E22" s="463">
        <v>1293756.3890529871</v>
      </c>
      <c r="F22" s="467">
        <v>3.6079586312715455E-2</v>
      </c>
      <c r="G22" s="471">
        <v>8.6751179406787085</v>
      </c>
      <c r="H22" s="471">
        <v>2.1593014984739867E-2</v>
      </c>
      <c r="I22" s="472">
        <v>9.6347350082920276</v>
      </c>
      <c r="J22" s="472">
        <v>-3.8166573212112809E-3</v>
      </c>
      <c r="K22" s="467">
        <v>-3.9597830188820715E-4</v>
      </c>
      <c r="L22" s="468">
        <v>357951222.17634374</v>
      </c>
      <c r="M22" s="468">
        <v>12328140.732926965</v>
      </c>
      <c r="N22" s="467">
        <v>3.566932127750632E-2</v>
      </c>
      <c r="O22" s="463">
        <v>95550244.283586681</v>
      </c>
      <c r="P22" s="463">
        <v>3244633.4216063917</v>
      </c>
      <c r="Q22" s="467">
        <v>3.5150988020196526E-2</v>
      </c>
    </row>
    <row r="23" spans="1:17">
      <c r="A23" s="491"/>
      <c r="B23" s="487"/>
      <c r="C23" s="367" t="s">
        <v>229</v>
      </c>
      <c r="D23" s="463">
        <v>132321271.96744129</v>
      </c>
      <c r="E23" s="463">
        <v>6044601.9782090187</v>
      </c>
      <c r="F23" s="464">
        <v>4.7867923494691836E-2</v>
      </c>
      <c r="G23" s="469">
        <v>30.897332011102648</v>
      </c>
      <c r="H23" s="469">
        <v>0.42363035225062973</v>
      </c>
      <c r="I23" s="470">
        <v>6.0460617598142967</v>
      </c>
      <c r="J23" s="470">
        <v>1.4975255724714032E-4</v>
      </c>
      <c r="K23" s="464">
        <v>2.4769225398482284E-5</v>
      </c>
      <c r="L23" s="465">
        <v>800022582.45233428</v>
      </c>
      <c r="M23" s="465">
        <v>36564947.127998948</v>
      </c>
      <c r="N23" s="464">
        <v>4.7893878371476725E-2</v>
      </c>
      <c r="O23" s="463">
        <v>258851079.13266492</v>
      </c>
      <c r="P23" s="463">
        <v>11501136.451894581</v>
      </c>
      <c r="Q23" s="464">
        <v>4.6497429218077244E-2</v>
      </c>
    </row>
    <row r="24" spans="1:17">
      <c r="A24" s="491"/>
      <c r="B24" s="487"/>
      <c r="C24" s="367" t="s">
        <v>230</v>
      </c>
      <c r="D24" s="463">
        <v>33131466.350497037</v>
      </c>
      <c r="E24" s="463">
        <v>-692128.93484085053</v>
      </c>
      <c r="F24" s="467">
        <v>-2.0462902568517898E-2</v>
      </c>
      <c r="G24" s="471">
        <v>7.7362762662821556</v>
      </c>
      <c r="H24" s="471">
        <v>-0.42619865361422526</v>
      </c>
      <c r="I24" s="472">
        <v>5.4213903483415136</v>
      </c>
      <c r="J24" s="472">
        <v>0.19865069558215076</v>
      </c>
      <c r="K24" s="467">
        <v>3.8035726226023234E-2</v>
      </c>
      <c r="L24" s="468">
        <v>179618611.89898628</v>
      </c>
      <c r="M24" s="468">
        <v>2966779.6033674479</v>
      </c>
      <c r="N24" s="467">
        <v>1.6794502297619404E-2</v>
      </c>
      <c r="O24" s="463">
        <v>42582685.253840446</v>
      </c>
      <c r="P24" s="463">
        <v>-903232.71613112092</v>
      </c>
      <c r="Q24" s="467">
        <v>-2.0770694475274326E-2</v>
      </c>
    </row>
    <row r="25" spans="1:17">
      <c r="A25" s="491"/>
      <c r="B25" s="487"/>
      <c r="C25" s="367" t="s">
        <v>231</v>
      </c>
      <c r="D25" s="463">
        <v>87762795.502251029</v>
      </c>
      <c r="E25" s="463">
        <v>4320259.5727505088</v>
      </c>
      <c r="F25" s="464">
        <v>5.1775266950187589E-2</v>
      </c>
      <c r="G25" s="469">
        <v>20.492821679667472</v>
      </c>
      <c r="H25" s="469">
        <v>0.35606208828399133</v>
      </c>
      <c r="I25" s="470">
        <v>5.2255616600952193</v>
      </c>
      <c r="J25" s="470">
        <v>0.132671673267172</v>
      </c>
      <c r="K25" s="464">
        <v>2.6050370930906862E-2</v>
      </c>
      <c r="L25" s="465">
        <v>458609899.35934013</v>
      </c>
      <c r="M25" s="465">
        <v>33646243.648447394</v>
      </c>
      <c r="N25" s="464">
        <v>7.9174402790193638E-2</v>
      </c>
      <c r="O25" s="463">
        <v>81776363.819494724</v>
      </c>
      <c r="P25" s="463">
        <v>4100316.7375237495</v>
      </c>
      <c r="Q25" s="464">
        <v>5.2787402185859367E-2</v>
      </c>
    </row>
    <row r="26" spans="1:17">
      <c r="A26" s="491"/>
      <c r="B26" s="492"/>
      <c r="C26" s="367" t="s">
        <v>232</v>
      </c>
      <c r="D26" s="463">
        <v>110314367.74286772</v>
      </c>
      <c r="E26" s="463">
        <v>3316577.5942451954</v>
      </c>
      <c r="F26" s="467">
        <v>3.0996692451670155E-2</v>
      </c>
      <c r="G26" s="471">
        <v>25.758667484581959</v>
      </c>
      <c r="H26" s="471">
        <v>-6.2560897696531725E-2</v>
      </c>
      <c r="I26" s="472">
        <v>3.7159992363552998</v>
      </c>
      <c r="J26" s="472">
        <v>0.13087450308167714</v>
      </c>
      <c r="K26" s="467">
        <v>3.6504867422610977E-2</v>
      </c>
      <c r="L26" s="468">
        <v>409928106.29151416</v>
      </c>
      <c r="M26" s="468">
        <v>26327682.424066782</v>
      </c>
      <c r="N26" s="467">
        <v>6.8633090022768795E-2</v>
      </c>
      <c r="O26" s="463">
        <v>45152098.263234794</v>
      </c>
      <c r="P26" s="463">
        <v>1302203.6938714832</v>
      </c>
      <c r="Q26" s="467">
        <v>2.9696848912865947E-2</v>
      </c>
    </row>
    <row r="27" spans="1:17">
      <c r="A27" s="491"/>
      <c r="B27" s="487" t="s">
        <v>242</v>
      </c>
      <c r="C27" s="367" t="s">
        <v>294</v>
      </c>
      <c r="D27" s="463">
        <v>3888680.8250857159</v>
      </c>
      <c r="E27" s="463">
        <v>-937426.10844305297</v>
      </c>
      <c r="F27" s="464">
        <v>-0.19424064185780954</v>
      </c>
      <c r="G27" s="469">
        <v>7.0876555485331075E-2</v>
      </c>
      <c r="H27" s="469">
        <v>-1.9180557568793763E-2</v>
      </c>
      <c r="I27" s="470">
        <v>18.989239153636198</v>
      </c>
      <c r="J27" s="470">
        <v>-0.23777074220604888</v>
      </c>
      <c r="K27" s="464">
        <v>-1.2366496064344654E-2</v>
      </c>
      <c r="L27" s="465">
        <v>73843090.179711998</v>
      </c>
      <c r="M27" s="465">
        <v>-18948515.589638516</v>
      </c>
      <c r="N27" s="464">
        <v>-0.20420506178908368</v>
      </c>
      <c r="O27" s="463">
        <v>26211851.768075936</v>
      </c>
      <c r="P27" s="463">
        <v>-6649341.2891328707</v>
      </c>
      <c r="Q27" s="464">
        <v>-0.20234631401108535</v>
      </c>
    </row>
    <row r="28" spans="1:17">
      <c r="A28" s="491"/>
      <c r="B28" s="487" t="s">
        <v>299</v>
      </c>
      <c r="C28" s="367" t="s">
        <v>295</v>
      </c>
      <c r="D28" s="463">
        <v>470167682.33295739</v>
      </c>
      <c r="E28" s="463">
        <v>10332629.498719573</v>
      </c>
      <c r="F28" s="467">
        <v>2.2470295457106656E-2</v>
      </c>
      <c r="G28" s="471">
        <v>8.5694525529867391</v>
      </c>
      <c r="H28" s="471">
        <v>-1.1256061578309939E-2</v>
      </c>
      <c r="I28" s="472">
        <v>9.5440745353282779</v>
      </c>
      <c r="J28" s="472">
        <v>-5.6890074209826835E-2</v>
      </c>
      <c r="K28" s="467">
        <v>-5.925454006289038E-3</v>
      </c>
      <c r="L28" s="468">
        <v>4487315404.2882938</v>
      </c>
      <c r="M28" s="468">
        <v>72455335.801692009</v>
      </c>
      <c r="N28" s="467">
        <v>1.6411694748578846E-2</v>
      </c>
      <c r="O28" s="463">
        <v>1205569597.6939566</v>
      </c>
      <c r="P28" s="463">
        <v>27413695.469127417</v>
      </c>
      <c r="Q28" s="467">
        <v>2.3268308903226988E-2</v>
      </c>
    </row>
    <row r="29" spans="1:17">
      <c r="A29" s="491"/>
      <c r="B29" s="487" t="s">
        <v>299</v>
      </c>
      <c r="C29" s="367" t="s">
        <v>229</v>
      </c>
      <c r="D29" s="463">
        <v>1664862521.8427181</v>
      </c>
      <c r="E29" s="463">
        <v>28917973.843708754</v>
      </c>
      <c r="F29" s="464">
        <v>1.76766222785971E-2</v>
      </c>
      <c r="G29" s="469">
        <v>30.344408865757885</v>
      </c>
      <c r="H29" s="469">
        <v>-0.1829800086742388</v>
      </c>
      <c r="I29" s="470">
        <v>5.9627021206089568</v>
      </c>
      <c r="J29" s="470">
        <v>-1.8397606227968488E-2</v>
      </c>
      <c r="K29" s="464">
        <v>-3.0759571095962932E-3</v>
      </c>
      <c r="L29" s="465">
        <v>9927079289.5139503</v>
      </c>
      <c r="M29" s="465">
        <v>142331800.35671806</v>
      </c>
      <c r="N29" s="464">
        <v>1.4546292637029227E-2</v>
      </c>
      <c r="O29" s="463">
        <v>3257116420.0081072</v>
      </c>
      <c r="P29" s="463">
        <v>53926874.483252525</v>
      </c>
      <c r="Q29" s="464">
        <v>1.6835367909649068E-2</v>
      </c>
    </row>
    <row r="30" spans="1:17">
      <c r="A30" s="491"/>
      <c r="B30" s="487" t="s">
        <v>299</v>
      </c>
      <c r="C30" s="367" t="s">
        <v>230</v>
      </c>
      <c r="D30" s="463">
        <v>425331856.32774502</v>
      </c>
      <c r="E30" s="463">
        <v>-2400616.2598451972</v>
      </c>
      <c r="F30" s="467">
        <v>-5.6124246198156107E-3</v>
      </c>
      <c r="G30" s="471">
        <v>7.7522579688776094</v>
      </c>
      <c r="H30" s="471">
        <v>-0.22940347611144762</v>
      </c>
      <c r="I30" s="472">
        <v>5.3006370253765294</v>
      </c>
      <c r="J30" s="472">
        <v>1.7589057978302236E-3</v>
      </c>
      <c r="K30" s="467">
        <v>3.3193928188898785E-4</v>
      </c>
      <c r="L30" s="468">
        <v>2254529785.7229757</v>
      </c>
      <c r="M30" s="468">
        <v>-11972454.304701805</v>
      </c>
      <c r="N30" s="467">
        <v>-5.2823483221245806E-3</v>
      </c>
      <c r="O30" s="463">
        <v>547233817.73196566</v>
      </c>
      <c r="P30" s="463">
        <v>-3904581.8370251656</v>
      </c>
      <c r="Q30" s="467">
        <v>-7.0845759251735732E-3</v>
      </c>
    </row>
    <row r="31" spans="1:17">
      <c r="A31" s="491"/>
      <c r="B31" s="487" t="s">
        <v>299</v>
      </c>
      <c r="C31" s="367" t="s">
        <v>231</v>
      </c>
      <c r="D31" s="463">
        <v>1125847878.3226132</v>
      </c>
      <c r="E31" s="463">
        <v>49295116.95068121</v>
      </c>
      <c r="F31" s="464">
        <v>4.5789782646473119E-2</v>
      </c>
      <c r="G31" s="469">
        <v>20.520125771498897</v>
      </c>
      <c r="H31" s="469">
        <v>0.43121454865676512</v>
      </c>
      <c r="I31" s="470">
        <v>5.1467191859304275</v>
      </c>
      <c r="J31" s="470">
        <v>3.1752941447662941E-2</v>
      </c>
      <c r="K31" s="464">
        <v>6.2078496572510345E-3</v>
      </c>
      <c r="L31" s="465">
        <v>5794422875.8020592</v>
      </c>
      <c r="M31" s="465">
        <v>287891840.97991848</v>
      </c>
      <c r="N31" s="464">
        <v>5.2281888390231748E-2</v>
      </c>
      <c r="O31" s="463">
        <v>1046933363.5542201</v>
      </c>
      <c r="P31" s="463">
        <v>46267344.032426596</v>
      </c>
      <c r="Q31" s="464">
        <v>4.6236549587780763E-2</v>
      </c>
    </row>
    <row r="32" spans="1:17">
      <c r="A32" s="491"/>
      <c r="B32" s="492" t="s">
        <v>299</v>
      </c>
      <c r="C32" s="367" t="s">
        <v>232</v>
      </c>
      <c r="D32" s="463">
        <v>1428193744.7748959</v>
      </c>
      <c r="E32" s="463">
        <v>45597014.127149105</v>
      </c>
      <c r="F32" s="467">
        <v>3.2979257882222023E-2</v>
      </c>
      <c r="G32" s="471">
        <v>26.030794952966978</v>
      </c>
      <c r="H32" s="471">
        <v>0.23097911897221124</v>
      </c>
      <c r="I32" s="472">
        <v>3.6015420739628747</v>
      </c>
      <c r="J32" s="472">
        <v>-2.7393286262741068E-2</v>
      </c>
      <c r="K32" s="467">
        <v>-7.5485737671111318E-3</v>
      </c>
      <c r="L32" s="468">
        <v>5143699861.577383</v>
      </c>
      <c r="M32" s="468">
        <v>126345696.79744339</v>
      </c>
      <c r="N32" s="467">
        <v>2.5181737754202346E-2</v>
      </c>
      <c r="O32" s="463">
        <v>582316328.84286749</v>
      </c>
      <c r="P32" s="463">
        <v>15795037.87878859</v>
      </c>
      <c r="Q32" s="467">
        <v>2.788074893338845E-2</v>
      </c>
    </row>
    <row r="33" spans="1:17">
      <c r="A33" s="491"/>
      <c r="B33" s="487" t="s">
        <v>241</v>
      </c>
      <c r="C33" s="367" t="s">
        <v>294</v>
      </c>
      <c r="D33" s="463">
        <v>3962866.5187999769</v>
      </c>
      <c r="E33" s="463">
        <v>-924705.37819466228</v>
      </c>
      <c r="F33" s="464">
        <v>-0.18919524820970149</v>
      </c>
      <c r="G33" s="469">
        <v>7.2411907251895363E-2</v>
      </c>
      <c r="H33" s="469">
        <v>-1.9022287330045157E-2</v>
      </c>
      <c r="I33" s="470">
        <v>19.074068882274549</v>
      </c>
      <c r="J33" s="470">
        <v>-0.1848376632093931</v>
      </c>
      <c r="K33" s="464">
        <v>-9.5975159738617682E-3</v>
      </c>
      <c r="L33" s="465">
        <v>75587988.950850308</v>
      </c>
      <c r="M33" s="465">
        <v>-18541301.447703108</v>
      </c>
      <c r="N33" s="464">
        <v>-0.19697695976669183</v>
      </c>
      <c r="O33" s="463">
        <v>26774349.013992939</v>
      </c>
      <c r="P33" s="463">
        <v>-6559629.6902329735</v>
      </c>
      <c r="Q33" s="464">
        <v>-0.19678508072609338</v>
      </c>
    </row>
    <row r="34" spans="1:17">
      <c r="A34" s="491"/>
      <c r="B34" s="487" t="s">
        <v>300</v>
      </c>
      <c r="C34" s="367" t="s">
        <v>295</v>
      </c>
      <c r="D34" s="463">
        <v>468873925.94390386</v>
      </c>
      <c r="E34" s="463">
        <v>10020583.367671132</v>
      </c>
      <c r="F34" s="467">
        <v>2.1838313983745989E-2</v>
      </c>
      <c r="G34" s="471">
        <v>8.5675495445562682</v>
      </c>
      <c r="H34" s="471">
        <v>-1.644404037433489E-2</v>
      </c>
      <c r="I34" s="472">
        <v>9.5441162665351023</v>
      </c>
      <c r="J34" s="472">
        <v>-5.9091573824755272E-2</v>
      </c>
      <c r="K34" s="467">
        <v>-6.1533161425923024E-3</v>
      </c>
      <c r="L34" s="468">
        <v>4474987263.5553875</v>
      </c>
      <c r="M34" s="468">
        <v>68523246.551981926</v>
      </c>
      <c r="N34" s="467">
        <v>1.5550619791190495E-2</v>
      </c>
      <c r="O34" s="463">
        <v>1202324964.2723491</v>
      </c>
      <c r="P34" s="463">
        <v>27139674.055686712</v>
      </c>
      <c r="Q34" s="467">
        <v>2.3093953167745252E-2</v>
      </c>
    </row>
    <row r="35" spans="1:17">
      <c r="A35" s="491"/>
      <c r="B35" s="487" t="s">
        <v>300</v>
      </c>
      <c r="C35" s="367" t="s">
        <v>229</v>
      </c>
      <c r="D35" s="463">
        <v>1658817919.8645074</v>
      </c>
      <c r="E35" s="463">
        <v>26337107.484155178</v>
      </c>
      <c r="F35" s="464">
        <v>1.6133180423574183E-2</v>
      </c>
      <c r="G35" s="469">
        <v>30.310929926901633</v>
      </c>
      <c r="H35" s="469">
        <v>-0.2286859388520881</v>
      </c>
      <c r="I35" s="470">
        <v>5.9623869648055337</v>
      </c>
      <c r="J35" s="470">
        <v>-2.2648809277992399E-2</v>
      </c>
      <c r="K35" s="464">
        <v>-3.7842395823374265E-3</v>
      </c>
      <c r="L35" s="465">
        <v>9890514342.3859692</v>
      </c>
      <c r="M35" s="465">
        <v>120058279.7846241</v>
      </c>
      <c r="N35" s="464">
        <v>1.2287889021288844E-2</v>
      </c>
      <c r="O35" s="463">
        <v>3245615283.55621</v>
      </c>
      <c r="P35" s="463">
        <v>49634465.469501019</v>
      </c>
      <c r="Q35" s="464">
        <v>1.5530276398597085E-2</v>
      </c>
    </row>
    <row r="36" spans="1:17">
      <c r="A36" s="491"/>
      <c r="B36" s="487" t="s">
        <v>300</v>
      </c>
      <c r="C36" s="367" t="s">
        <v>230</v>
      </c>
      <c r="D36" s="463">
        <v>426023985.26258576</v>
      </c>
      <c r="E36" s="463">
        <v>-279294.87804079056</v>
      </c>
      <c r="F36" s="467">
        <v>-6.5515535782098208E-4</v>
      </c>
      <c r="G36" s="471">
        <v>7.7845693670396097</v>
      </c>
      <c r="H36" s="471">
        <v>-0.19049430235940168</v>
      </c>
      <c r="I36" s="472">
        <v>5.2850616021814512</v>
      </c>
      <c r="J36" s="472">
        <v>-2.1177971924100092E-2</v>
      </c>
      <c r="K36" s="467">
        <v>-3.9911450714454344E-3</v>
      </c>
      <c r="L36" s="468">
        <v>2251563006.1196084</v>
      </c>
      <c r="M36" s="468">
        <v>-10504329.533589363</v>
      </c>
      <c r="N36" s="467">
        <v>-4.6436856091890463E-3</v>
      </c>
      <c r="O36" s="463">
        <v>548137050.44809699</v>
      </c>
      <c r="P36" s="463">
        <v>-1276451.4994838238</v>
      </c>
      <c r="Q36" s="467">
        <v>-2.3232983808352224E-3</v>
      </c>
    </row>
    <row r="37" spans="1:17">
      <c r="A37" s="491"/>
      <c r="B37" s="487" t="s">
        <v>300</v>
      </c>
      <c r="C37" s="367" t="s">
        <v>231</v>
      </c>
      <c r="D37" s="463">
        <v>1121527618.7498629</v>
      </c>
      <c r="E37" s="463">
        <v>50838092.695502639</v>
      </c>
      <c r="F37" s="464">
        <v>4.7481638195199384E-2</v>
      </c>
      <c r="G37" s="469">
        <v>20.493234764300489</v>
      </c>
      <c r="H37" s="469">
        <v>0.46332287240644021</v>
      </c>
      <c r="I37" s="470">
        <v>5.1365445984959317</v>
      </c>
      <c r="J37" s="470">
        <v>1.7343561676881336E-2</v>
      </c>
      <c r="K37" s="464">
        <v>3.3879430700495036E-3</v>
      </c>
      <c r="L37" s="465">
        <v>5760776632.1536131</v>
      </c>
      <c r="M37" s="465">
        <v>279701700.2648344</v>
      </c>
      <c r="N37" s="464">
        <v>5.1030446352326946E-2</v>
      </c>
      <c r="O37" s="463">
        <v>1042833046.8166964</v>
      </c>
      <c r="P37" s="463">
        <v>47828517.140585542</v>
      </c>
      <c r="Q37" s="464">
        <v>4.8068642618294868E-2</v>
      </c>
    </row>
    <row r="38" spans="1:17">
      <c r="A38" s="491"/>
      <c r="B38" s="492" t="s">
        <v>300</v>
      </c>
      <c r="C38" s="367" t="s">
        <v>232</v>
      </c>
      <c r="D38" s="463">
        <v>1424877167.1806507</v>
      </c>
      <c r="E38" s="463">
        <v>44169019.834280014</v>
      </c>
      <c r="F38" s="467">
        <v>3.1990120373498146E-2</v>
      </c>
      <c r="G38" s="471">
        <v>26.036222210803292</v>
      </c>
      <c r="H38" s="471">
        <v>0.20664055636953904</v>
      </c>
      <c r="I38" s="472">
        <v>3.5914479486529092</v>
      </c>
      <c r="J38" s="472">
        <v>-4.7559313369357703E-2</v>
      </c>
      <c r="K38" s="467">
        <v>-1.3069309826803717E-2</v>
      </c>
      <c r="L38" s="468">
        <v>5117372179.1533165</v>
      </c>
      <c r="M38" s="468">
        <v>92965204.226563454</v>
      </c>
      <c r="N38" s="467">
        <v>1.8502721752136474E-2</v>
      </c>
      <c r="O38" s="463">
        <v>581014125.14899623</v>
      </c>
      <c r="P38" s="463">
        <v>15275667.39543736</v>
      </c>
      <c r="Q38" s="467">
        <v>2.7001288645099656E-2</v>
      </c>
    </row>
    <row r="39" spans="1:17">
      <c r="A39" s="491" t="s">
        <v>81</v>
      </c>
      <c r="B39" s="487" t="s">
        <v>243</v>
      </c>
      <c r="C39" s="367" t="s">
        <v>294</v>
      </c>
      <c r="D39" s="463">
        <v>192307.87656667354</v>
      </c>
      <c r="E39" s="463">
        <v>-24171.859658397327</v>
      </c>
      <c r="F39" s="464">
        <v>-0.11165876344779999</v>
      </c>
      <c r="G39" s="469">
        <v>8.270696727920003E-2</v>
      </c>
      <c r="H39" s="469">
        <v>-1.16710174880294E-2</v>
      </c>
      <c r="I39" s="470">
        <v>17.771380103530806</v>
      </c>
      <c r="J39" s="470">
        <v>-1.9452832395131203</v>
      </c>
      <c r="K39" s="464">
        <v>-9.8661888457887564E-2</v>
      </c>
      <c r="L39" s="465">
        <v>3417576.3713692403</v>
      </c>
      <c r="M39" s="465">
        <v>-850681.70837143296</v>
      </c>
      <c r="N39" s="464">
        <v>-0.19930418744105508</v>
      </c>
      <c r="O39" s="463">
        <v>1221381.1605881453</v>
      </c>
      <c r="P39" s="463">
        <v>-189942.31243212428</v>
      </c>
      <c r="Q39" s="464">
        <v>-0.13458453434891343</v>
      </c>
    </row>
    <row r="40" spans="1:17">
      <c r="A40" s="491"/>
      <c r="B40" s="487"/>
      <c r="C40" s="367" t="s">
        <v>295</v>
      </c>
      <c r="D40" s="463">
        <v>29032296.870128546</v>
      </c>
      <c r="E40" s="463">
        <v>861649.33579437807</v>
      </c>
      <c r="F40" s="467">
        <v>3.0586777770876816E-2</v>
      </c>
      <c r="G40" s="471">
        <v>12.486088818339436</v>
      </c>
      <c r="H40" s="471">
        <v>0.20462086092203258</v>
      </c>
      <c r="I40" s="472">
        <v>9.9259506313412835</v>
      </c>
      <c r="J40" s="472">
        <v>-1.5656677057759083E-2</v>
      </c>
      <c r="K40" s="467">
        <v>-1.574863759156101E-3</v>
      </c>
      <c r="L40" s="468">
        <v>288173145.44734001</v>
      </c>
      <c r="M40" s="468">
        <v>8111630.0376699567</v>
      </c>
      <c r="N40" s="467">
        <v>2.8963744003899922E-2</v>
      </c>
      <c r="O40" s="463">
        <v>74972506.818738222</v>
      </c>
      <c r="P40" s="463">
        <v>2087450.5346145183</v>
      </c>
      <c r="Q40" s="467">
        <v>2.864030901584445E-2</v>
      </c>
    </row>
    <row r="41" spans="1:17">
      <c r="A41" s="491"/>
      <c r="B41" s="487"/>
      <c r="C41" s="367" t="s">
        <v>229</v>
      </c>
      <c r="D41" s="463">
        <v>94454912.08699958</v>
      </c>
      <c r="E41" s="463">
        <v>3535383.9184417278</v>
      </c>
      <c r="F41" s="464">
        <v>3.8884758749378863E-2</v>
      </c>
      <c r="G41" s="469">
        <v>40.622773558787259</v>
      </c>
      <c r="H41" s="469">
        <v>0.98487490755044149</v>
      </c>
      <c r="I41" s="470">
        <v>6.2795586806066916</v>
      </c>
      <c r="J41" s="470">
        <v>-1.5974988400213164E-2</v>
      </c>
      <c r="K41" s="464">
        <v>-2.5375113914263528E-3</v>
      </c>
      <c r="L41" s="465">
        <v>593135163.12186015</v>
      </c>
      <c r="M41" s="465">
        <v>20748212.366482496</v>
      </c>
      <c r="N41" s="464">
        <v>3.6248576839673113E-2</v>
      </c>
      <c r="O41" s="463">
        <v>185002754.83999491</v>
      </c>
      <c r="P41" s="463">
        <v>6755877.4465049207</v>
      </c>
      <c r="Q41" s="464">
        <v>3.7901799713388203E-2</v>
      </c>
    </row>
    <row r="42" spans="1:17">
      <c r="A42" s="491"/>
      <c r="B42" s="487"/>
      <c r="C42" s="367" t="s">
        <v>230</v>
      </c>
      <c r="D42" s="463">
        <v>23139335.199952338</v>
      </c>
      <c r="E42" s="463">
        <v>-992454.34790960327</v>
      </c>
      <c r="F42" s="467">
        <v>-4.1126429763578561E-2</v>
      </c>
      <c r="G42" s="471">
        <v>9.9516685089151125</v>
      </c>
      <c r="H42" s="471">
        <v>-0.56899132774602634</v>
      </c>
      <c r="I42" s="472">
        <v>5.481738813137361</v>
      </c>
      <c r="J42" s="472">
        <v>0.17947986722354248</v>
      </c>
      <c r="K42" s="467">
        <v>3.3849698600981852E-2</v>
      </c>
      <c r="L42" s="468">
        <v>126843791.87577429</v>
      </c>
      <c r="M42" s="468">
        <v>-1109205.1352862716</v>
      </c>
      <c r="N42" s="467">
        <v>-8.6688484146282968E-3</v>
      </c>
      <c r="O42" s="463">
        <v>29872065.824308991</v>
      </c>
      <c r="P42" s="463">
        <v>-1216730.6634649374</v>
      </c>
      <c r="Q42" s="467">
        <v>-3.9137271329992861E-2</v>
      </c>
    </row>
    <row r="43" spans="1:17">
      <c r="A43" s="491"/>
      <c r="B43" s="487"/>
      <c r="C43" s="367" t="s">
        <v>231</v>
      </c>
      <c r="D43" s="463">
        <v>36255793.848931849</v>
      </c>
      <c r="E43" s="463">
        <v>539887.13775310665</v>
      </c>
      <c r="F43" s="464">
        <v>1.5116153766414869E-2</v>
      </c>
      <c r="G43" s="469">
        <v>15.592740188701551</v>
      </c>
      <c r="H43" s="469">
        <v>2.1789492277720868E-2</v>
      </c>
      <c r="I43" s="470">
        <v>5.5149901084616593</v>
      </c>
      <c r="J43" s="470">
        <v>3.6521629382884058E-2</v>
      </c>
      <c r="K43" s="464">
        <v>6.6663939972189641E-3</v>
      </c>
      <c r="L43" s="465">
        <v>199950344.45128423</v>
      </c>
      <c r="M43" s="465">
        <v>4281875.3323734105</v>
      </c>
      <c r="N43" s="464">
        <v>2.1883318000363396E-2</v>
      </c>
      <c r="O43" s="463">
        <v>34736979.155370951</v>
      </c>
      <c r="P43" s="463">
        <v>619690.35459077358</v>
      </c>
      <c r="Q43" s="464">
        <v>1.8163528708547403E-2</v>
      </c>
    </row>
    <row r="44" spans="1:17">
      <c r="A44" s="491"/>
      <c r="B44" s="492"/>
      <c r="C44" s="367" t="s">
        <v>232</v>
      </c>
      <c r="D44" s="463">
        <v>31106734.779277567</v>
      </c>
      <c r="E44" s="463">
        <v>291053.85944876075</v>
      </c>
      <c r="F44" s="467">
        <v>9.4449919898241756E-3</v>
      </c>
      <c r="G44" s="471">
        <v>13.378254398542474</v>
      </c>
      <c r="H44" s="471">
        <v>-5.6360384153236964E-2</v>
      </c>
      <c r="I44" s="472">
        <v>4.0424412946666664</v>
      </c>
      <c r="J44" s="472">
        <v>1.3858921125682322E-2</v>
      </c>
      <c r="K44" s="467">
        <v>3.4401483799128109E-3</v>
      </c>
      <c r="L44" s="468">
        <v>125747149.21399541</v>
      </c>
      <c r="M44" s="468">
        <v>1603640.2317098677</v>
      </c>
      <c r="N44" s="467">
        <v>1.2917632543628975E-2</v>
      </c>
      <c r="O44" s="463">
        <v>15021407.345117569</v>
      </c>
      <c r="P44" s="463">
        <v>123639.8179016877</v>
      </c>
      <c r="Q44" s="467">
        <v>8.2992178308472844E-3</v>
      </c>
    </row>
    <row r="45" spans="1:17">
      <c r="A45" s="491"/>
      <c r="B45" s="487" t="s">
        <v>242</v>
      </c>
      <c r="C45" s="367" t="s">
        <v>294</v>
      </c>
      <c r="D45" s="463">
        <v>2573508.0980240232</v>
      </c>
      <c r="E45" s="463">
        <v>-631383.76786246244</v>
      </c>
      <c r="F45" s="464">
        <v>-0.19700626239001645</v>
      </c>
      <c r="G45" s="469">
        <v>8.6499272527882157E-2</v>
      </c>
      <c r="H45" s="469">
        <v>-2.1839383578685437E-2</v>
      </c>
      <c r="I45" s="470">
        <v>19.222323754511486</v>
      </c>
      <c r="J45" s="470">
        <v>-0.44049622890937101</v>
      </c>
      <c r="K45" s="464">
        <v>-2.2402495129426256E-2</v>
      </c>
      <c r="L45" s="465">
        <v>49468805.845074855</v>
      </c>
      <c r="M45" s="465">
        <v>-13548405.980180889</v>
      </c>
      <c r="N45" s="464">
        <v>-0.21499532568578386</v>
      </c>
      <c r="O45" s="463">
        <v>16652330.276131619</v>
      </c>
      <c r="P45" s="463">
        <v>-4548444.621837832</v>
      </c>
      <c r="Q45" s="464">
        <v>-0.21454143274137913</v>
      </c>
    </row>
    <row r="46" spans="1:17">
      <c r="A46" s="491"/>
      <c r="B46" s="487" t="s">
        <v>299</v>
      </c>
      <c r="C46" s="367" t="s">
        <v>295</v>
      </c>
      <c r="D46" s="463">
        <v>370736220.40024531</v>
      </c>
      <c r="E46" s="463">
        <v>6195514.3603217006</v>
      </c>
      <c r="F46" s="467">
        <v>1.6995397928601101E-2</v>
      </c>
      <c r="G46" s="471">
        <v>12.460972393667769</v>
      </c>
      <c r="H46" s="471">
        <v>0.13798246415247739</v>
      </c>
      <c r="I46" s="472">
        <v>9.8310194105130915</v>
      </c>
      <c r="J46" s="472">
        <v>-4.29908075413028E-2</v>
      </c>
      <c r="K46" s="467">
        <v>-4.3539358975642059E-3</v>
      </c>
      <c r="L46" s="468">
        <v>3644714978.9350715</v>
      </c>
      <c r="M46" s="468">
        <v>45236322.600102425</v>
      </c>
      <c r="N46" s="467">
        <v>1.2567465157902221E-2</v>
      </c>
      <c r="O46" s="463">
        <v>954420308.33032691</v>
      </c>
      <c r="P46" s="463">
        <v>16003183.179150462</v>
      </c>
      <c r="Q46" s="467">
        <v>1.7053379302484909E-2</v>
      </c>
    </row>
    <row r="47" spans="1:17">
      <c r="A47" s="491"/>
      <c r="B47" s="487" t="s">
        <v>299</v>
      </c>
      <c r="C47" s="367" t="s">
        <v>229</v>
      </c>
      <c r="D47" s="463">
        <v>1194202256.517688</v>
      </c>
      <c r="E47" s="463">
        <v>13982847.230992794</v>
      </c>
      <c r="F47" s="464">
        <v>1.1847667578559644E-2</v>
      </c>
      <c r="G47" s="469">
        <v>40.138838700079759</v>
      </c>
      <c r="H47" s="469">
        <v>0.24252080117925345</v>
      </c>
      <c r="I47" s="470">
        <v>6.2150322858021152</v>
      </c>
      <c r="J47" s="470">
        <v>3.0447064244993882E-3</v>
      </c>
      <c r="K47" s="464">
        <v>4.9013401678508182E-4</v>
      </c>
      <c r="L47" s="465">
        <v>7422005580.0351706</v>
      </c>
      <c r="M47" s="465">
        <v>90497268.605833054</v>
      </c>
      <c r="N47" s="464">
        <v>1.2343608540244548E-2</v>
      </c>
      <c r="O47" s="463">
        <v>2338751600.2935529</v>
      </c>
      <c r="P47" s="463">
        <v>25282335.677122116</v>
      </c>
      <c r="Q47" s="464">
        <v>1.0928321401889851E-2</v>
      </c>
    </row>
    <row r="48" spans="1:17">
      <c r="A48" s="491"/>
      <c r="B48" s="487" t="s">
        <v>299</v>
      </c>
      <c r="C48" s="367" t="s">
        <v>230</v>
      </c>
      <c r="D48" s="463">
        <v>299305007.52659947</v>
      </c>
      <c r="E48" s="463">
        <v>-3111683.3835986257</v>
      </c>
      <c r="F48" s="467">
        <v>-1.0289390358161919E-2</v>
      </c>
      <c r="G48" s="471">
        <v>10.060067592125165</v>
      </c>
      <c r="H48" s="471">
        <v>-0.16287260318891583</v>
      </c>
      <c r="I48" s="472">
        <v>5.3545897413390877</v>
      </c>
      <c r="J48" s="472">
        <v>-1.6465285615080205E-2</v>
      </c>
      <c r="K48" s="467">
        <v>-3.0655589139285699E-3</v>
      </c>
      <c r="L48" s="468">
        <v>1602655522.833348</v>
      </c>
      <c r="M48" s="468">
        <v>-21641165.114716291</v>
      </c>
      <c r="N48" s="467">
        <v>-1.3323406539759103E-2</v>
      </c>
      <c r="O48" s="463">
        <v>386631272.33246076</v>
      </c>
      <c r="P48" s="463">
        <v>-4361441.2778272629</v>
      </c>
      <c r="Q48" s="467">
        <v>-1.115478914569855E-2</v>
      </c>
    </row>
    <row r="49" spans="1:17">
      <c r="A49" s="491"/>
      <c r="B49" s="487" t="s">
        <v>299</v>
      </c>
      <c r="C49" s="367" t="s">
        <v>231</v>
      </c>
      <c r="D49" s="463">
        <v>472623636.50000167</v>
      </c>
      <c r="E49" s="463">
        <v>11869292.409392357</v>
      </c>
      <c r="F49" s="464">
        <v>2.5760565389391553E-2</v>
      </c>
      <c r="G49" s="469">
        <v>15.885553563294337</v>
      </c>
      <c r="H49" s="469">
        <v>0.31014305869303449</v>
      </c>
      <c r="I49" s="470">
        <v>5.4493043086846313</v>
      </c>
      <c r="J49" s="470">
        <v>7.2349419222028644E-3</v>
      </c>
      <c r="K49" s="464">
        <v>1.3294468399080777E-3</v>
      </c>
      <c r="L49" s="465">
        <v>2575470018.7656579</v>
      </c>
      <c r="M49" s="465">
        <v>68012917.187437534</v>
      </c>
      <c r="N49" s="464">
        <v>2.7124259531550701E-2</v>
      </c>
      <c r="O49" s="463">
        <v>453117959.11193025</v>
      </c>
      <c r="P49" s="463">
        <v>12319436.58975631</v>
      </c>
      <c r="Q49" s="464">
        <v>2.7947998825555483E-2</v>
      </c>
    </row>
    <row r="50" spans="1:17">
      <c r="A50" s="491"/>
      <c r="B50" s="492" t="s">
        <v>299</v>
      </c>
      <c r="C50" s="367" t="s">
        <v>232</v>
      </c>
      <c r="D50" s="463">
        <v>391768567.69644564</v>
      </c>
      <c r="E50" s="463">
        <v>1868263.4456033707</v>
      </c>
      <c r="F50" s="467">
        <v>4.7916439798452266E-3</v>
      </c>
      <c r="G50" s="471">
        <v>13.167899541894725</v>
      </c>
      <c r="H50" s="471">
        <v>-1.2350134452459471E-2</v>
      </c>
      <c r="I50" s="472">
        <v>3.9712260886951931</v>
      </c>
      <c r="J50" s="472">
        <v>-3.2911382017499768E-2</v>
      </c>
      <c r="K50" s="467">
        <v>-8.2193436809355844E-3</v>
      </c>
      <c r="L50" s="468">
        <v>1555801556.7668738</v>
      </c>
      <c r="M50" s="468">
        <v>-5412861.3262031078</v>
      </c>
      <c r="N50" s="467">
        <v>-3.4670838697573457E-3</v>
      </c>
      <c r="O50" s="463">
        <v>189158237.82095113</v>
      </c>
      <c r="P50" s="463">
        <v>455449.62314230204</v>
      </c>
      <c r="Q50" s="467">
        <v>2.4135818420704747E-3</v>
      </c>
    </row>
    <row r="51" spans="1:17">
      <c r="A51" s="491"/>
      <c r="B51" s="487" t="s">
        <v>241</v>
      </c>
      <c r="C51" s="367" t="s">
        <v>294</v>
      </c>
      <c r="D51" s="463">
        <v>2597679.9576824196</v>
      </c>
      <c r="E51" s="463">
        <v>-668768.176596242</v>
      </c>
      <c r="F51" s="464">
        <v>-0.20473864855776375</v>
      </c>
      <c r="G51" s="469">
        <v>8.7404024908416297E-2</v>
      </c>
      <c r="H51" s="469">
        <v>-2.3267633644511135E-2</v>
      </c>
      <c r="I51" s="470">
        <v>19.370934207899904</v>
      </c>
      <c r="J51" s="470">
        <v>-0.30040745463509921</v>
      </c>
      <c r="K51" s="464">
        <v>-1.527132514846404E-2</v>
      </c>
      <c r="L51" s="465">
        <v>50319487.553446352</v>
      </c>
      <c r="M51" s="465">
        <v>-13935929.718899213</v>
      </c>
      <c r="N51" s="464">
        <v>-0.21688334323364514</v>
      </c>
      <c r="O51" s="463">
        <v>16842272.58856374</v>
      </c>
      <c r="P51" s="463">
        <v>-4815272.1292527951</v>
      </c>
      <c r="Q51" s="464">
        <v>-0.22233693578808689</v>
      </c>
    </row>
    <row r="52" spans="1:17">
      <c r="A52" s="491"/>
      <c r="B52" s="487" t="s">
        <v>300</v>
      </c>
      <c r="C52" s="367" t="s">
        <v>295</v>
      </c>
      <c r="D52" s="463">
        <v>369874571.0644514</v>
      </c>
      <c r="E52" s="463">
        <v>5938747.1249267459</v>
      </c>
      <c r="F52" s="467">
        <v>1.6318116366344823E-2</v>
      </c>
      <c r="G52" s="471">
        <v>12.445153655937565</v>
      </c>
      <c r="H52" s="471">
        <v>0.11451818080611886</v>
      </c>
      <c r="I52" s="472">
        <v>9.8319907162899565</v>
      </c>
      <c r="J52" s="472">
        <v>-4.1882044275725505E-2</v>
      </c>
      <c r="K52" s="467">
        <v>-4.2417038675031547E-3</v>
      </c>
      <c r="L52" s="468">
        <v>3636603348.8974156</v>
      </c>
      <c r="M52" s="468">
        <v>43147330.306915283</v>
      </c>
      <c r="N52" s="467">
        <v>1.2007195881540084E-2</v>
      </c>
      <c r="O52" s="463">
        <v>952332857.79571259</v>
      </c>
      <c r="P52" s="463">
        <v>15814762.158275485</v>
      </c>
      <c r="Q52" s="467">
        <v>1.6886766237561308E-2</v>
      </c>
    </row>
    <row r="53" spans="1:17">
      <c r="A53" s="491"/>
      <c r="B53" s="487" t="s">
        <v>300</v>
      </c>
      <c r="C53" s="367" t="s">
        <v>229</v>
      </c>
      <c r="D53" s="463">
        <v>1190666872.5992467</v>
      </c>
      <c r="E53" s="463">
        <v>13672682.265290499</v>
      </c>
      <c r="F53" s="464">
        <v>1.1616609816409594E-2</v>
      </c>
      <c r="G53" s="469">
        <v>40.062316638550953</v>
      </c>
      <c r="H53" s="469">
        <v>0.18416955136796531</v>
      </c>
      <c r="I53" s="470">
        <v>6.2160605438796104</v>
      </c>
      <c r="J53" s="470">
        <v>4.12029311749329E-4</v>
      </c>
      <c r="K53" s="464">
        <v>6.6289030144423323E-5</v>
      </c>
      <c r="L53" s="465">
        <v>7401257367.6687088</v>
      </c>
      <c r="M53" s="465">
        <v>85475176.864451408</v>
      </c>
      <c r="N53" s="464">
        <v>1.1683668900352367E-2</v>
      </c>
      <c r="O53" s="463">
        <v>2331995722.8470488</v>
      </c>
      <c r="P53" s="463">
        <v>25006356.558641911</v>
      </c>
      <c r="Q53" s="464">
        <v>1.0839389606235296E-2</v>
      </c>
    </row>
    <row r="54" spans="1:17">
      <c r="A54" s="491"/>
      <c r="B54" s="487" t="s">
        <v>300</v>
      </c>
      <c r="C54" s="367" t="s">
        <v>230</v>
      </c>
      <c r="D54" s="463">
        <v>300297461.87450904</v>
      </c>
      <c r="E54" s="463">
        <v>-1135747.2793517113</v>
      </c>
      <c r="F54" s="467">
        <v>-3.7678239983570988E-3</v>
      </c>
      <c r="G54" s="471">
        <v>10.104095679681359</v>
      </c>
      <c r="H54" s="471">
        <v>-0.108867094747092</v>
      </c>
      <c r="I54" s="472">
        <v>5.3405870231391734</v>
      </c>
      <c r="J54" s="472">
        <v>-3.8999981233429182E-2</v>
      </c>
      <c r="K54" s="467">
        <v>-7.2496236610225763E-3</v>
      </c>
      <c r="L54" s="468">
        <v>1603764727.9686337</v>
      </c>
      <c r="M54" s="468">
        <v>-17821446.68180418</v>
      </c>
      <c r="N54" s="467">
        <v>-1.099013235337056E-2</v>
      </c>
      <c r="O54" s="463">
        <v>387848002.99592561</v>
      </c>
      <c r="P54" s="463">
        <v>-1953987.6978963614</v>
      </c>
      <c r="Q54" s="467">
        <v>-5.0127699307496902E-3</v>
      </c>
    </row>
    <row r="55" spans="1:17">
      <c r="A55" s="491"/>
      <c r="B55" s="487" t="s">
        <v>300</v>
      </c>
      <c r="C55" s="367" t="s">
        <v>231</v>
      </c>
      <c r="D55" s="463">
        <v>472083749.36224866</v>
      </c>
      <c r="E55" s="463">
        <v>13519947.855634451</v>
      </c>
      <c r="F55" s="464">
        <v>2.9483242705190812E-2</v>
      </c>
      <c r="G55" s="469">
        <v>15.884181446635722</v>
      </c>
      <c r="H55" s="469">
        <v>0.34742274763998005</v>
      </c>
      <c r="I55" s="470">
        <v>5.4464661130716232</v>
      </c>
      <c r="J55" s="470">
        <v>4.5755250765875388E-3</v>
      </c>
      <c r="K55" s="464">
        <v>8.4079696248970468E-4</v>
      </c>
      <c r="L55" s="465">
        <v>2571188143.4332848</v>
      </c>
      <c r="M55" s="465">
        <v>75734108.019217014</v>
      </c>
      <c r="N55" s="464">
        <v>3.0348829088591305E-2</v>
      </c>
      <c r="O55" s="463">
        <v>452498268.7573396</v>
      </c>
      <c r="P55" s="463">
        <v>13850969.660259426</v>
      </c>
      <c r="Q55" s="464">
        <v>3.1576552936198446E-2</v>
      </c>
    </row>
    <row r="56" spans="1:17">
      <c r="A56" s="491"/>
      <c r="B56" s="492" t="s">
        <v>300</v>
      </c>
      <c r="C56" s="367" t="s">
        <v>232</v>
      </c>
      <c r="D56" s="463">
        <v>391477513.83699673</v>
      </c>
      <c r="E56" s="463">
        <v>1454805.9802618623</v>
      </c>
      <c r="F56" s="467">
        <v>3.7300545608135436E-3</v>
      </c>
      <c r="G56" s="471">
        <v>13.172026934765666</v>
      </c>
      <c r="H56" s="471">
        <v>-4.2467273433617336E-2</v>
      </c>
      <c r="I56" s="472">
        <v>3.9700822182657967</v>
      </c>
      <c r="J56" s="472">
        <v>-3.5059486494149805E-2</v>
      </c>
      <c r="K56" s="467">
        <v>-8.7536194917855331E-3</v>
      </c>
      <c r="L56" s="468">
        <v>1554197916.5351632</v>
      </c>
      <c r="M56" s="468">
        <v>-7898296.5052504539</v>
      </c>
      <c r="N56" s="467">
        <v>-5.0562164092808753E-3</v>
      </c>
      <c r="O56" s="463">
        <v>189034598.00304946</v>
      </c>
      <c r="P56" s="463">
        <v>230765.18689340353</v>
      </c>
      <c r="Q56" s="467">
        <v>1.2222484228808347E-3</v>
      </c>
    </row>
    <row r="57" spans="1:17">
      <c r="A57" s="491" t="s">
        <v>82</v>
      </c>
      <c r="B57" s="487" t="s">
        <v>243</v>
      </c>
      <c r="C57" s="367" t="s">
        <v>294</v>
      </c>
      <c r="D57" s="463">
        <v>8563.5440547341823</v>
      </c>
      <c r="E57" s="463">
        <v>855.09263363523405</v>
      </c>
      <c r="F57" s="464">
        <v>0.11092923687561211</v>
      </c>
      <c r="G57" s="469">
        <v>4.811902161287426</v>
      </c>
      <c r="H57" s="469">
        <v>0.77013921985568601</v>
      </c>
      <c r="I57" s="470">
        <v>20.656255001210088</v>
      </c>
      <c r="J57" s="470">
        <v>-3.1321433942788381</v>
      </c>
      <c r="K57" s="464">
        <v>-0.13166684625867023</v>
      </c>
      <c r="L57" s="465">
        <v>176890.74970868588</v>
      </c>
      <c r="M57" s="465">
        <v>-6480.9637086886796</v>
      </c>
      <c r="N57" s="464">
        <v>-3.5343312160350929E-2</v>
      </c>
      <c r="O57" s="463">
        <v>63845.891805052757</v>
      </c>
      <c r="P57" s="463">
        <v>1230.7598647075938</v>
      </c>
      <c r="Q57" s="464">
        <v>1.9655949393832889E-2</v>
      </c>
    </row>
    <row r="58" spans="1:17">
      <c r="A58" s="491"/>
      <c r="B58" s="487"/>
      <c r="C58" s="367" t="s">
        <v>295</v>
      </c>
      <c r="D58" s="463">
        <v>12557.698652521132</v>
      </c>
      <c r="E58" s="463">
        <v>307.84686472312387</v>
      </c>
      <c r="F58" s="467">
        <v>2.5130660358663928E-2</v>
      </c>
      <c r="G58" s="471">
        <v>7.0562394378595057</v>
      </c>
      <c r="H58" s="471">
        <v>0.63328957552582654</v>
      </c>
      <c r="I58" s="472">
        <v>11.766438695841286</v>
      </c>
      <c r="J58" s="472">
        <v>1.6112622164355965</v>
      </c>
      <c r="K58" s="467">
        <v>0.15866412757111359</v>
      </c>
      <c r="L58" s="468">
        <v>147759.39135573863</v>
      </c>
      <c r="M58" s="468">
        <v>23359.984604086567</v>
      </c>
      <c r="N58" s="467">
        <v>0.18778212223087101</v>
      </c>
      <c r="O58" s="463">
        <v>35239.109761953354</v>
      </c>
      <c r="P58" s="463">
        <v>926.62491524004145</v>
      </c>
      <c r="Q58" s="467">
        <v>2.7005473936953885E-2</v>
      </c>
    </row>
    <row r="59" spans="1:17">
      <c r="A59" s="491"/>
      <c r="B59" s="487"/>
      <c r="C59" s="367" t="s">
        <v>229</v>
      </c>
      <c r="D59" s="463">
        <v>98772.73667405537</v>
      </c>
      <c r="E59" s="463">
        <v>-5815.7988335132104</v>
      </c>
      <c r="F59" s="464">
        <v>-5.5606465902683457E-2</v>
      </c>
      <c r="G59" s="469">
        <v>55.500940036083477</v>
      </c>
      <c r="H59" s="469">
        <v>0.6621606470004906</v>
      </c>
      <c r="I59" s="470">
        <v>8.4525062924378265</v>
      </c>
      <c r="J59" s="470">
        <v>-0.1495466727339938</v>
      </c>
      <c r="K59" s="464">
        <v>-1.7384997899859676E-2</v>
      </c>
      <c r="L59" s="465">
        <v>834877.17825875757</v>
      </c>
      <c r="M59" s="465">
        <v>-64798.943727100966</v>
      </c>
      <c r="N59" s="464">
        <v>-7.2024745509606289E-2</v>
      </c>
      <c r="O59" s="463">
        <v>197252.93000102043</v>
      </c>
      <c r="P59" s="463">
        <v>-11626.793952928332</v>
      </c>
      <c r="Q59" s="464">
        <v>-5.5662625997589241E-2</v>
      </c>
    </row>
    <row r="60" spans="1:17">
      <c r="A60" s="491"/>
      <c r="B60" s="487"/>
      <c r="C60" s="367" t="s">
        <v>230</v>
      </c>
      <c r="D60" s="463">
        <v>31660.681784965098</v>
      </c>
      <c r="E60" s="463">
        <v>-4411.9797111167572</v>
      </c>
      <c r="F60" s="467">
        <v>-0.12230812832027874</v>
      </c>
      <c r="G60" s="471">
        <v>17.790309962226971</v>
      </c>
      <c r="H60" s="471">
        <v>-1.1236246880727201</v>
      </c>
      <c r="I60" s="472">
        <v>6.8577205173113605</v>
      </c>
      <c r="J60" s="472">
        <v>-8.0938843664876359E-2</v>
      </c>
      <c r="K60" s="467">
        <v>-1.1664910965378281E-2</v>
      </c>
      <c r="L60" s="468">
        <v>217120.10706882121</v>
      </c>
      <c r="M60" s="468">
        <v>-33175.803296294209</v>
      </c>
      <c r="N60" s="467">
        <v>-0.13254632585845891</v>
      </c>
      <c r="O60" s="463">
        <v>42153.029645085335</v>
      </c>
      <c r="P60" s="463">
        <v>-5914.8355655291452</v>
      </c>
      <c r="Q60" s="467">
        <v>-0.12305176316053693</v>
      </c>
    </row>
    <row r="61" spans="1:17">
      <c r="A61" s="491"/>
      <c r="B61" s="487"/>
      <c r="C61" s="367" t="s">
        <v>231</v>
      </c>
      <c r="D61" s="463">
        <v>6153.9077325463295</v>
      </c>
      <c r="E61" s="463">
        <v>-2501.6612061262131</v>
      </c>
      <c r="F61" s="464">
        <v>-0.28902331248832724</v>
      </c>
      <c r="G61" s="469">
        <v>3.4579143552408889</v>
      </c>
      <c r="H61" s="469">
        <v>-1.0804495601857091</v>
      </c>
      <c r="I61" s="470">
        <v>6.5161789058624011</v>
      </c>
      <c r="J61" s="470">
        <v>0.29247970206752694</v>
      </c>
      <c r="K61" s="464">
        <v>4.6994511220784685E-2</v>
      </c>
      <c r="L61" s="465">
        <v>40099.96375544191</v>
      </c>
      <c r="M61" s="465">
        <v>-13769.693756566041</v>
      </c>
      <c r="N61" s="464">
        <v>-0.25561131056934366</v>
      </c>
      <c r="O61" s="463">
        <v>6126.6659291982651</v>
      </c>
      <c r="P61" s="463">
        <v>-2520.5000060796738</v>
      </c>
      <c r="Q61" s="464">
        <v>-0.29148278464239502</v>
      </c>
    </row>
    <row r="62" spans="1:17">
      <c r="A62" s="491"/>
      <c r="B62" s="492"/>
      <c r="C62" s="367" t="s">
        <v>232</v>
      </c>
      <c r="D62" s="463">
        <v>607.43793106079102</v>
      </c>
      <c r="E62" s="463">
        <v>191.92950820922852</v>
      </c>
      <c r="F62" s="467">
        <v>0.46191484372819563</v>
      </c>
      <c r="G62" s="471">
        <v>0.3413226900728677</v>
      </c>
      <c r="H62" s="471">
        <v>0.12345966498620581</v>
      </c>
      <c r="I62" s="472">
        <v>3.9121909471529182</v>
      </c>
      <c r="J62" s="472">
        <v>-0.22288453875323144</v>
      </c>
      <c r="K62" s="467">
        <v>-5.3900960094417506E-2</v>
      </c>
      <c r="L62" s="468">
        <v>2376.413174853325</v>
      </c>
      <c r="M62" s="468">
        <v>658.25448133230225</v>
      </c>
      <c r="N62" s="467">
        <v>0.38311623007496548</v>
      </c>
      <c r="O62" s="463">
        <v>303.71896553039551</v>
      </c>
      <c r="P62" s="463">
        <v>95.964754104614258</v>
      </c>
      <c r="Q62" s="467">
        <v>0.46191484372819563</v>
      </c>
    </row>
    <row r="63" spans="1:17">
      <c r="A63" s="491"/>
      <c r="B63" s="487" t="s">
        <v>242</v>
      </c>
      <c r="C63" s="367" t="s">
        <v>294</v>
      </c>
      <c r="D63" s="463">
        <v>103032.24794931384</v>
      </c>
      <c r="E63" s="463">
        <v>-14787.090131784571</v>
      </c>
      <c r="F63" s="464">
        <v>-0.12550647773633047</v>
      </c>
      <c r="G63" s="469">
        <v>4.5185879901905013</v>
      </c>
      <c r="H63" s="469">
        <v>-2.3109525900743222E-2</v>
      </c>
      <c r="I63" s="470">
        <v>24.547714382777983</v>
      </c>
      <c r="J63" s="470">
        <v>1.2407264701389273</v>
      </c>
      <c r="K63" s="464">
        <v>5.3234097635846744E-2</v>
      </c>
      <c r="L63" s="465">
        <v>2529206.1948753186</v>
      </c>
      <c r="M63" s="465">
        <v>-216807.69365597656</v>
      </c>
      <c r="N63" s="464">
        <v>-7.8953604190230842E-2</v>
      </c>
      <c r="O63" s="463">
        <v>820625.60727345699</v>
      </c>
      <c r="P63" s="463">
        <v>-182193.46350905206</v>
      </c>
      <c r="Q63" s="464">
        <v>-0.18168129108961281</v>
      </c>
    </row>
    <row r="64" spans="1:17">
      <c r="A64" s="491"/>
      <c r="B64" s="487" t="s">
        <v>299</v>
      </c>
      <c r="C64" s="367" t="s">
        <v>295</v>
      </c>
      <c r="D64" s="463">
        <v>157220.30637151058</v>
      </c>
      <c r="E64" s="463">
        <v>-11319.374066205608</v>
      </c>
      <c r="F64" s="467">
        <v>-6.7161478156407689E-2</v>
      </c>
      <c r="G64" s="471">
        <v>6.8950624908607558</v>
      </c>
      <c r="H64" s="471">
        <v>0.39819821990463833</v>
      </c>
      <c r="I64" s="472">
        <v>10.59119255982676</v>
      </c>
      <c r="J64" s="472">
        <v>0.64690330025850251</v>
      </c>
      <c r="K64" s="467">
        <v>6.5052743677589731E-2</v>
      </c>
      <c r="L64" s="468">
        <v>1665150.5390956267</v>
      </c>
      <c r="M64" s="468">
        <v>-10856.794892220991</v>
      </c>
      <c r="N64" s="467">
        <v>-6.4777729023348714E-3</v>
      </c>
      <c r="O64" s="463">
        <v>443776.80613075115</v>
      </c>
      <c r="P64" s="463">
        <v>-17827.631156751071</v>
      </c>
      <c r="Q64" s="467">
        <v>-3.862101339733752E-2</v>
      </c>
    </row>
    <row r="65" spans="1:17">
      <c r="A65" s="491"/>
      <c r="B65" s="487" t="s">
        <v>299</v>
      </c>
      <c r="C65" s="367" t="s">
        <v>229</v>
      </c>
      <c r="D65" s="463">
        <v>1215356.1816982946</v>
      </c>
      <c r="E65" s="463">
        <v>-110922.6821461285</v>
      </c>
      <c r="F65" s="464">
        <v>-8.3634509430846285E-2</v>
      </c>
      <c r="G65" s="469">
        <v>53.300728225664884</v>
      </c>
      <c r="H65" s="469">
        <v>2.1753567911355773</v>
      </c>
      <c r="I65" s="470">
        <v>8.375106416059495</v>
      </c>
      <c r="J65" s="470">
        <v>-0.51303152898169202</v>
      </c>
      <c r="K65" s="464">
        <v>-5.7720923342320457E-2</v>
      </c>
      <c r="L65" s="465">
        <v>10178737.355138958</v>
      </c>
      <c r="M65" s="465">
        <v>-1609412.1403027736</v>
      </c>
      <c r="N65" s="464">
        <v>-0.13652797166553621</v>
      </c>
      <c r="O65" s="463">
        <v>2428703.2716833148</v>
      </c>
      <c r="P65" s="463">
        <v>-221015.77779691247</v>
      </c>
      <c r="Q65" s="464">
        <v>-8.3411023459361563E-2</v>
      </c>
    </row>
    <row r="66" spans="1:17">
      <c r="A66" s="491"/>
      <c r="B66" s="487" t="s">
        <v>299</v>
      </c>
      <c r="C66" s="367" t="s">
        <v>230</v>
      </c>
      <c r="D66" s="463">
        <v>422341.82980832551</v>
      </c>
      <c r="E66" s="463">
        <v>-83779.930670396774</v>
      </c>
      <c r="F66" s="467">
        <v>-0.16553315271635893</v>
      </c>
      <c r="G66" s="471">
        <v>18.522246751966438</v>
      </c>
      <c r="H66" s="471">
        <v>-0.98772486936210058</v>
      </c>
      <c r="I66" s="472">
        <v>6.8688583742172771</v>
      </c>
      <c r="J66" s="472">
        <v>-0.12988932418343691</v>
      </c>
      <c r="K66" s="467">
        <v>-1.8558937938728374E-2</v>
      </c>
      <c r="L66" s="468">
        <v>2901006.2144611645</v>
      </c>
      <c r="M66" s="468">
        <v>-641212.29179981025</v>
      </c>
      <c r="N66" s="467">
        <v>-0.18101997114702234</v>
      </c>
      <c r="O66" s="463">
        <v>562869.40179391776</v>
      </c>
      <c r="P66" s="463">
        <v>-111645.35689730325</v>
      </c>
      <c r="Q66" s="467">
        <v>-0.16551951674701931</v>
      </c>
    </row>
    <row r="67" spans="1:17">
      <c r="A67" s="491"/>
      <c r="B67" s="487" t="s">
        <v>299</v>
      </c>
      <c r="C67" s="367" t="s">
        <v>231</v>
      </c>
      <c r="D67" s="463">
        <v>88778.044814368826</v>
      </c>
      <c r="E67" s="463">
        <v>-87086.592328868923</v>
      </c>
      <c r="F67" s="464">
        <v>-0.49519103865058939</v>
      </c>
      <c r="G67" s="469">
        <v>3.8934548655887338</v>
      </c>
      <c r="H67" s="469">
        <v>-2.8857716917014371</v>
      </c>
      <c r="I67" s="470">
        <v>6.449996345219672</v>
      </c>
      <c r="J67" s="470">
        <v>1.1237191246891571</v>
      </c>
      <c r="K67" s="464">
        <v>0.21097646220097252</v>
      </c>
      <c r="L67" s="465">
        <v>572618.06458842719</v>
      </c>
      <c r="M67" s="465">
        <v>-364085.74612446479</v>
      </c>
      <c r="N67" s="464">
        <v>-0.38868822989774332</v>
      </c>
      <c r="O67" s="463">
        <v>88578.725418774498</v>
      </c>
      <c r="P67" s="463">
        <v>-86937.825462689536</v>
      </c>
      <c r="Q67" s="464">
        <v>-0.4953255121871864</v>
      </c>
    </row>
    <row r="68" spans="1:17">
      <c r="A68" s="491"/>
      <c r="B68" s="492" t="s">
        <v>299</v>
      </c>
      <c r="C68" s="367" t="s">
        <v>232</v>
      </c>
      <c r="D68" s="463">
        <v>5393.1092448234558</v>
      </c>
      <c r="E68" s="463">
        <v>288.02640104293823</v>
      </c>
      <c r="F68" s="467">
        <v>5.6419535168530821E-2</v>
      </c>
      <c r="G68" s="471">
        <v>0.23652049866400016</v>
      </c>
      <c r="H68" s="471">
        <v>3.9729866084833781E-2</v>
      </c>
      <c r="I68" s="472">
        <v>4.0645561542933075</v>
      </c>
      <c r="J68" s="472">
        <v>3.0566630139603923E-2</v>
      </c>
      <c r="K68" s="467">
        <v>7.5772705795552455E-3</v>
      </c>
      <c r="L68" s="468">
        <v>21920.59537182331</v>
      </c>
      <c r="M68" s="468">
        <v>1326.7446600759031</v>
      </c>
      <c r="N68" s="467">
        <v>6.4424311832030734E-2</v>
      </c>
      <c r="O68" s="463">
        <v>2696.5546224117279</v>
      </c>
      <c r="P68" s="463">
        <v>152.18483316898346</v>
      </c>
      <c r="Q68" s="467">
        <v>5.9812388046894996E-2</v>
      </c>
    </row>
    <row r="69" spans="1:17">
      <c r="A69" s="491"/>
      <c r="B69" s="487" t="s">
        <v>241</v>
      </c>
      <c r="C69" s="367" t="s">
        <v>294</v>
      </c>
      <c r="D69" s="463">
        <v>102177.15531567851</v>
      </c>
      <c r="E69" s="463">
        <v>-17324.771973087671</v>
      </c>
      <c r="F69" s="464">
        <v>-0.14497483317757581</v>
      </c>
      <c r="G69" s="469">
        <v>4.4561616114438714</v>
      </c>
      <c r="H69" s="469">
        <v>-0.10152195300066325</v>
      </c>
      <c r="I69" s="470">
        <v>24.816576178402578</v>
      </c>
      <c r="J69" s="470">
        <v>1.5384819547096811</v>
      </c>
      <c r="K69" s="464">
        <v>6.6091405074895873E-2</v>
      </c>
      <c r="L69" s="465">
        <v>2535687.1585840075</v>
      </c>
      <c r="M69" s="465">
        <v>-246089.96475678915</v>
      </c>
      <c r="N69" s="464">
        <v>-8.8465018527884617E-2</v>
      </c>
      <c r="O69" s="463">
        <v>819394.84740874951</v>
      </c>
      <c r="P69" s="463">
        <v>-200662.25528932014</v>
      </c>
      <c r="Q69" s="464">
        <v>-0.19671668846632684</v>
      </c>
    </row>
    <row r="70" spans="1:17">
      <c r="A70" s="491"/>
      <c r="B70" s="487" t="s">
        <v>300</v>
      </c>
      <c r="C70" s="367" t="s">
        <v>295</v>
      </c>
      <c r="D70" s="463">
        <v>156912.45950678739</v>
      </c>
      <c r="E70" s="463">
        <v>-15132.211634203006</v>
      </c>
      <c r="F70" s="467">
        <v>-8.795513126821683E-2</v>
      </c>
      <c r="G70" s="471">
        <v>6.8432838656655619</v>
      </c>
      <c r="H70" s="471">
        <v>0.28167278708617172</v>
      </c>
      <c r="I70" s="472">
        <v>10.463098721746332</v>
      </c>
      <c r="J70" s="472">
        <v>0.5243698561675405</v>
      </c>
      <c r="K70" s="467">
        <v>5.2760253676263587E-2</v>
      </c>
      <c r="L70" s="468">
        <v>1641790.5544915404</v>
      </c>
      <c r="M70" s="468">
        <v>-68114.78474643128</v>
      </c>
      <c r="N70" s="467">
        <v>-3.9835412629793295E-2</v>
      </c>
      <c r="O70" s="463">
        <v>442850.18121551117</v>
      </c>
      <c r="P70" s="463">
        <v>-27483.573719659762</v>
      </c>
      <c r="Q70" s="467">
        <v>-5.8434193657752667E-2</v>
      </c>
    </row>
    <row r="71" spans="1:17">
      <c r="A71" s="491"/>
      <c r="B71" s="487" t="s">
        <v>300</v>
      </c>
      <c r="C71" s="367" t="s">
        <v>229</v>
      </c>
      <c r="D71" s="463">
        <v>1221171.980531808</v>
      </c>
      <c r="E71" s="463">
        <v>-109848.43880457315</v>
      </c>
      <c r="F71" s="464">
        <v>-8.252949181601682E-2</v>
      </c>
      <c r="G71" s="469">
        <v>53.257890022523689</v>
      </c>
      <c r="H71" s="469">
        <v>2.4941071548999076</v>
      </c>
      <c r="I71" s="470">
        <v>8.3882831101358111</v>
      </c>
      <c r="J71" s="470">
        <v>-0.52382317887399843</v>
      </c>
      <c r="K71" s="464">
        <v>-5.8776585678737281E-2</v>
      </c>
      <c r="L71" s="465">
        <v>10243536.298866061</v>
      </c>
      <c r="M71" s="465">
        <v>-1618659.1511021741</v>
      </c>
      <c r="N71" s="464">
        <v>-0.13645527574800739</v>
      </c>
      <c r="O71" s="463">
        <v>2440330.0656362446</v>
      </c>
      <c r="P71" s="463">
        <v>-218953.07433975535</v>
      </c>
      <c r="Q71" s="464">
        <v>-8.233537491676475E-2</v>
      </c>
    </row>
    <row r="72" spans="1:17">
      <c r="A72" s="491"/>
      <c r="B72" s="487" t="s">
        <v>300</v>
      </c>
      <c r="C72" s="367" t="s">
        <v>230</v>
      </c>
      <c r="D72" s="463">
        <v>426753.80951944209</v>
      </c>
      <c r="E72" s="463">
        <v>-89490.700362156203</v>
      </c>
      <c r="F72" s="467">
        <v>-0.17334944711117814</v>
      </c>
      <c r="G72" s="471">
        <v>18.611635229447085</v>
      </c>
      <c r="H72" s="471">
        <v>-1.077412230319414</v>
      </c>
      <c r="I72" s="472">
        <v>6.8755848273775859</v>
      </c>
      <c r="J72" s="472">
        <v>-0.11291537802789975</v>
      </c>
      <c r="K72" s="467">
        <v>-1.6157311970966478E-2</v>
      </c>
      <c r="L72" s="468">
        <v>2934182.0177574605</v>
      </c>
      <c r="M72" s="468">
        <v>-673592.84558954369</v>
      </c>
      <c r="N72" s="467">
        <v>-0.18670589798517478</v>
      </c>
      <c r="O72" s="463">
        <v>568784.23735944694</v>
      </c>
      <c r="P72" s="463">
        <v>-119228.64262237935</v>
      </c>
      <c r="Q72" s="467">
        <v>-0.1732942014479856</v>
      </c>
    </row>
    <row r="73" spans="1:17">
      <c r="A73" s="491"/>
      <c r="B73" s="487" t="s">
        <v>300</v>
      </c>
      <c r="C73" s="367" t="s">
        <v>231</v>
      </c>
      <c r="D73" s="463">
        <v>91279.706020495039</v>
      </c>
      <c r="E73" s="463">
        <v>-87031.438816212234</v>
      </c>
      <c r="F73" s="464">
        <v>-0.48808748828298631</v>
      </c>
      <c r="G73" s="469">
        <v>3.9809008248049902</v>
      </c>
      <c r="H73" s="469">
        <v>-2.8197072709603881</v>
      </c>
      <c r="I73" s="470">
        <v>6.4240758861923979</v>
      </c>
      <c r="J73" s="470">
        <v>1.1318567608130703</v>
      </c>
      <c r="K73" s="464">
        <v>0.21387186244521628</v>
      </c>
      <c r="L73" s="465">
        <v>586387.75834499323</v>
      </c>
      <c r="M73" s="465">
        <v>-357273.89262811234</v>
      </c>
      <c r="N73" s="464">
        <v>-0.37860380599305998</v>
      </c>
      <c r="O73" s="463">
        <v>91099.225424854172</v>
      </c>
      <c r="P73" s="463">
        <v>-86788.628886690305</v>
      </c>
      <c r="Q73" s="464">
        <v>-0.48788394925879963</v>
      </c>
    </row>
    <row r="74" spans="1:17">
      <c r="A74" s="491"/>
      <c r="B74" s="492" t="s">
        <v>300</v>
      </c>
      <c r="C74" s="367" t="s">
        <v>232</v>
      </c>
      <c r="D74" s="463">
        <v>5201.1797366142273</v>
      </c>
      <c r="E74" s="463">
        <v>122.92492198944092</v>
      </c>
      <c r="F74" s="467">
        <v>2.4206135075268646E-2</v>
      </c>
      <c r="G74" s="471">
        <v>0.22683443676733139</v>
      </c>
      <c r="H74" s="471">
        <v>3.3154895108153004E-2</v>
      </c>
      <c r="I74" s="472">
        <v>4.0879842588043296</v>
      </c>
      <c r="J74" s="472">
        <v>2.8427630977783558E-2</v>
      </c>
      <c r="K74" s="467">
        <v>7.0026442747279727E-3</v>
      </c>
      <c r="L74" s="468">
        <v>21262.34089049101</v>
      </c>
      <c r="M74" s="468">
        <v>646.87789998889275</v>
      </c>
      <c r="N74" s="467">
        <v>3.1378286303194843E-2</v>
      </c>
      <c r="O74" s="463">
        <v>2600.5898683071136</v>
      </c>
      <c r="P74" s="463">
        <v>69.634093642234802</v>
      </c>
      <c r="Q74" s="467">
        <v>2.7512963418515276E-2</v>
      </c>
    </row>
    <row r="75" spans="1:17">
      <c r="A75" s="491" t="s">
        <v>83</v>
      </c>
      <c r="B75" s="487" t="s">
        <v>243</v>
      </c>
      <c r="C75" s="367" t="s">
        <v>294</v>
      </c>
      <c r="D75" s="463">
        <v>207933.90711546259</v>
      </c>
      <c r="E75" s="463">
        <v>46364.71177366242</v>
      </c>
      <c r="F75" s="464">
        <v>0.28696504723921984</v>
      </c>
      <c r="G75" s="469">
        <v>19.116522041372438</v>
      </c>
      <c r="H75" s="469">
        <v>4.8553964161612111</v>
      </c>
      <c r="I75" s="470">
        <v>17.542105339477548</v>
      </c>
      <c r="J75" s="470">
        <v>2.0542006753551334E-2</v>
      </c>
      <c r="K75" s="464">
        <v>1.172384356548039E-3</v>
      </c>
      <c r="L75" s="465">
        <v>3647598.5022685849</v>
      </c>
      <c r="M75" s="465">
        <v>816653.61346997833</v>
      </c>
      <c r="N75" s="464">
        <v>0.28847386492802723</v>
      </c>
      <c r="O75" s="463">
        <v>1715112.1235971451</v>
      </c>
      <c r="P75" s="463">
        <v>295948.3863133532</v>
      </c>
      <c r="Q75" s="464">
        <v>0.20853716772652572</v>
      </c>
    </row>
    <row r="76" spans="1:17">
      <c r="A76" s="491"/>
      <c r="B76" s="487"/>
      <c r="C76" s="367" t="s">
        <v>295</v>
      </c>
      <c r="D76" s="463">
        <v>61765.606647560911</v>
      </c>
      <c r="E76" s="463">
        <v>4739.5235925982415</v>
      </c>
      <c r="F76" s="467">
        <v>8.3111505098994981E-2</v>
      </c>
      <c r="G76" s="471">
        <v>5.6784561847394563</v>
      </c>
      <c r="H76" s="471">
        <v>0.64497110337784047</v>
      </c>
      <c r="I76" s="472">
        <v>13.556826678674915</v>
      </c>
      <c r="J76" s="472">
        <v>6.1358270856596064E-2</v>
      </c>
      <c r="K76" s="467">
        <v>4.5465832679841946E-3</v>
      </c>
      <c r="L76" s="468">
        <v>837345.62402419443</v>
      </c>
      <c r="M76" s="468">
        <v>67751.921734322212</v>
      </c>
      <c r="N76" s="467">
        <v>8.8035961745439331E-2</v>
      </c>
      <c r="O76" s="463">
        <v>185659.02116417885</v>
      </c>
      <c r="P76" s="463">
        <v>11797.446928739548</v>
      </c>
      <c r="Q76" s="467">
        <v>6.7855401520543687E-2</v>
      </c>
    </row>
    <row r="77" spans="1:17">
      <c r="A77" s="491"/>
      <c r="B77" s="487"/>
      <c r="C77" s="367" t="s">
        <v>229</v>
      </c>
      <c r="D77" s="463">
        <v>298146.79612129962</v>
      </c>
      <c r="E77" s="463">
        <v>-26552.138948499225</v>
      </c>
      <c r="F77" s="464">
        <v>-8.1774641308236654E-2</v>
      </c>
      <c r="G77" s="469">
        <v>27.410295312983923</v>
      </c>
      <c r="H77" s="469">
        <v>-1.2496995183743387</v>
      </c>
      <c r="I77" s="470">
        <v>9.2997924888457888</v>
      </c>
      <c r="J77" s="470">
        <v>0.23243663573695095</v>
      </c>
      <c r="K77" s="464">
        <v>2.5634445090986214E-2</v>
      </c>
      <c r="L77" s="465">
        <v>2772703.3351422991</v>
      </c>
      <c r="M77" s="465">
        <v>-171457.45426104777</v>
      </c>
      <c r="N77" s="464">
        <v>-5.8236443769701426E-2</v>
      </c>
      <c r="O77" s="463">
        <v>586394.85360181332</v>
      </c>
      <c r="P77" s="463">
        <v>-48880.035237855278</v>
      </c>
      <c r="Q77" s="464">
        <v>-7.6943125088943465E-2</v>
      </c>
    </row>
    <row r="78" spans="1:17">
      <c r="A78" s="491"/>
      <c r="B78" s="487"/>
      <c r="C78" s="367" t="s">
        <v>230</v>
      </c>
      <c r="D78" s="463">
        <v>119165.92807041515</v>
      </c>
      <c r="E78" s="463">
        <v>-42353.065431026989</v>
      </c>
      <c r="F78" s="467">
        <v>-0.26221724462794427</v>
      </c>
      <c r="G78" s="471">
        <v>10.955587388995356</v>
      </c>
      <c r="H78" s="471">
        <v>-3.3011071022336331</v>
      </c>
      <c r="I78" s="472">
        <v>8.0076764989686442</v>
      </c>
      <c r="J78" s="472">
        <v>0.35077320795207889</v>
      </c>
      <c r="K78" s="467">
        <v>4.581136715721907E-2</v>
      </c>
      <c r="L78" s="468">
        <v>954242.20168725122</v>
      </c>
      <c r="M78" s="468">
        <v>-282493.11121562426</v>
      </c>
      <c r="N78" s="467">
        <v>-0.22841840793933024</v>
      </c>
      <c r="O78" s="463">
        <v>156271.30698895454</v>
      </c>
      <c r="P78" s="463">
        <v>-54907.268186236528</v>
      </c>
      <c r="Q78" s="467">
        <v>-0.26000397123944108</v>
      </c>
    </row>
    <row r="79" spans="1:17">
      <c r="A79" s="491"/>
      <c r="B79" s="487"/>
      <c r="C79" s="367" t="s">
        <v>231</v>
      </c>
      <c r="D79" s="463">
        <v>93838.411964181651</v>
      </c>
      <c r="E79" s="463">
        <v>-14792.704937821749</v>
      </c>
      <c r="F79" s="464">
        <v>-0.13617373511096559</v>
      </c>
      <c r="G79" s="469">
        <v>8.6270877872965652</v>
      </c>
      <c r="H79" s="469">
        <v>-0.96138606546438865</v>
      </c>
      <c r="I79" s="470">
        <v>6.6716766040726601</v>
      </c>
      <c r="J79" s="470">
        <v>0.43677102494661835</v>
      </c>
      <c r="K79" s="464">
        <v>7.0052548415310778E-2</v>
      </c>
      <c r="L79" s="465">
        <v>626059.5376647627</v>
      </c>
      <c r="M79" s="465">
        <v>-51245.219174231519</v>
      </c>
      <c r="N79" s="464">
        <v>-7.5660503867409426E-2</v>
      </c>
      <c r="O79" s="463">
        <v>92011.435215950012</v>
      </c>
      <c r="P79" s="463">
        <v>-11669.108176874885</v>
      </c>
      <c r="Q79" s="464">
        <v>-0.11254867880719878</v>
      </c>
    </row>
    <row r="80" spans="1:17">
      <c r="A80" s="491"/>
      <c r="B80" s="492"/>
      <c r="C80" s="367" t="s">
        <v>232</v>
      </c>
      <c r="D80" s="463">
        <v>27262.639815837145</v>
      </c>
      <c r="E80" s="463">
        <v>4067.3372832238674</v>
      </c>
      <c r="F80" s="467">
        <v>0.17535176691509291</v>
      </c>
      <c r="G80" s="471">
        <v>2.5064063008062099</v>
      </c>
      <c r="H80" s="471">
        <v>0.45904125307796884</v>
      </c>
      <c r="I80" s="472">
        <v>4.4129210845990272</v>
      </c>
      <c r="J80" s="472">
        <v>-0.22360233066571578</v>
      </c>
      <c r="K80" s="467">
        <v>-4.8226291692942569E-2</v>
      </c>
      <c r="L80" s="468">
        <v>120307.87806513667</v>
      </c>
      <c r="M80" s="468">
        <v>12762.31474852562</v>
      </c>
      <c r="N80" s="467">
        <v>0.11866890976203018</v>
      </c>
      <c r="O80" s="463">
        <v>12300.506888151169</v>
      </c>
      <c r="P80" s="463">
        <v>901.11466872692108</v>
      </c>
      <c r="Q80" s="467">
        <v>7.9049360823943468E-2</v>
      </c>
    </row>
    <row r="81" spans="1:17">
      <c r="A81" s="491"/>
      <c r="B81" s="487" t="s">
        <v>242</v>
      </c>
      <c r="C81" s="367" t="s">
        <v>294</v>
      </c>
      <c r="D81" s="463">
        <v>2398425.2450575666</v>
      </c>
      <c r="E81" s="463">
        <v>-139009.58326075599</v>
      </c>
      <c r="F81" s="464">
        <v>-5.4783508805577551E-2</v>
      </c>
      <c r="G81" s="469">
        <v>15.419414107345087</v>
      </c>
      <c r="H81" s="469">
        <v>0.31041811639939887</v>
      </c>
      <c r="I81" s="470">
        <v>17.859904463627448</v>
      </c>
      <c r="J81" s="470">
        <v>0.43576647375687827</v>
      </c>
      <c r="K81" s="464">
        <v>2.5009356216658112E-2</v>
      </c>
      <c r="L81" s="465">
        <v>42835645.73988039</v>
      </c>
      <c r="M81" s="465">
        <v>-1376968.8490415961</v>
      </c>
      <c r="N81" s="464">
        <v>-3.1144252875436425E-2</v>
      </c>
      <c r="O81" s="463">
        <v>21097104.908609085</v>
      </c>
      <c r="P81" s="463">
        <v>-1169656.4914742932</v>
      </c>
      <c r="Q81" s="464">
        <v>-5.2529259664582988E-2</v>
      </c>
    </row>
    <row r="82" spans="1:17">
      <c r="A82" s="491"/>
      <c r="B82" s="487" t="s">
        <v>299</v>
      </c>
      <c r="C82" s="367" t="s">
        <v>295</v>
      </c>
      <c r="D82" s="463">
        <v>887376.4231524237</v>
      </c>
      <c r="E82" s="463">
        <v>-49277.036851963378</v>
      </c>
      <c r="F82" s="467">
        <v>-5.2609677918376105E-2</v>
      </c>
      <c r="G82" s="471">
        <v>5.7049201620430292</v>
      </c>
      <c r="H82" s="471">
        <v>0.12767608303319822</v>
      </c>
      <c r="I82" s="472">
        <v>13.573607540681266</v>
      </c>
      <c r="J82" s="472">
        <v>-1.4227143269588183E-2</v>
      </c>
      <c r="K82" s="467">
        <v>-1.0470500709279635E-3</v>
      </c>
      <c r="L82" s="468">
        <v>12044899.308724508</v>
      </c>
      <c r="M82" s="468">
        <v>-682193.06196567789</v>
      </c>
      <c r="N82" s="467">
        <v>-5.3601643022308229E-2</v>
      </c>
      <c r="O82" s="463">
        <v>2721316.1965983477</v>
      </c>
      <c r="P82" s="463">
        <v>-142883.18287298921</v>
      </c>
      <c r="Q82" s="467">
        <v>-4.9885906650591498E-2</v>
      </c>
    </row>
    <row r="83" spans="1:17">
      <c r="A83" s="491"/>
      <c r="B83" s="487" t="s">
        <v>299</v>
      </c>
      <c r="C83" s="367" t="s">
        <v>229</v>
      </c>
      <c r="D83" s="463">
        <v>4107962.2344680028</v>
      </c>
      <c r="E83" s="463">
        <v>-440172.48810594529</v>
      </c>
      <c r="F83" s="464">
        <v>-9.6780881604324229E-2</v>
      </c>
      <c r="G83" s="469">
        <v>26.409983367681079</v>
      </c>
      <c r="H83" s="469">
        <v>-0.67159859956619172</v>
      </c>
      <c r="I83" s="470">
        <v>9.320413644668939</v>
      </c>
      <c r="J83" s="470">
        <v>0.17852851910929779</v>
      </c>
      <c r="K83" s="464">
        <v>1.9528632952316688E-2</v>
      </c>
      <c r="L83" s="465">
        <v>38287907.261920273</v>
      </c>
      <c r="M83" s="465">
        <v>-3290617.9074198306</v>
      </c>
      <c r="N83" s="464">
        <v>-7.9142246965660135E-2</v>
      </c>
      <c r="O83" s="463">
        <v>8047766.1339864377</v>
      </c>
      <c r="P83" s="463">
        <v>-842803.23896836303</v>
      </c>
      <c r="Q83" s="464">
        <v>-9.4797442504883742E-2</v>
      </c>
    </row>
    <row r="84" spans="1:17">
      <c r="A84" s="491"/>
      <c r="B84" s="487" t="s">
        <v>299</v>
      </c>
      <c r="C84" s="367" t="s">
        <v>230</v>
      </c>
      <c r="D84" s="463">
        <v>2100469.4750305275</v>
      </c>
      <c r="E84" s="463">
        <v>-327346.28287783172</v>
      </c>
      <c r="F84" s="467">
        <v>-0.13483159989036853</v>
      </c>
      <c r="G84" s="471">
        <v>13.503864138386378</v>
      </c>
      <c r="H84" s="471">
        <v>-0.95241199671458254</v>
      </c>
      <c r="I84" s="472">
        <v>8.0569932158801834</v>
      </c>
      <c r="J84" s="472">
        <v>2.6449651363407156E-3</v>
      </c>
      <c r="K84" s="467">
        <v>3.2838971621278548E-4</v>
      </c>
      <c r="L84" s="468">
        <v>16923468.310484368</v>
      </c>
      <c r="M84" s="468">
        <v>-2631005.2923531607</v>
      </c>
      <c r="N84" s="467">
        <v>-0.13454748748498033</v>
      </c>
      <c r="O84" s="463">
        <v>2762255.1371872625</v>
      </c>
      <c r="P84" s="463">
        <v>-436353.86625435576</v>
      </c>
      <c r="Q84" s="467">
        <v>-0.13641988307569028</v>
      </c>
    </row>
    <row r="85" spans="1:17">
      <c r="A85" s="491"/>
      <c r="B85" s="487" t="s">
        <v>299</v>
      </c>
      <c r="C85" s="367" t="s">
        <v>231</v>
      </c>
      <c r="D85" s="463">
        <v>1430904.444569316</v>
      </c>
      <c r="E85" s="463">
        <v>-57856.753381786868</v>
      </c>
      <c r="F85" s="464">
        <v>-3.886234640008876E-2</v>
      </c>
      <c r="G85" s="469">
        <v>9.199247808253169</v>
      </c>
      <c r="H85" s="469">
        <v>0.33451295071740361</v>
      </c>
      <c r="I85" s="470">
        <v>6.5039202967862213</v>
      </c>
      <c r="J85" s="470">
        <v>-2.2781594087977197E-2</v>
      </c>
      <c r="K85" s="464">
        <v>-3.4905216246862761E-3</v>
      </c>
      <c r="L85" s="465">
        <v>9306488.4597959891</v>
      </c>
      <c r="M85" s="465">
        <v>-410212.06593161076</v>
      </c>
      <c r="N85" s="464">
        <v>-4.2217218164279438E-2</v>
      </c>
      <c r="O85" s="463">
        <v>1377000.6209962678</v>
      </c>
      <c r="P85" s="463">
        <v>-56693.38421756844</v>
      </c>
      <c r="Q85" s="464">
        <v>-3.9543573462255351E-2</v>
      </c>
    </row>
    <row r="86" spans="1:17">
      <c r="A86" s="491"/>
      <c r="B86" s="492" t="s">
        <v>299</v>
      </c>
      <c r="C86" s="367" t="s">
        <v>232</v>
      </c>
      <c r="D86" s="463">
        <v>269909.8829660535</v>
      </c>
      <c r="E86" s="463">
        <v>-20100.403458225715</v>
      </c>
      <c r="F86" s="467">
        <v>-6.9309277633067226E-2</v>
      </c>
      <c r="G86" s="471">
        <v>1.7352436836190546</v>
      </c>
      <c r="H86" s="471">
        <v>8.3956849961905888E-3</v>
      </c>
      <c r="I86" s="472">
        <v>4.2917570701476606</v>
      </c>
      <c r="J86" s="472">
        <v>-0.27978132373147258</v>
      </c>
      <c r="K86" s="467">
        <v>-6.1200694301523063E-2</v>
      </c>
      <c r="L86" s="468">
        <v>1158387.6485222876</v>
      </c>
      <c r="M86" s="468">
        <v>-167405.51048618928</v>
      </c>
      <c r="N86" s="467">
        <v>-0.12626819602190972</v>
      </c>
      <c r="O86" s="463">
        <v>124954.13003563881</v>
      </c>
      <c r="P86" s="463">
        <v>-17723.664313197136</v>
      </c>
      <c r="Q86" s="467">
        <v>-0.12422160290664555</v>
      </c>
    </row>
    <row r="87" spans="1:17">
      <c r="A87" s="491"/>
      <c r="B87" s="487" t="s">
        <v>241</v>
      </c>
      <c r="C87" s="367" t="s">
        <v>294</v>
      </c>
      <c r="D87" s="463">
        <v>2352060.5332839047</v>
      </c>
      <c r="E87" s="463">
        <v>-203921.76504935324</v>
      </c>
      <c r="F87" s="464">
        <v>-7.9782150753676784E-2</v>
      </c>
      <c r="G87" s="469">
        <v>15.077507301137455</v>
      </c>
      <c r="H87" s="469">
        <v>-7.747295379617114E-2</v>
      </c>
      <c r="I87" s="470">
        <v>17.864757956609321</v>
      </c>
      <c r="J87" s="470">
        <v>0.45128353435554658</v>
      </c>
      <c r="K87" s="464">
        <v>2.5915766343494493E-2</v>
      </c>
      <c r="L87" s="465">
        <v>42018992.126410395</v>
      </c>
      <c r="M87" s="465">
        <v>-2489540.2493492067</v>
      </c>
      <c r="N87" s="464">
        <v>-5.5933999987496083E-2</v>
      </c>
      <c r="O87" s="463">
        <v>20801156.522295721</v>
      </c>
      <c r="P87" s="463">
        <v>-1627015.4575209394</v>
      </c>
      <c r="Q87" s="464">
        <v>-7.2543382447089633E-2</v>
      </c>
    </row>
    <row r="88" spans="1:17">
      <c r="A88" s="491"/>
      <c r="B88" s="487" t="s">
        <v>300</v>
      </c>
      <c r="C88" s="367" t="s">
        <v>295</v>
      </c>
      <c r="D88" s="463">
        <v>882636.89955982543</v>
      </c>
      <c r="E88" s="463">
        <v>-61193.527204493061</v>
      </c>
      <c r="F88" s="467">
        <v>-6.4835298237077857E-2</v>
      </c>
      <c r="G88" s="471">
        <v>5.6580024659425971</v>
      </c>
      <c r="H88" s="471">
        <v>6.1824632103055777E-2</v>
      </c>
      <c r="I88" s="472">
        <v>13.569733367099483</v>
      </c>
      <c r="J88" s="472">
        <v>-1.1952803358681763E-2</v>
      </c>
      <c r="K88" s="467">
        <v>-8.8006770357281394E-4</v>
      </c>
      <c r="L88" s="468">
        <v>11977147.386990197</v>
      </c>
      <c r="M88" s="468">
        <v>-841661.2674523741</v>
      </c>
      <c r="N88" s="467">
        <v>-6.5658306488620713E-2</v>
      </c>
      <c r="O88" s="463">
        <v>2709518.7496696077</v>
      </c>
      <c r="P88" s="463">
        <v>-177043.51186664635</v>
      </c>
      <c r="Q88" s="467">
        <v>-6.1333688944032072E-2</v>
      </c>
    </row>
    <row r="89" spans="1:17">
      <c r="A89" s="491"/>
      <c r="B89" s="487" t="s">
        <v>300</v>
      </c>
      <c r="C89" s="367" t="s">
        <v>229</v>
      </c>
      <c r="D89" s="463">
        <v>4134514.373416502</v>
      </c>
      <c r="E89" s="463">
        <v>-418072.56060048286</v>
      </c>
      <c r="F89" s="464">
        <v>-9.1831867608422726E-2</v>
      </c>
      <c r="G89" s="469">
        <v>26.503642134077911</v>
      </c>
      <c r="H89" s="469">
        <v>-0.48964539333849544</v>
      </c>
      <c r="I89" s="470">
        <v>9.3020270925799071</v>
      </c>
      <c r="J89" s="470">
        <v>0.17119913074674464</v>
      </c>
      <c r="K89" s="464">
        <v>1.8749573583289113E-2</v>
      </c>
      <c r="L89" s="465">
        <v>38459364.716181338</v>
      </c>
      <c r="M89" s="465">
        <v>-3109523.3596172556</v>
      </c>
      <c r="N89" s="464">
        <v>-7.4804102384148696E-2</v>
      </c>
      <c r="O89" s="463">
        <v>8096646.1692242948</v>
      </c>
      <c r="P89" s="463">
        <v>-804223.54506354313</v>
      </c>
      <c r="Q89" s="464">
        <v>-9.035336667972893E-2</v>
      </c>
    </row>
    <row r="90" spans="1:17">
      <c r="A90" s="491"/>
      <c r="B90" s="487" t="s">
        <v>300</v>
      </c>
      <c r="C90" s="367" t="s">
        <v>230</v>
      </c>
      <c r="D90" s="463">
        <v>2142822.5404615537</v>
      </c>
      <c r="E90" s="463">
        <v>-296880.76804827945</v>
      </c>
      <c r="F90" s="467">
        <v>-0.12168724246622174</v>
      </c>
      <c r="G90" s="471">
        <v>13.736220663395319</v>
      </c>
      <c r="H90" s="471">
        <v>-0.729315929903116</v>
      </c>
      <c r="I90" s="472">
        <v>8.0295783233612603</v>
      </c>
      <c r="J90" s="472">
        <v>-4.1149712578862463E-2</v>
      </c>
      <c r="K90" s="467">
        <v>-5.0986369997374241E-3</v>
      </c>
      <c r="L90" s="468">
        <v>17205961.421700001</v>
      </c>
      <c r="M90" s="468">
        <v>-2484220.469666183</v>
      </c>
      <c r="N90" s="467">
        <v>-0.12616544038912469</v>
      </c>
      <c r="O90" s="463">
        <v>2817162.4053734988</v>
      </c>
      <c r="P90" s="463">
        <v>-398989.85184206069</v>
      </c>
      <c r="Q90" s="467">
        <v>-0.12405813529098687</v>
      </c>
    </row>
    <row r="91" spans="1:17">
      <c r="A91" s="491"/>
      <c r="B91" s="487" t="s">
        <v>300</v>
      </c>
      <c r="C91" s="367" t="s">
        <v>231</v>
      </c>
      <c r="D91" s="463">
        <v>1445697.1495071382</v>
      </c>
      <c r="E91" s="463">
        <v>-27153.163526536431</v>
      </c>
      <c r="F91" s="464">
        <v>-1.8435793024077399E-2</v>
      </c>
      <c r="G91" s="469">
        <v>9.2674100085741369</v>
      </c>
      <c r="H91" s="469">
        <v>0.53455711399283601</v>
      </c>
      <c r="I91" s="470">
        <v>6.47281741003669</v>
      </c>
      <c r="J91" s="470">
        <v>-9.495659189768535E-2</v>
      </c>
      <c r="K91" s="464">
        <v>-1.4457956663813071E-2</v>
      </c>
      <c r="L91" s="465">
        <v>9357733.6789702196</v>
      </c>
      <c r="M91" s="465">
        <v>-315614.31571325473</v>
      </c>
      <c r="N91" s="464">
        <v>-3.2627205791285301E-2</v>
      </c>
      <c r="O91" s="463">
        <v>1388669.7291731427</v>
      </c>
      <c r="P91" s="463">
        <v>-32600.375168589177</v>
      </c>
      <c r="Q91" s="464">
        <v>-2.2937494476947574E-2</v>
      </c>
    </row>
    <row r="92" spans="1:17">
      <c r="A92" s="491"/>
      <c r="B92" s="492" t="s">
        <v>300</v>
      </c>
      <c r="C92" s="367" t="s">
        <v>232</v>
      </c>
      <c r="D92" s="463">
        <v>265842.54568282963</v>
      </c>
      <c r="E92" s="463">
        <v>-22566.964282768953</v>
      </c>
      <c r="F92" s="467">
        <v>-7.8246255768267617E-2</v>
      </c>
      <c r="G92" s="471">
        <v>1.7041410570711775</v>
      </c>
      <c r="H92" s="471">
        <v>-5.9022525847354235E-3</v>
      </c>
      <c r="I92" s="472">
        <v>4.3094130430897248</v>
      </c>
      <c r="J92" s="472">
        <v>-0.23463904437492555</v>
      </c>
      <c r="K92" s="467">
        <v>-5.1636521734028405E-2</v>
      </c>
      <c r="L92" s="468">
        <v>1145625.333773762</v>
      </c>
      <c r="M92" s="468">
        <v>-164922.5020300732</v>
      </c>
      <c r="N92" s="467">
        <v>-0.12584241301571159</v>
      </c>
      <c r="O92" s="463">
        <v>124053.01536691189</v>
      </c>
      <c r="P92" s="463">
        <v>-17797.312462687492</v>
      </c>
      <c r="Q92" s="467">
        <v>-0.12546543060560902</v>
      </c>
    </row>
    <row r="93" spans="1:17">
      <c r="A93" s="491" t="s">
        <v>84</v>
      </c>
      <c r="B93" s="487" t="s">
        <v>243</v>
      </c>
      <c r="C93" s="367" t="s">
        <v>294</v>
      </c>
      <c r="D93" s="463">
        <v>64021.122041298193</v>
      </c>
      <c r="E93" s="463">
        <v>-50868.92668952368</v>
      </c>
      <c r="F93" s="464">
        <v>-0.44276181663657815</v>
      </c>
      <c r="G93" s="469">
        <v>3.273631690978996E-2</v>
      </c>
      <c r="H93" s="469">
        <v>-2.9429183905722321E-2</v>
      </c>
      <c r="I93" s="470">
        <v>18.367148940258758</v>
      </c>
      <c r="J93" s="470">
        <v>0.40544028307032676</v>
      </c>
      <c r="K93" s="464">
        <v>2.2572478532439953E-2</v>
      </c>
      <c r="L93" s="465">
        <v>1175885.4838550068</v>
      </c>
      <c r="M93" s="465">
        <v>-887736.09905819735</v>
      </c>
      <c r="N93" s="464">
        <v>-0.43018356970515148</v>
      </c>
      <c r="O93" s="463">
        <v>440283.02873140574</v>
      </c>
      <c r="P93" s="463">
        <v>-373785.69334959588</v>
      </c>
      <c r="Q93" s="464">
        <v>-0.459157419037165</v>
      </c>
    </row>
    <row r="94" spans="1:17">
      <c r="A94" s="491"/>
      <c r="B94" s="487"/>
      <c r="C94" s="367" t="s">
        <v>295</v>
      </c>
      <c r="D94" s="463">
        <v>8107306.011481584</v>
      </c>
      <c r="E94" s="463">
        <v>431799.20639389381</v>
      </c>
      <c r="F94" s="467">
        <v>5.6256768101316357E-2</v>
      </c>
      <c r="G94" s="471">
        <v>4.1455590032505567</v>
      </c>
      <c r="H94" s="471">
        <v>-7.5572137081190149E-3</v>
      </c>
      <c r="I94" s="472">
        <v>8.5885887666060121</v>
      </c>
      <c r="J94" s="472">
        <v>6.3136534107131936E-2</v>
      </c>
      <c r="K94" s="467">
        <v>7.4056522029947612E-3</v>
      </c>
      <c r="L94" s="468">
        <v>69630317.337648124</v>
      </c>
      <c r="M94" s="468">
        <v>4193150.7106529325</v>
      </c>
      <c r="N94" s="467">
        <v>6.4079038362934049E-2</v>
      </c>
      <c r="O94" s="463">
        <v>20542498.355086505</v>
      </c>
      <c r="P94" s="463">
        <v>1156256.2620766051</v>
      </c>
      <c r="Q94" s="467">
        <v>5.9643135401343028E-2</v>
      </c>
    </row>
    <row r="95" spans="1:17">
      <c r="A95" s="491"/>
      <c r="B95" s="487"/>
      <c r="C95" s="367" t="s">
        <v>229</v>
      </c>
      <c r="D95" s="463">
        <v>37767587.14376764</v>
      </c>
      <c r="E95" s="463">
        <v>2515033.8586008772</v>
      </c>
      <c r="F95" s="464">
        <v>7.1343310603806095E-2</v>
      </c>
      <c r="G95" s="469">
        <v>19.31193428410921</v>
      </c>
      <c r="H95" s="469">
        <v>0.23723935441677568</v>
      </c>
      <c r="I95" s="470">
        <v>5.4558037125286214</v>
      </c>
      <c r="J95" s="470">
        <v>6.1272232535364957E-2</v>
      </c>
      <c r="K95" s="464">
        <v>1.1358212063940269E-2</v>
      </c>
      <c r="L95" s="465">
        <v>206052542.15221572</v>
      </c>
      <c r="M95" s="465">
        <v>15881533.705243915</v>
      </c>
      <c r="N95" s="464">
        <v>8.3511855118927864E-2</v>
      </c>
      <c r="O95" s="463">
        <v>73651071.362668991</v>
      </c>
      <c r="P95" s="463">
        <v>4756885.7993425876</v>
      </c>
      <c r="Q95" s="464">
        <v>6.9046259280765229E-2</v>
      </c>
    </row>
    <row r="96" spans="1:17">
      <c r="A96" s="491"/>
      <c r="B96" s="487"/>
      <c r="C96" s="367" t="s">
        <v>230</v>
      </c>
      <c r="D96" s="463">
        <v>9960470.4687597379</v>
      </c>
      <c r="E96" s="463">
        <v>304737.39277988672</v>
      </c>
      <c r="F96" s="467">
        <v>3.1560254450070574E-2</v>
      </c>
      <c r="G96" s="471">
        <v>5.0931490645475579</v>
      </c>
      <c r="H96" s="471">
        <v>-0.13144165536361463</v>
      </c>
      <c r="I96" s="472">
        <v>5.2766282557622528</v>
      </c>
      <c r="J96" s="472">
        <v>0.2590351851007977</v>
      </c>
      <c r="K96" s="467">
        <v>5.1625387203161503E-2</v>
      </c>
      <c r="L96" s="468">
        <v>52557699.916143127</v>
      </c>
      <c r="M96" s="468">
        <v>4109160.5419500098</v>
      </c>
      <c r="N96" s="467">
        <v>8.4814952009447359E-2</v>
      </c>
      <c r="O96" s="463">
        <v>12668466.39988637</v>
      </c>
      <c r="P96" s="463">
        <v>319412.78289935552</v>
      </c>
      <c r="Q96" s="467">
        <v>2.5865365298923002E-2</v>
      </c>
    </row>
    <row r="97" spans="1:17">
      <c r="A97" s="491"/>
      <c r="B97" s="487"/>
      <c r="C97" s="367" t="s">
        <v>231</v>
      </c>
      <c r="D97" s="463">
        <v>51500847.745586634</v>
      </c>
      <c r="E97" s="463">
        <v>3782874.0962035358</v>
      </c>
      <c r="F97" s="464">
        <v>7.9275665056503103E-2</v>
      </c>
      <c r="G97" s="469">
        <v>26.334247497799385</v>
      </c>
      <c r="H97" s="469">
        <v>0.51467685103795802</v>
      </c>
      <c r="I97" s="470">
        <v>5.0216543273593555</v>
      </c>
      <c r="J97" s="470">
        <v>0.2175669069910029</v>
      </c>
      <c r="K97" s="464">
        <v>4.5287874252363414E-2</v>
      </c>
      <c r="L97" s="465">
        <v>258619454.94430041</v>
      </c>
      <c r="M97" s="465">
        <v>29378138.009830534</v>
      </c>
      <c r="N97" s="464">
        <v>0.12815376565921782</v>
      </c>
      <c r="O97" s="463">
        <v>47033257.998194575</v>
      </c>
      <c r="P97" s="463">
        <v>3483146.8829390556</v>
      </c>
      <c r="Q97" s="464">
        <v>7.9980206565280515E-2</v>
      </c>
    </row>
    <row r="98" spans="1:17">
      <c r="A98" s="491"/>
      <c r="B98" s="492"/>
      <c r="C98" s="367" t="s">
        <v>232</v>
      </c>
      <c r="D98" s="463">
        <v>79207025.525659144</v>
      </c>
      <c r="E98" s="463">
        <v>3025331.8052882254</v>
      </c>
      <c r="F98" s="467">
        <v>3.9712057550110022E-2</v>
      </c>
      <c r="G98" s="471">
        <v>40.501419006951565</v>
      </c>
      <c r="H98" s="471">
        <v>-0.71949782107237326</v>
      </c>
      <c r="I98" s="472">
        <v>3.5877951327977105</v>
      </c>
      <c r="J98" s="472">
        <v>0.18205309615026</v>
      </c>
      <c r="K98" s="467">
        <v>5.3454752060279262E-2</v>
      </c>
      <c r="L98" s="468">
        <v>284178580.66434389</v>
      </c>
      <c r="M98" s="468">
        <v>24723383.937875569</v>
      </c>
      <c r="N98" s="467">
        <v>9.528960780053404E-2</v>
      </c>
      <c r="O98" s="463">
        <v>30130387.199151695</v>
      </c>
      <c r="P98" s="463">
        <v>1178467.9112156928</v>
      </c>
      <c r="Q98" s="467">
        <v>4.0704310463684855E-2</v>
      </c>
    </row>
    <row r="99" spans="1:17">
      <c r="A99" s="491"/>
      <c r="B99" s="487" t="s">
        <v>242</v>
      </c>
      <c r="C99" s="367" t="s">
        <v>294</v>
      </c>
      <c r="D99" s="463">
        <v>1212170.2421935718</v>
      </c>
      <c r="E99" s="463">
        <v>-291225.4873677846</v>
      </c>
      <c r="F99" s="464">
        <v>-0.19371179632973617</v>
      </c>
      <c r="G99" s="469">
        <v>4.8311239050614713E-2</v>
      </c>
      <c r="H99" s="469">
        <v>-1.4379102044547135E-2</v>
      </c>
      <c r="I99" s="470">
        <v>18.021871248673591</v>
      </c>
      <c r="J99" s="470">
        <v>4.3650661703150462E-2</v>
      </c>
      <c r="K99" s="464">
        <v>2.4279745312940425E-3</v>
      </c>
      <c r="L99" s="465">
        <v>21845576.036286034</v>
      </c>
      <c r="M99" s="465">
        <v>-5182804.0192773864</v>
      </c>
      <c r="N99" s="464">
        <v>-0.19175414910634192</v>
      </c>
      <c r="O99" s="463">
        <v>8739144.5292746872</v>
      </c>
      <c r="P99" s="463">
        <v>-1918454.5591821745</v>
      </c>
      <c r="Q99" s="464">
        <v>-0.18000813722295422</v>
      </c>
    </row>
    <row r="100" spans="1:17">
      <c r="A100" s="491"/>
      <c r="B100" s="487" t="s">
        <v>299</v>
      </c>
      <c r="C100" s="367" t="s">
        <v>295</v>
      </c>
      <c r="D100" s="463">
        <v>99274241.626340419</v>
      </c>
      <c r="E100" s="463">
        <v>4148434.5124641657</v>
      </c>
      <c r="F100" s="467">
        <v>4.3609979650401545E-2</v>
      </c>
      <c r="G100" s="471">
        <v>3.9565907921477703</v>
      </c>
      <c r="H100" s="471">
        <v>-1.0075586944199522E-2</v>
      </c>
      <c r="I100" s="472">
        <v>8.4708305098852588</v>
      </c>
      <c r="J100" s="472">
        <v>-8.3161613866685968E-2</v>
      </c>
      <c r="K100" s="467">
        <v>-9.7219652138526517E-3</v>
      </c>
      <c r="L100" s="468">
        <v>840935274.81412566</v>
      </c>
      <c r="M100" s="468">
        <v>27229869.996481538</v>
      </c>
      <c r="N100" s="467">
        <v>3.346403973141103E-2</v>
      </c>
      <c r="O100" s="463">
        <v>250705512.55749866</v>
      </c>
      <c r="P100" s="463">
        <v>11428339.921133935</v>
      </c>
      <c r="Q100" s="467">
        <v>4.7761931467243883E-2</v>
      </c>
    </row>
    <row r="101" spans="1:17">
      <c r="A101" s="491"/>
      <c r="B101" s="487" t="s">
        <v>299</v>
      </c>
      <c r="C101" s="367" t="s">
        <v>229</v>
      </c>
      <c r="D101" s="463">
        <v>469444918.35615182</v>
      </c>
      <c r="E101" s="463">
        <v>15046058.507682741</v>
      </c>
      <c r="F101" s="464">
        <v>3.311200761529251E-2</v>
      </c>
      <c r="G101" s="469">
        <v>18.709802371289914</v>
      </c>
      <c r="H101" s="469">
        <v>-0.23824900136139249</v>
      </c>
      <c r="I101" s="470">
        <v>5.3145639726939242</v>
      </c>
      <c r="J101" s="470">
        <v>-5.8361102528760256E-2</v>
      </c>
      <c r="K101" s="464">
        <v>-1.0862072653477573E-2</v>
      </c>
      <c r="L101" s="465">
        <v>2494895050.2598453</v>
      </c>
      <c r="M101" s="465">
        <v>53444022.027407646</v>
      </c>
      <c r="N101" s="464">
        <v>2.1890269929395252E-2</v>
      </c>
      <c r="O101" s="463">
        <v>915936134.86851013</v>
      </c>
      <c r="P101" s="463">
        <v>28865573.009564519</v>
      </c>
      <c r="Q101" s="464">
        <v>3.2540334727232757E-2</v>
      </c>
    </row>
    <row r="102" spans="1:17">
      <c r="A102" s="491"/>
      <c r="B102" s="487" t="s">
        <v>299</v>
      </c>
      <c r="C102" s="367" t="s">
        <v>230</v>
      </c>
      <c r="D102" s="463">
        <v>125604506.9713373</v>
      </c>
      <c r="E102" s="463">
        <v>794847.05442403257</v>
      </c>
      <c r="F102" s="467">
        <v>6.3684738421142103E-3</v>
      </c>
      <c r="G102" s="471">
        <v>5.0059877325035513</v>
      </c>
      <c r="H102" s="471">
        <v>-0.19847041401875121</v>
      </c>
      <c r="I102" s="472">
        <v>5.1667991246783949</v>
      </c>
      <c r="J102" s="472">
        <v>4.9700544340016251E-2</v>
      </c>
      <c r="K102" s="467">
        <v>9.7126415603917687E-3</v>
      </c>
      <c r="L102" s="468">
        <v>648973256.67516696</v>
      </c>
      <c r="M102" s="468">
        <v>10309923.10181427</v>
      </c>
      <c r="N102" s="467">
        <v>1.6142970106221292E-2</v>
      </c>
      <c r="O102" s="463">
        <v>160039675.9977113</v>
      </c>
      <c r="P102" s="463">
        <v>568504.79769977927</v>
      </c>
      <c r="Q102" s="467">
        <v>3.5649377465645539E-3</v>
      </c>
    </row>
    <row r="103" spans="1:17">
      <c r="A103" s="491"/>
      <c r="B103" s="487" t="s">
        <v>299</v>
      </c>
      <c r="C103" s="367" t="s">
        <v>231</v>
      </c>
      <c r="D103" s="463">
        <v>653135469.87280989</v>
      </c>
      <c r="E103" s="463">
        <v>37512917.228629947</v>
      </c>
      <c r="F103" s="464">
        <v>6.0934930124809474E-2</v>
      </c>
      <c r="G103" s="469">
        <v>26.030818707742252</v>
      </c>
      <c r="H103" s="469">
        <v>0.35987455626573706</v>
      </c>
      <c r="I103" s="470">
        <v>4.9275845883973819</v>
      </c>
      <c r="J103" s="470">
        <v>5.7494601349613816E-2</v>
      </c>
      <c r="K103" s="464">
        <v>1.1805654824145631E-2</v>
      </c>
      <c r="L103" s="465">
        <v>3218380275.4809403</v>
      </c>
      <c r="M103" s="465">
        <v>220243046.04773235</v>
      </c>
      <c r="N103" s="464">
        <v>7.3459961700742052E-2</v>
      </c>
      <c r="O103" s="463">
        <v>593726831.81188405</v>
      </c>
      <c r="P103" s="463">
        <v>34034851.363146186</v>
      </c>
      <c r="Q103" s="464">
        <v>6.0809967896732146E-2</v>
      </c>
    </row>
    <row r="104" spans="1:17">
      <c r="A104" s="491"/>
      <c r="B104" s="492" t="s">
        <v>299</v>
      </c>
      <c r="C104" s="367" t="s">
        <v>232</v>
      </c>
      <c r="D104" s="463">
        <v>1036419783.9692056</v>
      </c>
      <c r="E104" s="463">
        <v>43728462.655145526</v>
      </c>
      <c r="F104" s="467">
        <v>4.405041296952273E-2</v>
      </c>
      <c r="G104" s="471">
        <v>41.306676403401553</v>
      </c>
      <c r="H104" s="471">
        <v>-8.7719171702765664E-2</v>
      </c>
      <c r="I104" s="472">
        <v>3.4617984331354124</v>
      </c>
      <c r="J104" s="472">
        <v>-1.9766358084043922E-2</v>
      </c>
      <c r="K104" s="467">
        <v>-5.6774350814596036E-3</v>
      </c>
      <c r="L104" s="468">
        <v>3587876384.2151384</v>
      </c>
      <c r="M104" s="468">
        <v>131757231.37898684</v>
      </c>
      <c r="N104" s="467">
        <v>3.8122884528117199E-2</v>
      </c>
      <c r="O104" s="463">
        <v>393155394.46729398</v>
      </c>
      <c r="P104" s="463">
        <v>15339436.070813179</v>
      </c>
      <c r="Q104" s="467">
        <v>4.060028627672721E-2</v>
      </c>
    </row>
    <row r="105" spans="1:17">
      <c r="A105" s="491"/>
      <c r="B105" s="487" t="s">
        <v>241</v>
      </c>
      <c r="C105" s="367" t="s">
        <v>294</v>
      </c>
      <c r="D105" s="463">
        <v>1263039.1688830783</v>
      </c>
      <c r="E105" s="463">
        <v>-238582.66654430842</v>
      </c>
      <c r="F105" s="464">
        <v>-0.15888332262856567</v>
      </c>
      <c r="G105" s="469">
        <v>5.0555286356167725E-2</v>
      </c>
      <c r="H105" s="469">
        <v>-1.2238494643413977E-2</v>
      </c>
      <c r="I105" s="470">
        <v>17.998897180241414</v>
      </c>
      <c r="J105" s="470">
        <v>-4.2992837398262651E-2</v>
      </c>
      <c r="K105" s="464">
        <v>-2.3829453209296956E-3</v>
      </c>
      <c r="L105" s="465">
        <v>22733312.135344096</v>
      </c>
      <c r="M105" s="465">
        <v>-4358783.8675230443</v>
      </c>
      <c r="N105" s="464">
        <v>-0.16088765767926397</v>
      </c>
      <c r="O105" s="463">
        <v>9112930.2226243168</v>
      </c>
      <c r="P105" s="463">
        <v>-1543446.6610869914</v>
      </c>
      <c r="Q105" s="464">
        <v>-0.14483784478814843</v>
      </c>
    </row>
    <row r="106" spans="1:17">
      <c r="A106" s="491"/>
      <c r="B106" s="487" t="s">
        <v>300</v>
      </c>
      <c r="C106" s="367" t="s">
        <v>295</v>
      </c>
      <c r="D106" s="463">
        <v>98842442.419945464</v>
      </c>
      <c r="E106" s="463">
        <v>4096968.454378143</v>
      </c>
      <c r="F106" s="467">
        <v>4.3241838189200209E-2</v>
      </c>
      <c r="G106" s="471">
        <v>3.9563365125899312</v>
      </c>
      <c r="H106" s="471">
        <v>-5.6640407664985126E-3</v>
      </c>
      <c r="I106" s="472">
        <v>8.4654132740717571</v>
      </c>
      <c r="J106" s="472">
        <v>-9.7508616724976349E-2</v>
      </c>
      <c r="K106" s="467">
        <v>-1.1387306572278414E-2</v>
      </c>
      <c r="L106" s="468">
        <v>836742124.10347974</v>
      </c>
      <c r="M106" s="468">
        <v>25444031.029811263</v>
      </c>
      <c r="N106" s="467">
        <v>3.1362123548712526E-2</v>
      </c>
      <c r="O106" s="463">
        <v>249549256.29542094</v>
      </c>
      <c r="P106" s="463">
        <v>11352395.471130699</v>
      </c>
      <c r="Q106" s="467">
        <v>4.765971907373278E-2</v>
      </c>
    </row>
    <row r="107" spans="1:17">
      <c r="A107" s="491"/>
      <c r="B107" s="487" t="s">
        <v>300</v>
      </c>
      <c r="C107" s="367" t="s">
        <v>229</v>
      </c>
      <c r="D107" s="463">
        <v>466929884.49754864</v>
      </c>
      <c r="E107" s="463">
        <v>12774282.870489776</v>
      </c>
      <c r="F107" s="464">
        <v>2.8127546648603698E-2</v>
      </c>
      <c r="G107" s="469">
        <v>18.689661097288681</v>
      </c>
      <c r="H107" s="469">
        <v>-0.30190303389356288</v>
      </c>
      <c r="I107" s="470">
        <v>5.3091772423652053</v>
      </c>
      <c r="J107" s="470">
        <v>-6.9621714634292786E-2</v>
      </c>
      <c r="K107" s="464">
        <v>-1.294372873774975E-2</v>
      </c>
      <c r="L107" s="465">
        <v>2479013516.5545993</v>
      </c>
      <c r="M107" s="465">
        <v>36201840.207495689</v>
      </c>
      <c r="N107" s="464">
        <v>1.4819742576976165E-2</v>
      </c>
      <c r="O107" s="463">
        <v>911179249.06916463</v>
      </c>
      <c r="P107" s="463">
        <v>24847080.410836697</v>
      </c>
      <c r="Q107" s="464">
        <v>2.8033598789998327E-2</v>
      </c>
    </row>
    <row r="108" spans="1:17">
      <c r="A108" s="491"/>
      <c r="B108" s="487" t="s">
        <v>300</v>
      </c>
      <c r="C108" s="367" t="s">
        <v>230</v>
      </c>
      <c r="D108" s="463">
        <v>125299769.57855703</v>
      </c>
      <c r="E108" s="463">
        <v>945943.10167278349</v>
      </c>
      <c r="F108" s="467">
        <v>7.6068676652151267E-3</v>
      </c>
      <c r="G108" s="471">
        <v>5.0153359353119047</v>
      </c>
      <c r="H108" s="471">
        <v>-0.18480617904872076</v>
      </c>
      <c r="I108" s="472">
        <v>5.1465704869386775</v>
      </c>
      <c r="J108" s="472">
        <v>2.5108573116507493E-2</v>
      </c>
      <c r="K108" s="467">
        <v>4.9026183419899443E-3</v>
      </c>
      <c r="L108" s="468">
        <v>644864096.13321829</v>
      </c>
      <c r="M108" s="468">
        <v>7990709.9938046932</v>
      </c>
      <c r="N108" s="467">
        <v>1.2546779576145613E-2</v>
      </c>
      <c r="O108" s="463">
        <v>159720263.21481204</v>
      </c>
      <c r="P108" s="463">
        <v>796764.84103494883</v>
      </c>
      <c r="Q108" s="467">
        <v>5.0135118417857436E-3</v>
      </c>
    </row>
    <row r="109" spans="1:17">
      <c r="A109" s="491"/>
      <c r="B109" s="487" t="s">
        <v>300</v>
      </c>
      <c r="C109" s="367" t="s">
        <v>231</v>
      </c>
      <c r="D109" s="463">
        <v>649352595.7766062</v>
      </c>
      <c r="E109" s="463">
        <v>37405182.373696089</v>
      </c>
      <c r="F109" s="464">
        <v>6.1124831242759539E-2</v>
      </c>
      <c r="G109" s="469">
        <v>25.991439722837384</v>
      </c>
      <c r="H109" s="469">
        <v>0.40144698705248061</v>
      </c>
      <c r="I109" s="470">
        <v>4.9110485708571954</v>
      </c>
      <c r="J109" s="470">
        <v>3.3705894912901435E-2</v>
      </c>
      <c r="K109" s="464">
        <v>6.9107087921345808E-3</v>
      </c>
      <c r="L109" s="465">
        <v>3189002137.4711118</v>
      </c>
      <c r="M109" s="465">
        <v>204324902.6473732</v>
      </c>
      <c r="N109" s="464">
        <v>6.8457955943581186E-2</v>
      </c>
      <c r="O109" s="463">
        <v>590243684.92894483</v>
      </c>
      <c r="P109" s="463">
        <v>34064342.204225659</v>
      </c>
      <c r="Q109" s="464">
        <v>6.1247046748166979E-2</v>
      </c>
    </row>
    <row r="110" spans="1:17">
      <c r="A110" s="491"/>
      <c r="B110" s="492" t="s">
        <v>300</v>
      </c>
      <c r="C110" s="367" t="s">
        <v>232</v>
      </c>
      <c r="D110" s="463">
        <v>1033394452.1639174</v>
      </c>
      <c r="E110" s="463">
        <v>42714090.929095626</v>
      </c>
      <c r="F110" s="467">
        <v>4.311591568834084E-2</v>
      </c>
      <c r="G110" s="471">
        <v>41.363366818007364</v>
      </c>
      <c r="H110" s="471">
        <v>-6.4217795038892689E-2</v>
      </c>
      <c r="I110" s="472">
        <v>3.4480086406657748</v>
      </c>
      <c r="J110" s="472">
        <v>-4.6852347703691066E-2</v>
      </c>
      <c r="K110" s="467">
        <v>-1.3406069042405638E-2</v>
      </c>
      <c r="L110" s="468">
        <v>3563153000.2772622</v>
      </c>
      <c r="M110" s="468">
        <v>100862853.85391331</v>
      </c>
      <c r="N110" s="467">
        <v>2.9131831703390804E-2</v>
      </c>
      <c r="O110" s="463">
        <v>391976926.55607843</v>
      </c>
      <c r="P110" s="463">
        <v>15044832.574450254</v>
      </c>
      <c r="Q110" s="467">
        <v>3.9913907079463351E-2</v>
      </c>
    </row>
    <row r="111" spans="1:17">
      <c r="A111" s="1"/>
      <c r="B111" s="1"/>
      <c r="C111" s="81"/>
    </row>
    <row r="112" spans="1:17">
      <c r="A112" s="1"/>
      <c r="B112" s="1"/>
      <c r="C112" s="81"/>
      <c r="D112" s="282"/>
      <c r="E112" s="282"/>
      <c r="F112" s="283"/>
      <c r="G112" s="311"/>
      <c r="H112" s="311"/>
      <c r="I112" s="312"/>
      <c r="J112" s="312"/>
      <c r="K112" s="283"/>
      <c r="L112" s="284"/>
      <c r="M112" s="284"/>
      <c r="N112" s="283"/>
      <c r="O112" s="282"/>
      <c r="P112" s="282"/>
      <c r="Q112" s="283"/>
    </row>
    <row r="113" spans="1:17">
      <c r="A113" s="1"/>
      <c r="B113" s="1"/>
      <c r="C113" s="81"/>
      <c r="D113" s="282"/>
      <c r="E113" s="282"/>
      <c r="F113" s="283"/>
      <c r="G113" s="311"/>
      <c r="H113" s="311"/>
      <c r="I113" s="312"/>
      <c r="J113" s="312"/>
      <c r="K113" s="283"/>
      <c r="L113" s="284"/>
      <c r="M113" s="284"/>
      <c r="N113" s="283"/>
      <c r="O113" s="282"/>
      <c r="P113" s="282"/>
      <c r="Q113" s="283"/>
    </row>
    <row r="114" spans="1:17">
      <c r="A114" s="1"/>
      <c r="B114" s="1"/>
      <c r="C114" s="81"/>
      <c r="D114" s="282"/>
      <c r="E114" s="282"/>
      <c r="F114" s="283"/>
      <c r="G114" s="311"/>
      <c r="H114" s="311"/>
      <c r="I114" s="312"/>
      <c r="J114" s="312"/>
      <c r="K114" s="283"/>
      <c r="L114" s="284"/>
      <c r="M114" s="284"/>
      <c r="N114" s="283"/>
      <c r="O114" s="282"/>
      <c r="P114" s="282"/>
      <c r="Q114" s="283"/>
    </row>
    <row r="115" spans="1:17">
      <c r="A115" s="1"/>
      <c r="B115" s="1"/>
      <c r="C115" s="81"/>
      <c r="D115" s="282"/>
      <c r="E115" s="282"/>
      <c r="F115" s="283"/>
      <c r="G115" s="311"/>
      <c r="H115" s="311"/>
      <c r="I115" s="312"/>
      <c r="J115" s="312"/>
      <c r="K115" s="283"/>
      <c r="L115" s="284"/>
      <c r="M115" s="284"/>
      <c r="N115" s="283"/>
      <c r="O115" s="282"/>
      <c r="P115" s="282"/>
      <c r="Q115" s="283"/>
    </row>
    <row r="116" spans="1:17">
      <c r="A116" s="1"/>
      <c r="B116" s="1"/>
      <c r="C116" s="81"/>
      <c r="D116" s="282"/>
      <c r="E116" s="282"/>
      <c r="F116" s="283"/>
      <c r="G116" s="311"/>
      <c r="H116" s="311"/>
      <c r="I116" s="312"/>
      <c r="J116" s="312"/>
      <c r="K116" s="283"/>
      <c r="L116" s="284"/>
      <c r="M116" s="284"/>
      <c r="N116" s="283"/>
      <c r="O116" s="282"/>
      <c r="P116" s="282"/>
      <c r="Q116" s="283"/>
    </row>
    <row r="117" spans="1:17">
      <c r="A117" s="1"/>
      <c r="B117" s="1"/>
      <c r="C117" s="81"/>
      <c r="D117" s="282"/>
      <c r="E117" s="282"/>
      <c r="F117" s="283"/>
      <c r="G117" s="311"/>
      <c r="H117" s="311"/>
      <c r="I117" s="312"/>
      <c r="J117" s="312"/>
      <c r="K117" s="283"/>
      <c r="L117" s="284"/>
      <c r="M117" s="284"/>
      <c r="N117" s="283"/>
      <c r="O117" s="282"/>
      <c r="P117" s="282"/>
      <c r="Q117" s="283"/>
    </row>
    <row r="118" spans="1:17">
      <c r="A118" s="1"/>
      <c r="B118" s="1"/>
      <c r="C118" s="81"/>
      <c r="D118" s="282"/>
      <c r="E118" s="282"/>
      <c r="F118" s="283"/>
      <c r="G118" s="311"/>
      <c r="H118" s="311"/>
      <c r="I118" s="312"/>
      <c r="J118" s="312"/>
      <c r="K118" s="283"/>
      <c r="L118" s="284"/>
      <c r="M118" s="284"/>
      <c r="N118" s="283"/>
      <c r="O118" s="282"/>
      <c r="P118" s="282"/>
      <c r="Q118" s="283"/>
    </row>
    <row r="119" spans="1:17">
      <c r="A119" s="1"/>
      <c r="B119" s="1"/>
      <c r="C119" s="81"/>
      <c r="D119" s="282"/>
      <c r="E119" s="282"/>
      <c r="F119" s="283"/>
      <c r="G119" s="311"/>
      <c r="H119" s="311"/>
      <c r="I119" s="312"/>
      <c r="J119" s="312"/>
      <c r="K119" s="283"/>
      <c r="L119" s="284"/>
      <c r="M119" s="284"/>
      <c r="N119" s="283"/>
      <c r="O119" s="282"/>
      <c r="P119" s="282"/>
      <c r="Q119" s="283"/>
    </row>
    <row r="120" spans="1:17">
      <c r="A120" s="1"/>
      <c r="B120" s="1"/>
      <c r="C120" s="81"/>
      <c r="D120" s="282"/>
      <c r="E120" s="282"/>
      <c r="F120" s="283"/>
      <c r="G120" s="311"/>
      <c r="H120" s="311"/>
      <c r="I120" s="312"/>
      <c r="J120" s="312"/>
      <c r="K120" s="283"/>
      <c r="L120" s="284"/>
      <c r="M120" s="284"/>
      <c r="N120" s="283"/>
      <c r="O120" s="282"/>
      <c r="P120" s="282"/>
      <c r="Q120" s="283"/>
    </row>
    <row r="121" spans="1:17">
      <c r="A121" s="1"/>
      <c r="B121" s="1"/>
      <c r="C121" s="81"/>
    </row>
    <row r="122" spans="1:17">
      <c r="A122" s="1"/>
      <c r="B122" s="1"/>
      <c r="C122" s="81"/>
    </row>
    <row r="123" spans="1:17">
      <c r="A123" s="1"/>
      <c r="B123" s="1"/>
      <c r="C123" s="81"/>
    </row>
    <row r="124" spans="1:17">
      <c r="A124" s="1"/>
      <c r="B124" s="1"/>
      <c r="C124" s="81"/>
    </row>
    <row r="125" spans="1:17">
      <c r="A125" s="1"/>
      <c r="B125" s="1"/>
      <c r="C125" s="81"/>
    </row>
  </sheetData>
  <mergeCells count="32">
    <mergeCell ref="C1:C2"/>
    <mergeCell ref="A3:A20"/>
    <mergeCell ref="B3:B8"/>
    <mergeCell ref="B9:B14"/>
    <mergeCell ref="B15:B20"/>
    <mergeCell ref="A93:A110"/>
    <mergeCell ref="B93:B98"/>
    <mergeCell ref="B99:B104"/>
    <mergeCell ref="B105:B110"/>
    <mergeCell ref="A1:A2"/>
    <mergeCell ref="B1:B2"/>
    <mergeCell ref="A57:A74"/>
    <mergeCell ref="B57:B62"/>
    <mergeCell ref="B63:B68"/>
    <mergeCell ref="B69:B74"/>
    <mergeCell ref="A75:A92"/>
    <mergeCell ref="B75:B80"/>
    <mergeCell ref="B81:B86"/>
    <mergeCell ref="B87:B92"/>
    <mergeCell ref="A21:A38"/>
    <mergeCell ref="B21:B26"/>
    <mergeCell ref="B27:B32"/>
    <mergeCell ref="B33:B38"/>
    <mergeCell ref="A39:A56"/>
    <mergeCell ref="B39:B44"/>
    <mergeCell ref="B45:B50"/>
    <mergeCell ref="B51:B56"/>
    <mergeCell ref="D1:F1"/>
    <mergeCell ref="G1:H1"/>
    <mergeCell ref="I1:K1"/>
    <mergeCell ref="L1:N1"/>
    <mergeCell ref="O1:Q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66"/>
  </sheetPr>
  <dimension ref="A1:S1031"/>
  <sheetViews>
    <sheetView zoomScale="90" zoomScaleNormal="90" workbookViewId="0">
      <selection activeCell="D3" sqref="D3:Q884"/>
    </sheetView>
  </sheetViews>
  <sheetFormatPr defaultColWidth="9.26953125" defaultRowHeight="14.5"/>
  <cols>
    <col min="1" max="1" width="27.81640625" bestFit="1" customWidth="1"/>
    <col min="2" max="2" width="32.1796875" bestFit="1" customWidth="1"/>
    <col min="3" max="3" width="31.453125" bestFit="1" customWidth="1"/>
    <col min="4" max="4" width="11.453125" bestFit="1" customWidth="1"/>
    <col min="5" max="5" width="11.81640625" bestFit="1" customWidth="1"/>
    <col min="6" max="6" width="13.36328125" bestFit="1" customWidth="1"/>
    <col min="7" max="7" width="7.1796875" bestFit="1" customWidth="1"/>
    <col min="8" max="8" width="11.81640625" bestFit="1" customWidth="1"/>
    <col min="9" max="9" width="7.1796875" bestFit="1" customWidth="1"/>
    <col min="10" max="10" width="11.81640625" bestFit="1" customWidth="1"/>
    <col min="11" max="11" width="13.36328125" bestFit="1" customWidth="1"/>
    <col min="12" max="12" width="14.1796875" bestFit="1" customWidth="1"/>
    <col min="13" max="13" width="13.08984375" bestFit="1" customWidth="1"/>
    <col min="14" max="14" width="13.36328125" bestFit="1" customWidth="1"/>
    <col min="15" max="15" width="13" bestFit="1" customWidth="1"/>
    <col min="16" max="16" width="12.08984375" bestFit="1" customWidth="1"/>
    <col min="17" max="17" width="13.36328125" bestFit="1" customWidth="1"/>
    <col min="18" max="18" width="9.26953125" customWidth="1"/>
    <col min="19" max="19" width="21.453125" bestFit="1" customWidth="1"/>
  </cols>
  <sheetData>
    <row r="1" spans="1:17">
      <c r="A1" s="488" t="s">
        <v>0</v>
      </c>
      <c r="B1" s="488" t="s">
        <v>1</v>
      </c>
      <c r="C1" s="488" t="s">
        <v>205</v>
      </c>
      <c r="D1" s="488" t="s">
        <v>2</v>
      </c>
      <c r="E1" s="488"/>
      <c r="F1" s="488"/>
      <c r="G1" s="488" t="s">
        <v>3</v>
      </c>
      <c r="H1" s="488"/>
      <c r="I1" s="488" t="s">
        <v>4</v>
      </c>
      <c r="J1" s="488"/>
      <c r="K1" s="488"/>
      <c r="L1" s="488" t="s">
        <v>5</v>
      </c>
      <c r="M1" s="488"/>
      <c r="N1" s="488"/>
      <c r="O1" s="488" t="s">
        <v>6</v>
      </c>
      <c r="P1" s="488"/>
      <c r="Q1" s="488"/>
    </row>
    <row r="2" spans="1:17">
      <c r="A2" s="489"/>
      <c r="B2" s="489"/>
      <c r="C2" s="489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91" t="s">
        <v>79</v>
      </c>
      <c r="B3" s="487" t="s">
        <v>243</v>
      </c>
      <c r="C3" s="367" t="s">
        <v>189</v>
      </c>
      <c r="D3" s="463">
        <v>80066.399776422186</v>
      </c>
      <c r="E3" s="463">
        <v>11349.836676732724</v>
      </c>
      <c r="F3" s="464">
        <v>0.16516886416841206</v>
      </c>
      <c r="G3" s="469">
        <v>1.864833102722856E-2</v>
      </c>
      <c r="H3" s="469">
        <v>2.1105302104572204E-3</v>
      </c>
      <c r="I3" s="470">
        <v>4.2532859798662752</v>
      </c>
      <c r="J3" s="470">
        <v>0.30458707345254554</v>
      </c>
      <c r="K3" s="464">
        <v>7.7136059413852931E-2</v>
      </c>
      <c r="L3" s="465">
        <v>340545.29562742473</v>
      </c>
      <c r="M3" s="465">
        <v>69204.278063170903</v>
      </c>
      <c r="N3" s="464">
        <v>0.25504539890207811</v>
      </c>
      <c r="O3" s="463">
        <v>76910.532545522481</v>
      </c>
      <c r="P3" s="463">
        <v>19133.930406412059</v>
      </c>
      <c r="Q3" s="464">
        <v>0.33117091864181858</v>
      </c>
    </row>
    <row r="4" spans="1:17">
      <c r="A4" s="491"/>
      <c r="B4" s="487"/>
      <c r="C4" s="367" t="s">
        <v>176</v>
      </c>
      <c r="D4" s="463">
        <v>342722.76021953701</v>
      </c>
      <c r="E4" s="463">
        <v>-23567.995529051521</v>
      </c>
      <c r="F4" s="467">
        <v>-6.4342315931194063E-2</v>
      </c>
      <c r="G4" s="471">
        <v>7.9823839975148705E-2</v>
      </c>
      <c r="H4" s="471">
        <v>-8.3302132304338833E-3</v>
      </c>
      <c r="I4" s="472">
        <v>11.195696688344057</v>
      </c>
      <c r="J4" s="472">
        <v>0.29469252392804357</v>
      </c>
      <c r="K4" s="467">
        <v>2.7033520901680232E-2</v>
      </c>
      <c r="L4" s="468">
        <v>3837020.0716100051</v>
      </c>
      <c r="M4" s="468">
        <v>-155916.98219244741</v>
      </c>
      <c r="N4" s="467">
        <v>-3.9048194372102239E-2</v>
      </c>
      <c r="O4" s="463">
        <v>726498.20215274743</v>
      </c>
      <c r="P4" s="463">
        <v>-55890.152699439437</v>
      </c>
      <c r="Q4" s="467">
        <v>-7.1435307482303353E-2</v>
      </c>
    </row>
    <row r="5" spans="1:17">
      <c r="A5" s="491"/>
      <c r="B5" s="487"/>
      <c r="C5" s="367" t="s">
        <v>171</v>
      </c>
      <c r="D5" s="463">
        <v>1775590.1461865245</v>
      </c>
      <c r="E5" s="463">
        <v>-428389.29430061392</v>
      </c>
      <c r="F5" s="464">
        <v>-0.1943708214473763</v>
      </c>
      <c r="G5" s="469">
        <v>0.41355416138646173</v>
      </c>
      <c r="H5" s="469">
        <v>-0.116870693217481</v>
      </c>
      <c r="I5" s="470">
        <v>8.2106777488771741</v>
      </c>
      <c r="J5" s="470">
        <v>0.64078594200583439</v>
      </c>
      <c r="K5" s="464">
        <v>8.4649286720872338E-2</v>
      </c>
      <c r="L5" s="465">
        <v>14578798.504419265</v>
      </c>
      <c r="M5" s="465">
        <v>-2105087.4046372026</v>
      </c>
      <c r="N5" s="464">
        <v>-0.1261748861213744</v>
      </c>
      <c r="O5" s="463">
        <v>3207398.8239096259</v>
      </c>
      <c r="P5" s="463">
        <v>-731190.00591229973</v>
      </c>
      <c r="Q5" s="464">
        <v>-0.18564771229124694</v>
      </c>
    </row>
    <row r="6" spans="1:17">
      <c r="A6" s="491"/>
      <c r="B6" s="487"/>
      <c r="C6" s="367" t="s">
        <v>173</v>
      </c>
      <c r="D6" s="463">
        <v>761417.1145395576</v>
      </c>
      <c r="E6" s="463">
        <v>16971.932109799702</v>
      </c>
      <c r="F6" s="467">
        <v>2.2798095159143685E-2</v>
      </c>
      <c r="G6" s="471">
        <v>0.17734228641953023</v>
      </c>
      <c r="H6" s="471">
        <v>-1.8210126553615813E-3</v>
      </c>
      <c r="I6" s="472">
        <v>13.831730067350128</v>
      </c>
      <c r="J6" s="472">
        <v>-4.3302071970494183E-2</v>
      </c>
      <c r="K6" s="467">
        <v>-3.1208628229249225E-3</v>
      </c>
      <c r="L6" s="468">
        <v>10531715.996971775</v>
      </c>
      <c r="M6" s="468">
        <v>202515.16479648091</v>
      </c>
      <c r="N6" s="467">
        <v>1.960608260860312E-2</v>
      </c>
      <c r="O6" s="463">
        <v>2204520.7430066806</v>
      </c>
      <c r="P6" s="463">
        <v>-42777.421780195553</v>
      </c>
      <c r="Q6" s="467">
        <v>-1.9035045037849873E-2</v>
      </c>
    </row>
    <row r="7" spans="1:17">
      <c r="A7" s="491"/>
      <c r="B7" s="487"/>
      <c r="C7" s="367" t="s">
        <v>169</v>
      </c>
      <c r="D7" s="463">
        <v>1506592.8996492962</v>
      </c>
      <c r="E7" s="463">
        <v>50335.765690024476</v>
      </c>
      <c r="F7" s="464">
        <v>3.4565163332914706E-2</v>
      </c>
      <c r="G7" s="469">
        <v>0.35090179144292821</v>
      </c>
      <c r="H7" s="469">
        <v>4.2893114457071002E-4</v>
      </c>
      <c r="I7" s="470">
        <v>12.050497551188142</v>
      </c>
      <c r="J7" s="470">
        <v>-0.32492066985040857</v>
      </c>
      <c r="K7" s="464">
        <v>-2.6255328429873548E-2</v>
      </c>
      <c r="L7" s="465">
        <v>18155194.047861286</v>
      </c>
      <c r="M7" s="465">
        <v>133402.97774433717</v>
      </c>
      <c r="N7" s="464">
        <v>7.4023151875032521E-3</v>
      </c>
      <c r="O7" s="463">
        <v>2603767.3846745011</v>
      </c>
      <c r="P7" s="463">
        <v>-17725.148597232066</v>
      </c>
      <c r="Q7" s="464">
        <v>-6.7614720897603833E-3</v>
      </c>
    </row>
    <row r="8" spans="1:17">
      <c r="A8" s="491"/>
      <c r="B8" s="487"/>
      <c r="C8" s="367" t="s">
        <v>233</v>
      </c>
      <c r="D8" s="463">
        <v>403501.04291921947</v>
      </c>
      <c r="E8" s="463">
        <v>81061.332630069985</v>
      </c>
      <c r="F8" s="467">
        <v>0.25139996732219433</v>
      </c>
      <c r="G8" s="471">
        <v>9.3979759789391701E-2</v>
      </c>
      <c r="H8" s="471">
        <v>1.6379200860921247E-2</v>
      </c>
      <c r="I8" s="472">
        <v>11.614240553695101</v>
      </c>
      <c r="J8" s="472">
        <v>-0.21936095388348242</v>
      </c>
      <c r="K8" s="467">
        <v>-1.8537125298920813E-2</v>
      </c>
      <c r="L8" s="468">
        <v>4686358.1761306664</v>
      </c>
      <c r="M8" s="468">
        <v>870735.13434978528</v>
      </c>
      <c r="N8" s="467">
        <v>0.2282026093288774</v>
      </c>
      <c r="O8" s="463">
        <v>698515.45153009892</v>
      </c>
      <c r="P8" s="463">
        <v>161806.54640760878</v>
      </c>
      <c r="Q8" s="467">
        <v>0.30147915352863497</v>
      </c>
    </row>
    <row r="9" spans="1:17">
      <c r="A9" s="491"/>
      <c r="B9" s="487"/>
      <c r="C9" s="367" t="s">
        <v>153</v>
      </c>
      <c r="D9" s="463">
        <v>80485220.101247191</v>
      </c>
      <c r="E9" s="463">
        <v>1601083.540929243</v>
      </c>
      <c r="F9" s="464">
        <v>2.0296647852702181E-2</v>
      </c>
      <c r="G9" s="469">
        <v>18.745878813566872</v>
      </c>
      <c r="H9" s="469">
        <v>-0.23892018089016531</v>
      </c>
      <c r="I9" s="470">
        <v>5.5884530577451219</v>
      </c>
      <c r="J9" s="470">
        <v>7.7819531908651207E-2</v>
      </c>
      <c r="K9" s="464">
        <v>1.4121703347500108E-2</v>
      </c>
      <c r="L9" s="465">
        <v>449787874.37810403</v>
      </c>
      <c r="M9" s="465">
        <v>15086306.792153478</v>
      </c>
      <c r="N9" s="464">
        <v>3.4704974440126823E-2</v>
      </c>
      <c r="O9" s="463">
        <v>118429564.31677993</v>
      </c>
      <c r="P9" s="463">
        <v>2794681.2357103974</v>
      </c>
      <c r="Q9" s="464">
        <v>2.416815031283507E-2</v>
      </c>
    </row>
    <row r="10" spans="1:17">
      <c r="A10" s="491"/>
      <c r="B10" s="487"/>
      <c r="C10" s="367" t="s">
        <v>234</v>
      </c>
      <c r="D10" s="463">
        <v>9104887.5636956245</v>
      </c>
      <c r="E10" s="463">
        <v>-224318.89341391064</v>
      </c>
      <c r="F10" s="467">
        <v>-2.4044798927454682E-2</v>
      </c>
      <c r="G10" s="471">
        <v>2.1206268513086348</v>
      </c>
      <c r="H10" s="471">
        <v>-0.12460415569601757</v>
      </c>
      <c r="I10" s="472">
        <v>3.5436864944705992</v>
      </c>
      <c r="J10" s="472">
        <v>3.6497424957970814E-2</v>
      </c>
      <c r="K10" s="467">
        <v>1.0406460625472532E-2</v>
      </c>
      <c r="L10" s="468">
        <v>32264867.093141504</v>
      </c>
      <c r="M10" s="468">
        <v>-454423.82045968994</v>
      </c>
      <c r="N10" s="467">
        <v>-1.3888559555268019E-2</v>
      </c>
      <c r="O10" s="463">
        <v>8734913.1388038993</v>
      </c>
      <c r="P10" s="463">
        <v>-299048.42944832705</v>
      </c>
      <c r="Q10" s="467">
        <v>-3.3102690020208159E-2</v>
      </c>
    </row>
    <row r="11" spans="1:17">
      <c r="A11" s="491"/>
      <c r="B11" s="487"/>
      <c r="C11" s="367" t="s">
        <v>235</v>
      </c>
      <c r="D11" s="463">
        <v>25872843.356371995</v>
      </c>
      <c r="E11" s="463">
        <v>274018.38613675907</v>
      </c>
      <c r="F11" s="464">
        <v>1.0704334533142481E-2</v>
      </c>
      <c r="G11" s="469">
        <v>6.0260652267686652</v>
      </c>
      <c r="H11" s="469">
        <v>-0.13472409977226096</v>
      </c>
      <c r="I11" s="470">
        <v>4.4127407884843359</v>
      </c>
      <c r="J11" s="470">
        <v>0.16964018120008095</v>
      </c>
      <c r="K11" s="464">
        <v>3.9980240135917278E-2</v>
      </c>
      <c r="L11" s="465">
        <v>114170151.19272867</v>
      </c>
      <c r="M11" s="465">
        <v>5551761.4157601893</v>
      </c>
      <c r="N11" s="464">
        <v>5.1112536534189984E-2</v>
      </c>
      <c r="O11" s="463">
        <v>27110612.136184931</v>
      </c>
      <c r="P11" s="463">
        <v>819273.8743889071</v>
      </c>
      <c r="Q11" s="464">
        <v>3.1161360682023364E-2</v>
      </c>
    </row>
    <row r="12" spans="1:17">
      <c r="A12" s="491"/>
      <c r="B12" s="487"/>
      <c r="C12" s="367" t="s">
        <v>236</v>
      </c>
      <c r="D12" s="463">
        <v>913804.566401775</v>
      </c>
      <c r="E12" s="463">
        <v>-27522.671542991069</v>
      </c>
      <c r="F12" s="467">
        <v>-2.9238154845154931E-2</v>
      </c>
      <c r="G12" s="471">
        <v>0.21283497317274838</v>
      </c>
      <c r="H12" s="471">
        <v>-1.3711315848543099E-2</v>
      </c>
      <c r="I12" s="472">
        <v>6.1595211270943553</v>
      </c>
      <c r="J12" s="472">
        <v>-0.21820367743529889</v>
      </c>
      <c r="K12" s="467">
        <v>-3.4213404328817074E-2</v>
      </c>
      <c r="L12" s="468">
        <v>5628598.5327870296</v>
      </c>
      <c r="M12" s="468">
        <v>-374927.54183269292</v>
      </c>
      <c r="N12" s="467">
        <v>-6.2451222360426197E-2</v>
      </c>
      <c r="O12" s="463">
        <v>1603073.1267921925</v>
      </c>
      <c r="P12" s="463">
        <v>-48559.81982495822</v>
      </c>
      <c r="Q12" s="467">
        <v>-2.9401096608309793E-2</v>
      </c>
    </row>
    <row r="13" spans="1:17">
      <c r="A13" s="491"/>
      <c r="B13" s="487"/>
      <c r="C13" s="367" t="s">
        <v>160</v>
      </c>
      <c r="D13" s="463">
        <v>4728220.5787279522</v>
      </c>
      <c r="E13" s="463">
        <v>-305419.2286425326</v>
      </c>
      <c r="F13" s="464">
        <v>-6.0675622478057301E-2</v>
      </c>
      <c r="G13" s="469">
        <v>1.1012537439935972</v>
      </c>
      <c r="H13" s="469">
        <v>-0.1101766413837606</v>
      </c>
      <c r="I13" s="470">
        <v>5.1042399228035276</v>
      </c>
      <c r="J13" s="470">
        <v>6.0203484637236571E-2</v>
      </c>
      <c r="K13" s="464">
        <v>1.1935576868894101E-2</v>
      </c>
      <c r="L13" s="465">
        <v>24133972.241764411</v>
      </c>
      <c r="M13" s="465">
        <v>-1255890.3632166646</v>
      </c>
      <c r="N13" s="464">
        <v>-4.9464244165318146E-2</v>
      </c>
      <c r="O13" s="463">
        <v>4904216.3837953266</v>
      </c>
      <c r="P13" s="463">
        <v>-339045.77871369291</v>
      </c>
      <c r="Q13" s="464">
        <v>-6.4663136842169996E-2</v>
      </c>
    </row>
    <row r="14" spans="1:17">
      <c r="A14" s="491"/>
      <c r="B14" s="487"/>
      <c r="C14" s="367" t="s">
        <v>155</v>
      </c>
      <c r="D14" s="463">
        <v>38208297.698749945</v>
      </c>
      <c r="E14" s="463">
        <v>175453.57025044411</v>
      </c>
      <c r="F14" s="467">
        <v>4.6132119296061237E-3</v>
      </c>
      <c r="G14" s="471">
        <v>8.8991260436691455</v>
      </c>
      <c r="H14" s="471">
        <v>-0.25411987434852179</v>
      </c>
      <c r="I14" s="472">
        <v>4.4747809656128972</v>
      </c>
      <c r="J14" s="472">
        <v>-7.0403220067349892E-3</v>
      </c>
      <c r="K14" s="467">
        <v>-1.5708618338225212E-3</v>
      </c>
      <c r="L14" s="468">
        <v>170973763.27083731</v>
      </c>
      <c r="M14" s="468">
        <v>517352.82700890303</v>
      </c>
      <c r="N14" s="467">
        <v>3.0351033772319735E-3</v>
      </c>
      <c r="O14" s="463">
        <v>36086990.521136038</v>
      </c>
      <c r="P14" s="463">
        <v>203425.30050412565</v>
      </c>
      <c r="Q14" s="467">
        <v>5.6690381586488115E-3</v>
      </c>
    </row>
    <row r="15" spans="1:17">
      <c r="A15" s="491"/>
      <c r="B15" s="487"/>
      <c r="C15" s="367" t="s">
        <v>168</v>
      </c>
      <c r="D15" s="463">
        <v>1022859.0651490502</v>
      </c>
      <c r="E15" s="463">
        <v>-47315.375796665205</v>
      </c>
      <c r="F15" s="464">
        <v>-4.4212769419957838E-2</v>
      </c>
      <c r="G15" s="469">
        <v>0.2382349461742389</v>
      </c>
      <c r="H15" s="469">
        <v>-1.9320597136102291E-2</v>
      </c>
      <c r="I15" s="470">
        <v>5.6214517275525431</v>
      </c>
      <c r="J15" s="470">
        <v>7.073282303548023E-2</v>
      </c>
      <c r="K15" s="464">
        <v>1.2743002168227126E-2</v>
      </c>
      <c r="L15" s="465">
        <v>5749952.8588249078</v>
      </c>
      <c r="M15" s="465">
        <v>-190284.64166345354</v>
      </c>
      <c r="N15" s="464">
        <v>-3.2033170668312468E-2</v>
      </c>
      <c r="O15" s="463">
        <v>1673798.9876414584</v>
      </c>
      <c r="P15" s="463">
        <v>-63343.855869204039</v>
      </c>
      <c r="Q15" s="464">
        <v>-3.6464391000333551E-2</v>
      </c>
    </row>
    <row r="16" spans="1:17">
      <c r="A16" s="491"/>
      <c r="B16" s="487"/>
      <c r="C16" s="367" t="s">
        <v>157</v>
      </c>
      <c r="D16" s="463">
        <v>28160629.212247055</v>
      </c>
      <c r="E16" s="463">
        <v>1602410.5531475283</v>
      </c>
      <c r="F16" s="467">
        <v>6.0335769266607095E-2</v>
      </c>
      <c r="G16" s="471">
        <v>6.5589153121840589</v>
      </c>
      <c r="H16" s="471">
        <v>0.16723170025392697</v>
      </c>
      <c r="I16" s="472">
        <v>5.1396167297212596</v>
      </c>
      <c r="J16" s="472">
        <v>5.558906144320197E-3</v>
      </c>
      <c r="K16" s="467">
        <v>1.0827509808697992E-3</v>
      </c>
      <c r="L16" s="468">
        <v>144734841.01874217</v>
      </c>
      <c r="M16" s="468">
        <v>8383410.7317251861</v>
      </c>
      <c r="N16" s="467">
        <v>6.1483848860831726E-2</v>
      </c>
      <c r="O16" s="463">
        <v>40717116.572264284</v>
      </c>
      <c r="P16" s="463">
        <v>2016102.3299772218</v>
      </c>
      <c r="Q16" s="467">
        <v>5.2094302163644766E-2</v>
      </c>
    </row>
    <row r="17" spans="1:17">
      <c r="A17" s="491"/>
      <c r="B17" s="487"/>
      <c r="C17" s="367" t="s">
        <v>178</v>
      </c>
      <c r="D17" s="463">
        <v>1247676.2046520915</v>
      </c>
      <c r="E17" s="463">
        <v>226405.07851370203</v>
      </c>
      <c r="F17" s="464">
        <v>0.22168949333736723</v>
      </c>
      <c r="G17" s="469">
        <v>0.29059729104992205</v>
      </c>
      <c r="H17" s="469">
        <v>4.4811155915454481E-2</v>
      </c>
      <c r="I17" s="470">
        <v>5.4467856529957928</v>
      </c>
      <c r="J17" s="470">
        <v>-8.6765232629524291E-3</v>
      </c>
      <c r="K17" s="464">
        <v>-1.590428635123015E-3</v>
      </c>
      <c r="L17" s="465">
        <v>6795824.8510832544</v>
      </c>
      <c r="M17" s="465">
        <v>1224318.8507300969</v>
      </c>
      <c r="N17" s="464">
        <v>0.21974648338393457</v>
      </c>
      <c r="O17" s="463">
        <v>1190801.6565703505</v>
      </c>
      <c r="P17" s="463">
        <v>182257.30109416845</v>
      </c>
      <c r="Q17" s="464">
        <v>0.18071322307695237</v>
      </c>
    </row>
    <row r="18" spans="1:17">
      <c r="A18" s="491"/>
      <c r="B18" s="487"/>
      <c r="C18" s="367" t="s">
        <v>154</v>
      </c>
      <c r="D18" s="463">
        <v>40944151.721694492</v>
      </c>
      <c r="E18" s="463">
        <v>2285801.5693557188</v>
      </c>
      <c r="F18" s="467">
        <v>5.9128275271660327E-2</v>
      </c>
      <c r="G18" s="471">
        <v>9.536336054416612</v>
      </c>
      <c r="H18" s="471">
        <v>0.23255155348208056</v>
      </c>
      <c r="I18" s="472">
        <v>5.5777577890613799</v>
      </c>
      <c r="J18" s="472">
        <v>-2.258763060886082E-2</v>
      </c>
      <c r="K18" s="467">
        <v>-4.0332566861904073E-3</v>
      </c>
      <c r="L18" s="468">
        <v>228376561.18219236</v>
      </c>
      <c r="M18" s="468">
        <v>11876446.974533558</v>
      </c>
      <c r="N18" s="467">
        <v>5.4856539073887579E-2</v>
      </c>
      <c r="O18" s="463">
        <v>59355107.939613357</v>
      </c>
      <c r="P18" s="463">
        <v>2302467.052739419</v>
      </c>
      <c r="Q18" s="467">
        <v>4.0356888251760946E-2</v>
      </c>
    </row>
    <row r="19" spans="1:17">
      <c r="A19" s="491"/>
      <c r="B19" s="487"/>
      <c r="C19" s="367" t="s">
        <v>237</v>
      </c>
      <c r="D19" s="463">
        <v>515178.50665081077</v>
      </c>
      <c r="E19" s="463">
        <v>44402.69685037731</v>
      </c>
      <c r="F19" s="464">
        <v>9.4318135991736815E-2</v>
      </c>
      <c r="G19" s="469">
        <v>0.11999064972279054</v>
      </c>
      <c r="H19" s="469">
        <v>6.6905045956402454E-3</v>
      </c>
      <c r="I19" s="470">
        <v>8.9424979001560629</v>
      </c>
      <c r="J19" s="470">
        <v>1.4534312153571705E-2</v>
      </c>
      <c r="K19" s="464">
        <v>1.6279537892720682E-3</v>
      </c>
      <c r="L19" s="465">
        <v>4606982.7139304113</v>
      </c>
      <c r="M19" s="465">
        <v>403913.42591975536</v>
      </c>
      <c r="N19" s="464">
        <v>9.609963534789373E-2</v>
      </c>
      <c r="O19" s="463">
        <v>489682.46995283227</v>
      </c>
      <c r="P19" s="463">
        <v>55433.632595088449</v>
      </c>
      <c r="Q19" s="464">
        <v>0.12765407256443842</v>
      </c>
    </row>
    <row r="20" spans="1:17">
      <c r="A20" s="491"/>
      <c r="B20" s="487"/>
      <c r="C20" s="367" t="s">
        <v>183</v>
      </c>
      <c r="D20" s="463">
        <v>173090.86838561704</v>
      </c>
      <c r="E20" s="463">
        <v>20154.648196627793</v>
      </c>
      <c r="F20" s="467">
        <v>0.13178466272882847</v>
      </c>
      <c r="G20" s="471">
        <v>4.0314736524421205E-2</v>
      </c>
      <c r="H20" s="471">
        <v>3.5080536365394363E-3</v>
      </c>
      <c r="I20" s="472">
        <v>6.5267828497088125</v>
      </c>
      <c r="J20" s="472">
        <v>-3.3116653597160095E-2</v>
      </c>
      <c r="K20" s="467">
        <v>-5.0483477041790648E-3</v>
      </c>
      <c r="L20" s="468">
        <v>1129726.5112204505</v>
      </c>
      <c r="M20" s="468">
        <v>126480.27636520704</v>
      </c>
      <c r="N20" s="467">
        <v>0.12607102022511615</v>
      </c>
      <c r="O20" s="463">
        <v>222695.64590311018</v>
      </c>
      <c r="P20" s="463">
        <v>14226.699176304886</v>
      </c>
      <c r="Q20" s="467">
        <v>6.8243733177914087E-2</v>
      </c>
    </row>
    <row r="21" spans="1:17">
      <c r="A21" s="491"/>
      <c r="B21" s="487"/>
      <c r="C21" s="367" t="s">
        <v>167</v>
      </c>
      <c r="D21" s="463">
        <v>4304009.8244594196</v>
      </c>
      <c r="E21" s="463">
        <v>106059.29313632101</v>
      </c>
      <c r="F21" s="464">
        <v>2.526454095753566E-2</v>
      </c>
      <c r="G21" s="469">
        <v>1.0024504682999216</v>
      </c>
      <c r="H21" s="469">
        <v>-7.8571867113423899E-3</v>
      </c>
      <c r="I21" s="470">
        <v>9.4444279996684095</v>
      </c>
      <c r="J21" s="470">
        <v>0.18235110234548024</v>
      </c>
      <c r="K21" s="464">
        <v>1.9687927920160782E-2</v>
      </c>
      <c r="L21" s="465">
        <v>40648910.896972455</v>
      </c>
      <c r="M21" s="465">
        <v>1767170.2647002712</v>
      </c>
      <c r="N21" s="464">
        <v>4.544987533900436E-2</v>
      </c>
      <c r="O21" s="463">
        <v>8174580.3692680085</v>
      </c>
      <c r="P21" s="463">
        <v>148832.6198000256</v>
      </c>
      <c r="Q21" s="464">
        <v>1.8544392927112806E-2</v>
      </c>
    </row>
    <row r="22" spans="1:17">
      <c r="A22" s="491"/>
      <c r="B22" s="487"/>
      <c r="C22" s="367" t="s">
        <v>187</v>
      </c>
      <c r="D22" s="463">
        <v>158404.70895363684</v>
      </c>
      <c r="E22" s="463">
        <v>-14076.404204357445</v>
      </c>
      <c r="F22" s="467">
        <v>-8.1611278746000021E-2</v>
      </c>
      <c r="G22" s="471">
        <v>3.6894171051626325E-2</v>
      </c>
      <c r="H22" s="471">
        <v>-4.6163202388613753E-3</v>
      </c>
      <c r="I22" s="472">
        <v>12.93845489294314</v>
      </c>
      <c r="J22" s="472">
        <v>0.12852673220763933</v>
      </c>
      <c r="K22" s="467">
        <v>1.0033368696133247E-2</v>
      </c>
      <c r="L22" s="468">
        <v>2049512.1816264165</v>
      </c>
      <c r="M22" s="468">
        <v>-159958.48701118096</v>
      </c>
      <c r="N22" s="467">
        <v>-7.2396746099288325E-2</v>
      </c>
      <c r="O22" s="463">
        <v>336663.41951844073</v>
      </c>
      <c r="P22" s="463">
        <v>-29279.309818351467</v>
      </c>
      <c r="Q22" s="467">
        <v>-8.0010634099535585E-2</v>
      </c>
    </row>
    <row r="23" spans="1:17">
      <c r="A23" s="491"/>
      <c r="B23" s="487"/>
      <c r="C23" s="367" t="s">
        <v>165</v>
      </c>
      <c r="D23" s="463">
        <v>6138097.4895653082</v>
      </c>
      <c r="E23" s="463">
        <v>221897.16160914302</v>
      </c>
      <c r="F23" s="464">
        <v>3.7506701820186762E-2</v>
      </c>
      <c r="G23" s="469">
        <v>1.4296293349326044</v>
      </c>
      <c r="H23" s="469">
        <v>5.7958630240175779E-3</v>
      </c>
      <c r="I23" s="470">
        <v>7.3019965323263882</v>
      </c>
      <c r="J23" s="470">
        <v>0.15657476805382142</v>
      </c>
      <c r="K23" s="464">
        <v>2.1912599874328254E-2</v>
      </c>
      <c r="L23" s="465">
        <v>44820366.58388719</v>
      </c>
      <c r="M23" s="465">
        <v>2546619.998712711</v>
      </c>
      <c r="N23" s="464">
        <v>6.0241171044106555E-2</v>
      </c>
      <c r="O23" s="463">
        <v>7393462.4075171407</v>
      </c>
      <c r="P23" s="463">
        <v>162896.33885874599</v>
      </c>
      <c r="Q23" s="464">
        <v>2.2528850066779186E-2</v>
      </c>
    </row>
    <row r="24" spans="1:17">
      <c r="A24" s="491"/>
      <c r="B24" s="487"/>
      <c r="C24" s="367" t="s">
        <v>238</v>
      </c>
      <c r="D24" s="463">
        <v>1610166.6764396387</v>
      </c>
      <c r="E24" s="463">
        <v>60764.132783042965</v>
      </c>
      <c r="F24" s="467">
        <v>3.9217783029863493E-2</v>
      </c>
      <c r="G24" s="471">
        <v>0.37502524498548867</v>
      </c>
      <c r="H24" s="471">
        <v>2.1353695879306467E-3</v>
      </c>
      <c r="I24" s="472">
        <v>13.778578519002942</v>
      </c>
      <c r="J24" s="472">
        <v>5.572285497352425E-2</v>
      </c>
      <c r="K24" s="467">
        <v>4.0605874125446018E-3</v>
      </c>
      <c r="L24" s="468">
        <v>22185807.980005566</v>
      </c>
      <c r="M24" s="468">
        <v>923580.50792606547</v>
      </c>
      <c r="N24" s="467">
        <v>4.3437617678527121E-2</v>
      </c>
      <c r="O24" s="463">
        <v>4430034.9525737949</v>
      </c>
      <c r="P24" s="463">
        <v>265745.76219436759</v>
      </c>
      <c r="Q24" s="467">
        <v>6.3815395628216268E-2</v>
      </c>
    </row>
    <row r="25" spans="1:17">
      <c r="A25" s="491"/>
      <c r="B25" s="487"/>
      <c r="C25" s="367" t="s">
        <v>184</v>
      </c>
      <c r="D25" s="463">
        <v>195452.33750454438</v>
      </c>
      <c r="E25" s="463">
        <v>-42701.790416114411</v>
      </c>
      <c r="F25" s="464">
        <v>-0.17930317139134594</v>
      </c>
      <c r="G25" s="469">
        <v>4.5522964689411138E-2</v>
      </c>
      <c r="H25" s="469">
        <v>-1.1792846136720471E-2</v>
      </c>
      <c r="I25" s="470">
        <v>13.04328738896036</v>
      </c>
      <c r="J25" s="470">
        <v>1.3112336608394113</v>
      </c>
      <c r="K25" s="464">
        <v>0.1117650576127581</v>
      </c>
      <c r="L25" s="465">
        <v>2549341.0089158476</v>
      </c>
      <c r="M25" s="465">
        <v>-244696.01542311069</v>
      </c>
      <c r="N25" s="464">
        <v>-8.757794305929191E-2</v>
      </c>
      <c r="O25" s="463">
        <v>493697.55425245344</v>
      </c>
      <c r="P25" s="463">
        <v>-35934.813056681131</v>
      </c>
      <c r="Q25" s="464">
        <v>-6.7848597016931911E-2</v>
      </c>
    </row>
    <row r="26" spans="1:17">
      <c r="A26" s="491"/>
      <c r="B26" s="487"/>
      <c r="C26" s="367" t="s">
        <v>170</v>
      </c>
      <c r="D26" s="463">
        <v>3517464.5778051028</v>
      </c>
      <c r="E26" s="463">
        <v>148483.37826792803</v>
      </c>
      <c r="F26" s="467">
        <v>4.4073673752862273E-2</v>
      </c>
      <c r="G26" s="471">
        <v>0.81925556796143806</v>
      </c>
      <c r="H26" s="471">
        <v>8.4533752998996459E-3</v>
      </c>
      <c r="I26" s="472">
        <v>8.6621163448558391</v>
      </c>
      <c r="J26" s="472">
        <v>-2.7817592057493457E-2</v>
      </c>
      <c r="K26" s="467">
        <v>-3.2011281396892039E-3</v>
      </c>
      <c r="L26" s="468">
        <v>30468687.411857024</v>
      </c>
      <c r="M26" s="468">
        <v>1192463.3531759381</v>
      </c>
      <c r="N26" s="467">
        <v>4.0731460135903175E-2</v>
      </c>
      <c r="O26" s="463">
        <v>6491033.9167451691</v>
      </c>
      <c r="P26" s="463">
        <v>275199.16053577047</v>
      </c>
      <c r="Q26" s="467">
        <v>4.4273886184129377E-2</v>
      </c>
    </row>
    <row r="27" spans="1:17">
      <c r="A27" s="491"/>
      <c r="B27" s="487"/>
      <c r="C27" s="367" t="s">
        <v>174</v>
      </c>
      <c r="D27" s="463">
        <v>871224.40950958082</v>
      </c>
      <c r="E27" s="463">
        <v>175035.93430567055</v>
      </c>
      <c r="F27" s="464">
        <v>0.25142032731065156</v>
      </c>
      <c r="G27" s="469">
        <v>0.20291759380844238</v>
      </c>
      <c r="H27" s="469">
        <v>3.5368085880475991E-2</v>
      </c>
      <c r="I27" s="470">
        <v>15.60007955603418</v>
      </c>
      <c r="J27" s="470">
        <v>-0.49404469559614661</v>
      </c>
      <c r="K27" s="464">
        <v>-3.0697208985826001E-2</v>
      </c>
      <c r="L27" s="465">
        <v>13591170.099508362</v>
      </c>
      <c r="M27" s="465">
        <v>2386626.2770235725</v>
      </c>
      <c r="N27" s="464">
        <v>0.21300521599408581</v>
      </c>
      <c r="O27" s="463">
        <v>2117599.3086850643</v>
      </c>
      <c r="P27" s="463">
        <v>439965.08896068763</v>
      </c>
      <c r="Q27" s="464">
        <v>0.26225328727079183</v>
      </c>
    </row>
    <row r="28" spans="1:17">
      <c r="A28" s="491"/>
      <c r="B28" s="487"/>
      <c r="C28" s="367" t="s">
        <v>182</v>
      </c>
      <c r="D28" s="463">
        <v>766037.12765415851</v>
      </c>
      <c r="E28" s="463">
        <v>116650.87144599529</v>
      </c>
      <c r="F28" s="467">
        <v>0.17963249195807188</v>
      </c>
      <c r="G28" s="471">
        <v>0.17841833747405242</v>
      </c>
      <c r="H28" s="471">
        <v>2.2132573549285106E-2</v>
      </c>
      <c r="I28" s="472">
        <v>16.748131823460366</v>
      </c>
      <c r="J28" s="472">
        <v>-0.6622049126425793</v>
      </c>
      <c r="K28" s="467">
        <v>-3.8035158232718046E-2</v>
      </c>
      <c r="L28" s="468">
        <v>12829690.795616781</v>
      </c>
      <c r="M28" s="468">
        <v>1523657.4032354392</v>
      </c>
      <c r="N28" s="467">
        <v>0.13476498346999113</v>
      </c>
      <c r="O28" s="463">
        <v>1552134.2527159031</v>
      </c>
      <c r="P28" s="463">
        <v>209601.12830553437</v>
      </c>
      <c r="Q28" s="467">
        <v>0.15612361773016939</v>
      </c>
    </row>
    <row r="29" spans="1:17">
      <c r="A29" s="491"/>
      <c r="B29" s="487"/>
      <c r="C29" s="367" t="s">
        <v>172</v>
      </c>
      <c r="D29" s="463">
        <v>2491498.2916842876</v>
      </c>
      <c r="E29" s="463">
        <v>-52724.555382877123</v>
      </c>
      <c r="F29" s="464">
        <v>-2.0723245781577266E-2</v>
      </c>
      <c r="G29" s="469">
        <v>0.58029691639494929</v>
      </c>
      <c r="H29" s="469">
        <v>-3.2013257168806875E-2</v>
      </c>
      <c r="I29" s="470">
        <v>7.2554871256277034</v>
      </c>
      <c r="J29" s="470">
        <v>0.20271050310366601</v>
      </c>
      <c r="K29" s="464">
        <v>2.8741942918804688E-2</v>
      </c>
      <c r="L29" s="465">
        <v>18077033.778838765</v>
      </c>
      <c r="M29" s="465">
        <v>133198.36055191606</v>
      </c>
      <c r="N29" s="464">
        <v>7.4230707898809353E-3</v>
      </c>
      <c r="O29" s="463">
        <v>3860047.8017437747</v>
      </c>
      <c r="P29" s="463">
        <v>-163625.85663723014</v>
      </c>
      <c r="Q29" s="464">
        <v>-4.0665787170987386E-2</v>
      </c>
    </row>
    <row r="30" spans="1:17">
      <c r="A30" s="491"/>
      <c r="B30" s="487"/>
      <c r="C30" s="367" t="s">
        <v>314</v>
      </c>
      <c r="D30" s="463">
        <v>5314852.8787990222</v>
      </c>
      <c r="E30" s="463">
        <v>-85491.536367050372</v>
      </c>
      <c r="F30" s="467">
        <v>-1.5830756298979742E-2</v>
      </c>
      <c r="G30" s="471">
        <v>1.2378867555132598</v>
      </c>
      <c r="H30" s="471">
        <v>-6.1797283550440341E-2</v>
      </c>
      <c r="I30" s="472">
        <v>6.2121580971444361</v>
      </c>
      <c r="J30" s="472">
        <v>9.8078209500735092E-2</v>
      </c>
      <c r="K30" s="467">
        <v>1.6041368661038766E-2</v>
      </c>
      <c r="L30" s="468">
        <v>33016706.346162762</v>
      </c>
      <c r="M30" s="468">
        <v>-1430.8289531059563</v>
      </c>
      <c r="N30" s="467">
        <v>-4.3334635915932321E-5</v>
      </c>
      <c r="O30" s="463">
        <v>9410638.4346000254</v>
      </c>
      <c r="P30" s="463">
        <v>-227074.86895827577</v>
      </c>
      <c r="Q30" s="467">
        <v>-2.3561073234502461E-2</v>
      </c>
    </row>
    <row r="31" spans="1:17">
      <c r="A31" s="491"/>
      <c r="B31" s="487"/>
      <c r="C31" s="367" t="s">
        <v>188</v>
      </c>
      <c r="D31" s="463">
        <v>631556.25770550407</v>
      </c>
      <c r="E31" s="463">
        <v>-59462.154280737275</v>
      </c>
      <c r="F31" s="464">
        <v>-8.605002884050679E-2</v>
      </c>
      <c r="G31" s="469">
        <v>0.14709628744263981</v>
      </c>
      <c r="H31" s="469">
        <v>-1.9208957503490803E-2</v>
      </c>
      <c r="I31" s="470">
        <v>8.2936540168505086</v>
      </c>
      <c r="J31" s="470">
        <v>-3.2287091451021155E-2</v>
      </c>
      <c r="K31" s="464">
        <v>-3.8778909232049128E-3</v>
      </c>
      <c r="L31" s="465">
        <v>5237909.0935863294</v>
      </c>
      <c r="M31" s="465">
        <v>-515469.50936315954</v>
      </c>
      <c r="N31" s="464">
        <v>-8.9594227137929416E-2</v>
      </c>
      <c r="O31" s="463">
        <v>617433.30970604043</v>
      </c>
      <c r="P31" s="463">
        <v>-57640.825716133928</v>
      </c>
      <c r="Q31" s="464">
        <v>-8.538443808114024E-2</v>
      </c>
    </row>
    <row r="32" spans="1:17">
      <c r="A32" s="491"/>
      <c r="B32" s="487"/>
      <c r="C32" s="367" t="s">
        <v>179</v>
      </c>
      <c r="D32" s="463">
        <v>328146.21559530095</v>
      </c>
      <c r="E32" s="463">
        <v>53588.713420626242</v>
      </c>
      <c r="F32" s="467">
        <v>0.19518211302247668</v>
      </c>
      <c r="G32" s="471">
        <v>7.6428804977384621E-2</v>
      </c>
      <c r="H32" s="471">
        <v>1.0351907663299451E-2</v>
      </c>
      <c r="I32" s="472">
        <v>9.3039544324172017</v>
      </c>
      <c r="J32" s="472">
        <v>-8.9828684940091108E-2</v>
      </c>
      <c r="K32" s="467">
        <v>-9.5625674787094914E-3</v>
      </c>
      <c r="L32" s="468">
        <v>3053057.4370688307</v>
      </c>
      <c r="M32" s="468">
        <v>473923.80839658342</v>
      </c>
      <c r="N32" s="467">
        <v>0.18375310341735263</v>
      </c>
      <c r="O32" s="463">
        <v>585499.49289648945</v>
      </c>
      <c r="P32" s="463">
        <v>94569.682544511626</v>
      </c>
      <c r="Q32" s="467">
        <v>0.19263381556868342</v>
      </c>
    </row>
    <row r="33" spans="1:17">
      <c r="A33" s="491"/>
      <c r="B33" s="487"/>
      <c r="C33" s="367" t="s">
        <v>158</v>
      </c>
      <c r="D33" s="463">
        <v>14795746.215511192</v>
      </c>
      <c r="E33" s="463">
        <v>404626.34890214168</v>
      </c>
      <c r="F33" s="464">
        <v>2.8116390708479516E-2</v>
      </c>
      <c r="G33" s="469">
        <v>3.4460894206831583</v>
      </c>
      <c r="H33" s="469">
        <v>-1.7376491297775853E-2</v>
      </c>
      <c r="I33" s="470">
        <v>5.3343391225461785</v>
      </c>
      <c r="J33" s="470">
        <v>-4.4952472256921894E-2</v>
      </c>
      <c r="K33" s="464">
        <v>-8.3565784573474688E-3</v>
      </c>
      <c r="L33" s="465">
        <v>78925527.884665906</v>
      </c>
      <c r="M33" s="465">
        <v>1511497.7464119345</v>
      </c>
      <c r="N33" s="464">
        <v>1.9524855426239218E-2</v>
      </c>
      <c r="O33" s="463">
        <v>22962380.065615281</v>
      </c>
      <c r="P33" s="463">
        <v>395054.26399934292</v>
      </c>
      <c r="Q33" s="464">
        <v>1.7505586061555195E-2</v>
      </c>
    </row>
    <row r="34" spans="1:17">
      <c r="A34" s="491"/>
      <c r="B34" s="487"/>
      <c r="C34" s="367" t="s">
        <v>156</v>
      </c>
      <c r="D34" s="463">
        <v>42923034.756489925</v>
      </c>
      <c r="E34" s="463">
        <v>1930829.0684733242</v>
      </c>
      <c r="F34" s="467">
        <v>4.710234631355225E-2</v>
      </c>
      <c r="G34" s="471">
        <v>9.9972393296991235</v>
      </c>
      <c r="H34" s="471">
        <v>0.13177309959886863</v>
      </c>
      <c r="I34" s="472">
        <v>4.5189047592781559</v>
      </c>
      <c r="J34" s="472">
        <v>0.1155881271586825</v>
      </c>
      <c r="K34" s="467">
        <v>2.6250241991579382E-2</v>
      </c>
      <c r="L34" s="468">
        <v>193965106.04376402</v>
      </c>
      <c r="M34" s="468">
        <v>13463444.95045805</v>
      </c>
      <c r="N34" s="467">
        <v>7.4589036294233579E-2</v>
      </c>
      <c r="O34" s="463">
        <v>45933836.174410284</v>
      </c>
      <c r="P34" s="463">
        <v>2175406.0619134754</v>
      </c>
      <c r="Q34" s="467">
        <v>4.9713987826364207E-2</v>
      </c>
    </row>
    <row r="35" spans="1:17">
      <c r="A35" s="491"/>
      <c r="B35" s="487"/>
      <c r="C35" s="367" t="s">
        <v>166</v>
      </c>
      <c r="D35" s="463">
        <v>3705068.7589228484</v>
      </c>
      <c r="E35" s="463">
        <v>72653.172616975848</v>
      </c>
      <c r="F35" s="464">
        <v>2.0001338197885927E-2</v>
      </c>
      <c r="G35" s="469">
        <v>0.8629506120916236</v>
      </c>
      <c r="H35" s="469">
        <v>-1.1251512408018027E-2</v>
      </c>
      <c r="I35" s="470">
        <v>6.2255548997432166</v>
      </c>
      <c r="J35" s="470">
        <v>-0.14299903248445744</v>
      </c>
      <c r="K35" s="464">
        <v>-2.2453925020689495E-2</v>
      </c>
      <c r="L35" s="465">
        <v>23066108.965997659</v>
      </c>
      <c r="M35" s="465">
        <v>-67125.599655698985</v>
      </c>
      <c r="N35" s="464">
        <v>-2.901695371012339E-3</v>
      </c>
      <c r="O35" s="463">
        <v>6213619.9183121836</v>
      </c>
      <c r="P35" s="463">
        <v>148075.44375770446</v>
      </c>
      <c r="Q35" s="464">
        <v>2.4412555934408636E-2</v>
      </c>
    </row>
    <row r="36" spans="1:17">
      <c r="A36" s="491"/>
      <c r="B36" s="487"/>
      <c r="C36" s="367" t="s">
        <v>186</v>
      </c>
      <c r="D36" s="463">
        <v>491651.88490084757</v>
      </c>
      <c r="E36" s="463">
        <v>47368.861875924515</v>
      </c>
      <c r="F36" s="467">
        <v>0.10661866292664361</v>
      </c>
      <c r="G36" s="471">
        <v>0.114511044900158</v>
      </c>
      <c r="H36" s="471">
        <v>7.5868360976892868E-3</v>
      </c>
      <c r="I36" s="472">
        <v>5.6002211135333564</v>
      </c>
      <c r="J36" s="472">
        <v>0.24765176650654563</v>
      </c>
      <c r="K36" s="467">
        <v>4.6267829606749258E-2</v>
      </c>
      <c r="L36" s="468">
        <v>2753359.2663301979</v>
      </c>
      <c r="M36" s="468">
        <v>375303.57588258805</v>
      </c>
      <c r="N36" s="467">
        <v>0.15781950666258218</v>
      </c>
      <c r="O36" s="463">
        <v>503332.53399110236</v>
      </c>
      <c r="P36" s="463">
        <v>38633.621555710852</v>
      </c>
      <c r="Q36" s="467">
        <v>8.3136888255752481E-2</v>
      </c>
    </row>
    <row r="37" spans="1:17">
      <c r="A37" s="491"/>
      <c r="B37" s="487"/>
      <c r="C37" s="367" t="s">
        <v>181</v>
      </c>
      <c r="D37" s="463">
        <v>1431434.3130485064</v>
      </c>
      <c r="E37" s="463">
        <v>524487.06851650833</v>
      </c>
      <c r="F37" s="464">
        <v>0.57829942334424711</v>
      </c>
      <c r="G37" s="469">
        <v>0.33339654321915474</v>
      </c>
      <c r="H37" s="469">
        <v>0.11512437993254859</v>
      </c>
      <c r="I37" s="470">
        <v>4.0877842990789643</v>
      </c>
      <c r="J37" s="470">
        <v>-0.77041698268974468</v>
      </c>
      <c r="K37" s="464">
        <v>-0.1585807046696224</v>
      </c>
      <c r="L37" s="465">
        <v>5851394.710042567</v>
      </c>
      <c r="M37" s="465">
        <v>1445262.4441606151</v>
      </c>
      <c r="N37" s="464">
        <v>0.32801158861065755</v>
      </c>
      <c r="O37" s="463">
        <v>1014538.9681313145</v>
      </c>
      <c r="P37" s="463">
        <v>334505.92967046471</v>
      </c>
      <c r="Q37" s="464">
        <v>0.49189658553585491</v>
      </c>
    </row>
    <row r="38" spans="1:17">
      <c r="A38" s="491"/>
      <c r="B38" s="487"/>
      <c r="C38" s="367" t="s">
        <v>159</v>
      </c>
      <c r="D38" s="463">
        <v>16176553.107394664</v>
      </c>
      <c r="E38" s="463">
        <v>653027.68967914023</v>
      </c>
      <c r="F38" s="467">
        <v>4.2066970749692068E-2</v>
      </c>
      <c r="G38" s="471">
        <v>3.767694289597276</v>
      </c>
      <c r="H38" s="471">
        <v>3.1695867210714823E-2</v>
      </c>
      <c r="I38" s="472">
        <v>9.4823520332990512</v>
      </c>
      <c r="J38" s="472">
        <v>3.3263289490941261E-2</v>
      </c>
      <c r="K38" s="467">
        <v>3.5202642702174165E-3</v>
      </c>
      <c r="L38" s="468">
        <v>153391771.24967387</v>
      </c>
      <c r="M38" s="468">
        <v>6708601.9609190226</v>
      </c>
      <c r="N38" s="467">
        <v>4.5735321873995829E-2</v>
      </c>
      <c r="O38" s="463">
        <v>33278257.893510059</v>
      </c>
      <c r="P38" s="463">
        <v>1139161.524511639</v>
      </c>
      <c r="Q38" s="467">
        <v>3.5444727861436751E-2</v>
      </c>
    </row>
    <row r="39" spans="1:17">
      <c r="A39" s="491"/>
      <c r="B39" s="487"/>
      <c r="C39" s="367" t="s">
        <v>161</v>
      </c>
      <c r="D39" s="463">
        <v>12546341.846460596</v>
      </c>
      <c r="E39" s="463">
        <v>-385238.88917572051</v>
      </c>
      <c r="F39" s="464">
        <v>-2.9790548970869052E-2</v>
      </c>
      <c r="G39" s="469">
        <v>2.9221787989331545</v>
      </c>
      <c r="H39" s="469">
        <v>-0.19002438476939654</v>
      </c>
      <c r="I39" s="470">
        <v>5.7622232572893166</v>
      </c>
      <c r="J39" s="470">
        <v>8.6201095512850046E-2</v>
      </c>
      <c r="K39" s="464">
        <v>1.5186884944415202E-2</v>
      </c>
      <c r="L39" s="465">
        <v>72294822.781577438</v>
      </c>
      <c r="M39" s="465">
        <v>-1105116.0606959164</v>
      </c>
      <c r="N39" s="464">
        <v>-1.5056089666105348E-2</v>
      </c>
      <c r="O39" s="463">
        <v>14194377.477668092</v>
      </c>
      <c r="P39" s="463">
        <v>-311911.39060117863</v>
      </c>
      <c r="Q39" s="464">
        <v>-2.1501804729909011E-2</v>
      </c>
    </row>
    <row r="40" spans="1:17">
      <c r="A40" s="491"/>
      <c r="B40" s="487"/>
      <c r="C40" s="367" t="s">
        <v>177</v>
      </c>
      <c r="D40" s="463">
        <v>791461.13517952256</v>
      </c>
      <c r="E40" s="463">
        <v>78723.317408823292</v>
      </c>
      <c r="F40" s="467">
        <v>0.11045199994445926</v>
      </c>
      <c r="G40" s="471">
        <v>0.18433986397824972</v>
      </c>
      <c r="H40" s="471">
        <v>1.2807477415608032E-2</v>
      </c>
      <c r="I40" s="472">
        <v>14.482142223001752</v>
      </c>
      <c r="J40" s="472">
        <v>-0.46244796473668259</v>
      </c>
      <c r="K40" s="467">
        <v>-3.0944171698739961E-2</v>
      </c>
      <c r="L40" s="468">
        <v>11462052.723648261</v>
      </c>
      <c r="M40" s="468">
        <v>810478.12576216459</v>
      </c>
      <c r="N40" s="467">
        <v>7.6089982594968769E-2</v>
      </c>
      <c r="O40" s="463">
        <v>1082240.6930624447</v>
      </c>
      <c r="P40" s="463">
        <v>71563.943228439079</v>
      </c>
      <c r="Q40" s="467">
        <v>7.0807944518554322E-2</v>
      </c>
    </row>
    <row r="41" spans="1:17">
      <c r="A41" s="491"/>
      <c r="B41" s="487"/>
      <c r="C41" s="367" t="s">
        <v>164</v>
      </c>
      <c r="D41" s="463">
        <v>7409391.1692739045</v>
      </c>
      <c r="E41" s="463">
        <v>-10633.069468668662</v>
      </c>
      <c r="F41" s="464">
        <v>-1.4330235490538753E-3</v>
      </c>
      <c r="G41" s="469">
        <v>1.7257273915235132</v>
      </c>
      <c r="H41" s="469">
        <v>-6.0026688434170472E-2</v>
      </c>
      <c r="I41" s="470">
        <v>6.4809927929433</v>
      </c>
      <c r="J41" s="470">
        <v>-0.12033657424328315</v>
      </c>
      <c r="K41" s="464">
        <v>-1.8229142578681742E-2</v>
      </c>
      <c r="L41" s="465">
        <v>48020210.768161908</v>
      </c>
      <c r="M41" s="465">
        <v>-961813.14428570867</v>
      </c>
      <c r="N41" s="464">
        <v>-1.9636043337141213E-2</v>
      </c>
      <c r="O41" s="463">
        <v>13074596.066738691</v>
      </c>
      <c r="P41" s="463">
        <v>84352.979925544932</v>
      </c>
      <c r="Q41" s="464">
        <v>6.4935643899670069E-3</v>
      </c>
    </row>
    <row r="42" spans="1:17">
      <c r="A42" s="491"/>
      <c r="B42" s="487"/>
      <c r="C42" s="367" t="s">
        <v>190</v>
      </c>
      <c r="D42" s="463">
        <v>10.459868296980858</v>
      </c>
      <c r="E42" s="463">
        <v>-42.139082029461861</v>
      </c>
      <c r="F42" s="467">
        <v>-0.80113921985012626</v>
      </c>
      <c r="G42" s="471">
        <v>2.4362165283813993E-6</v>
      </c>
      <c r="H42" s="471">
        <v>-1.0222608715948821E-5</v>
      </c>
      <c r="I42" s="472">
        <v>20.421727222151141</v>
      </c>
      <c r="J42" s="472">
        <v>9.4758522825866134</v>
      </c>
      <c r="K42" s="467">
        <v>0.86570076260743412</v>
      </c>
      <c r="L42" s="468">
        <v>213.60857714056968</v>
      </c>
      <c r="M42" s="468">
        <v>-362.13295508503916</v>
      </c>
      <c r="N42" s="467">
        <v>-0.62898529082167121</v>
      </c>
      <c r="O42" s="463">
        <v>27.892982125282288</v>
      </c>
      <c r="P42" s="463">
        <v>-54.665515661239624</v>
      </c>
      <c r="Q42" s="467">
        <v>-0.66214280936400516</v>
      </c>
    </row>
    <row r="43" spans="1:17">
      <c r="A43" s="491"/>
      <c r="B43" s="487"/>
      <c r="C43" s="367" t="s">
        <v>180</v>
      </c>
      <c r="D43" s="463">
        <v>877740.96357417235</v>
      </c>
      <c r="E43" s="463">
        <v>-13275.965983619913</v>
      </c>
      <c r="F43" s="464">
        <v>-1.4899790950334373E-2</v>
      </c>
      <c r="G43" s="469">
        <v>0.20443536977554813</v>
      </c>
      <c r="H43" s="469">
        <v>-1.0002894315464583E-2</v>
      </c>
      <c r="I43" s="470">
        <v>4.6728253580158885</v>
      </c>
      <c r="J43" s="470">
        <v>0.25069376753584027</v>
      </c>
      <c r="K43" s="464">
        <v>5.6690707276900822E-2</v>
      </c>
      <c r="L43" s="465">
        <v>4101530.2323586927</v>
      </c>
      <c r="M43" s="465">
        <v>161336.12050864333</v>
      </c>
      <c r="N43" s="464">
        <v>4.094623663931389E-2</v>
      </c>
      <c r="O43" s="463">
        <v>687662.66078028013</v>
      </c>
      <c r="P43" s="463">
        <v>-1458.5779316205299</v>
      </c>
      <c r="Q43" s="464">
        <v>-2.1165766626883983E-3</v>
      </c>
    </row>
    <row r="44" spans="1:17">
      <c r="A44" s="491"/>
      <c r="B44" s="487"/>
      <c r="C44" s="367" t="s">
        <v>185</v>
      </c>
      <c r="D44" s="463">
        <v>552764.80784646643</v>
      </c>
      <c r="E44" s="463">
        <v>69356.41551529523</v>
      </c>
      <c r="F44" s="467">
        <v>0.14347375141923654</v>
      </c>
      <c r="G44" s="471">
        <v>0.12874490604932654</v>
      </c>
      <c r="H44" s="471">
        <v>1.240451670344711E-2</v>
      </c>
      <c r="I44" s="472">
        <v>5.7633224185912919</v>
      </c>
      <c r="J44" s="472">
        <v>-0.15714113408830777</v>
      </c>
      <c r="K44" s="467">
        <v>-2.6542032171988583E-2</v>
      </c>
      <c r="L44" s="468">
        <v>3185761.8092698478</v>
      </c>
      <c r="M44" s="468">
        <v>323760.04141370812</v>
      </c>
      <c r="N44" s="467">
        <v>0.11312363432124271</v>
      </c>
      <c r="O44" s="463">
        <v>453812.28002114443</v>
      </c>
      <c r="P44" s="463">
        <v>42359.527487405401</v>
      </c>
      <c r="Q44" s="467">
        <v>0.10295113406473549</v>
      </c>
    </row>
    <row r="45" spans="1:17">
      <c r="A45" s="491"/>
      <c r="B45" s="487"/>
      <c r="C45" s="367" t="s">
        <v>163</v>
      </c>
      <c r="D45" s="463">
        <v>7514125.3341184612</v>
      </c>
      <c r="E45" s="463">
        <v>1235928.2848655097</v>
      </c>
      <c r="F45" s="464">
        <v>0.19686038446540538</v>
      </c>
      <c r="G45" s="469">
        <v>1.7501211120022098</v>
      </c>
      <c r="H45" s="469">
        <v>0.23916701876037139</v>
      </c>
      <c r="I45" s="470">
        <v>5.0432491413822058</v>
      </c>
      <c r="J45" s="470">
        <v>-0.11778084282873724</v>
      </c>
      <c r="K45" s="464">
        <v>-2.282118941162177E-2</v>
      </c>
      <c r="L45" s="465">
        <v>37895606.13953121</v>
      </c>
      <c r="M45" s="465">
        <v>5493642.921552062</v>
      </c>
      <c r="N45" s="464">
        <v>0.16954660693225398</v>
      </c>
      <c r="O45" s="463">
        <v>8126264.263878623</v>
      </c>
      <c r="P45" s="463">
        <v>1333941.3876424385</v>
      </c>
      <c r="Q45" s="464">
        <v>0.19638957274975902</v>
      </c>
    </row>
    <row r="46" spans="1:17">
      <c r="A46" s="491"/>
      <c r="B46" s="487"/>
      <c r="C46" s="367" t="s">
        <v>175</v>
      </c>
      <c r="D46" s="463">
        <v>2877325.8637569528</v>
      </c>
      <c r="E46" s="463">
        <v>558767.92199717276</v>
      </c>
      <c r="F46" s="467">
        <v>0.24099804103798639</v>
      </c>
      <c r="G46" s="471">
        <v>0.6701603335528884</v>
      </c>
      <c r="H46" s="471">
        <v>0.11216022858052777</v>
      </c>
      <c r="I46" s="472">
        <v>5.4012407139860805</v>
      </c>
      <c r="J46" s="472">
        <v>-3.5999718595537189E-2</v>
      </c>
      <c r="K46" s="467">
        <v>-6.6209539640395146E-3</v>
      </c>
      <c r="L46" s="468">
        <v>15541129.60272922</v>
      </c>
      <c r="M46" s="468">
        <v>2934572.6165097281</v>
      </c>
      <c r="N46" s="467">
        <v>0.23278145013881069</v>
      </c>
      <c r="O46" s="463">
        <v>2455144.6262934171</v>
      </c>
      <c r="P46" s="463">
        <v>304090.72052525682</v>
      </c>
      <c r="Q46" s="467">
        <v>0.14136824730882946</v>
      </c>
    </row>
    <row r="47" spans="1:17">
      <c r="A47" s="491"/>
      <c r="B47" s="487"/>
      <c r="C47" s="367" t="s">
        <v>207</v>
      </c>
      <c r="D47" s="463">
        <v>8188995.2455285285</v>
      </c>
      <c r="E47" s="463">
        <v>-154896.2997567514</v>
      </c>
      <c r="F47" s="464">
        <v>-1.856403560809412E-2</v>
      </c>
      <c r="G47" s="469">
        <v>1.9073056181550319</v>
      </c>
      <c r="H47" s="469">
        <v>-0.10079272361570157</v>
      </c>
      <c r="I47" s="470">
        <v>3.3171489096775524</v>
      </c>
      <c r="J47" s="470">
        <v>0.10152756146726016</v>
      </c>
      <c r="K47" s="464">
        <v>3.1573232813548471E-2</v>
      </c>
      <c r="L47" s="465">
        <v>27164116.650059618</v>
      </c>
      <c r="M47" s="465">
        <v>333320.86988890916</v>
      </c>
      <c r="N47" s="464">
        <v>1.2423070587241018E-2</v>
      </c>
      <c r="O47" s="463">
        <v>6205136.8687864551</v>
      </c>
      <c r="P47" s="463">
        <v>-276919.89409701619</v>
      </c>
      <c r="Q47" s="464">
        <v>-4.272099184361839E-2</v>
      </c>
    </row>
    <row r="48" spans="1:17">
      <c r="A48" s="491"/>
      <c r="B48" s="487"/>
      <c r="C48" s="367" t="s">
        <v>208</v>
      </c>
      <c r="D48" s="463">
        <v>187625.01054372184</v>
      </c>
      <c r="E48" s="463">
        <v>14030.348264093191</v>
      </c>
      <c r="F48" s="467">
        <v>8.0822463547254197E-2</v>
      </c>
      <c r="G48" s="471">
        <v>4.3699895528922256E-2</v>
      </c>
      <c r="H48" s="471">
        <v>1.9214098460700324E-3</v>
      </c>
      <c r="I48" s="472">
        <v>12.372414936046496</v>
      </c>
      <c r="J48" s="472">
        <v>-0.16520986014772809</v>
      </c>
      <c r="K48" s="467">
        <v>-1.3177125877772103E-2</v>
      </c>
      <c r="L48" s="468">
        <v>2321374.4828270255</v>
      </c>
      <c r="M48" s="468">
        <v>144909.74054299109</v>
      </c>
      <c r="N48" s="467">
        <v>6.6580329893568282E-2</v>
      </c>
      <c r="O48" s="463">
        <v>433556.88216620201</v>
      </c>
      <c r="P48" s="463">
        <v>24970.949965990323</v>
      </c>
      <c r="Q48" s="467">
        <v>6.1115540203558152E-2</v>
      </c>
    </row>
    <row r="49" spans="1:17">
      <c r="A49" s="491"/>
      <c r="B49" s="487"/>
      <c r="C49" s="367" t="s">
        <v>239</v>
      </c>
      <c r="D49" s="463">
        <v>370062.59657040524</v>
      </c>
      <c r="E49" s="463">
        <v>32679.640345916734</v>
      </c>
      <c r="F49" s="464">
        <v>9.6862155431978292E-2</v>
      </c>
      <c r="G49" s="469">
        <v>8.6191583746879824E-2</v>
      </c>
      <c r="H49" s="469">
        <v>4.9946804483315677E-3</v>
      </c>
      <c r="I49" s="470">
        <v>15.013962771227039</v>
      </c>
      <c r="J49" s="470">
        <v>0.42581323553802797</v>
      </c>
      <c r="K49" s="464">
        <v>2.9188982090998045E-2</v>
      </c>
      <c r="L49" s="465">
        <v>5556106.0479316749</v>
      </c>
      <c r="M49" s="465">
        <v>634313.0317360172</v>
      </c>
      <c r="N49" s="464">
        <v>0.12887844524317582</v>
      </c>
      <c r="O49" s="463">
        <v>558468.02210551733</v>
      </c>
      <c r="P49" s="463">
        <v>43572.231413207715</v>
      </c>
      <c r="Q49" s="464">
        <v>8.4623397978496037E-2</v>
      </c>
    </row>
    <row r="50" spans="1:17">
      <c r="A50" s="491"/>
      <c r="B50" s="487"/>
      <c r="C50" s="367" t="s">
        <v>209</v>
      </c>
      <c r="D50" s="463">
        <v>19411923.91116365</v>
      </c>
      <c r="E50" s="463">
        <v>112819.62487958372</v>
      </c>
      <c r="F50" s="467">
        <v>5.8458477246410333E-3</v>
      </c>
      <c r="G50" s="471">
        <v>4.521247164623408</v>
      </c>
      <c r="H50" s="471">
        <v>-0.12340804267560568</v>
      </c>
      <c r="I50" s="472">
        <v>5.2530104034388714</v>
      </c>
      <c r="J50" s="472">
        <v>0.21935928803762206</v>
      </c>
      <c r="K50" s="467">
        <v>4.357856414928276E-2</v>
      </c>
      <c r="L50" s="468">
        <v>101971038.25610644</v>
      </c>
      <c r="M50" s="468">
        <v>4826080.4392076135</v>
      </c>
      <c r="N50" s="467">
        <v>4.967916552399896E-2</v>
      </c>
      <c r="O50" s="463">
        <v>19168912.080651462</v>
      </c>
      <c r="P50" s="463">
        <v>-306650.15634840354</v>
      </c>
      <c r="Q50" s="467">
        <v>-1.5745381448645755E-2</v>
      </c>
    </row>
    <row r="51" spans="1:17">
      <c r="A51" s="491"/>
      <c r="B51" s="492"/>
      <c r="C51" s="367" t="s">
        <v>210</v>
      </c>
      <c r="D51" s="463">
        <v>7832687.8469810244</v>
      </c>
      <c r="E51" s="463">
        <v>120012.9452248821</v>
      </c>
      <c r="F51" s="464">
        <v>1.5560482809609371E-2</v>
      </c>
      <c r="G51" s="469">
        <v>1.8243177688934347</v>
      </c>
      <c r="H51" s="469">
        <v>-3.1867632939198032E-2</v>
      </c>
      <c r="I51" s="470">
        <v>6.7755203313999024</v>
      </c>
      <c r="J51" s="470">
        <v>-0.18245330785742553</v>
      </c>
      <c r="K51" s="464">
        <v>-2.6222190154330624E-2</v>
      </c>
      <c r="L51" s="465">
        <v>53070535.756728858</v>
      </c>
      <c r="M51" s="465">
        <v>-594052.89785198122</v>
      </c>
      <c r="N51" s="464">
        <v>-1.1069737283848025E-2</v>
      </c>
      <c r="O51" s="463">
        <v>14799638.92708672</v>
      </c>
      <c r="P51" s="463">
        <v>294300.29611485451</v>
      </c>
      <c r="Q51" s="464">
        <v>2.0289102074905249E-2</v>
      </c>
    </row>
    <row r="52" spans="1:17">
      <c r="A52" s="491"/>
      <c r="B52" s="487" t="s">
        <v>242</v>
      </c>
      <c r="C52" s="367" t="s">
        <v>189</v>
      </c>
      <c r="D52" s="463">
        <v>948330.06950732309</v>
      </c>
      <c r="E52" s="463">
        <v>116804.7431332597</v>
      </c>
      <c r="F52" s="467">
        <v>0.14047045763788901</v>
      </c>
      <c r="G52" s="471">
        <v>1.7235786931660863E-2</v>
      </c>
      <c r="H52" s="471">
        <v>1.7676620642697871E-3</v>
      </c>
      <c r="I52" s="472">
        <v>4.077301749291907</v>
      </c>
      <c r="J52" s="472">
        <v>-7.805803706802994E-2</v>
      </c>
      <c r="K52" s="467">
        <v>-1.8784904576556096E-2</v>
      </c>
      <c r="L52" s="468">
        <v>3866627.8513083244</v>
      </c>
      <c r="M52" s="468">
        <v>411340.94875371922</v>
      </c>
      <c r="N52" s="467">
        <v>0.11904682891877996</v>
      </c>
      <c r="O52" s="463">
        <v>811598.34937833331</v>
      </c>
      <c r="P52" s="463">
        <v>91732.901293062489</v>
      </c>
      <c r="Q52" s="467">
        <v>0.12743062128771093</v>
      </c>
    </row>
    <row r="53" spans="1:17">
      <c r="A53" s="491"/>
      <c r="B53" s="487" t="s">
        <v>299</v>
      </c>
      <c r="C53" s="367" t="s">
        <v>176</v>
      </c>
      <c r="D53" s="463">
        <v>4324853.5104730055</v>
      </c>
      <c r="E53" s="463">
        <v>-143528.80301215127</v>
      </c>
      <c r="F53" s="464">
        <v>-3.2120976439056002E-2</v>
      </c>
      <c r="G53" s="469">
        <v>7.8603701405233803E-2</v>
      </c>
      <c r="H53" s="469">
        <v>-4.517634034569229E-3</v>
      </c>
      <c r="I53" s="470">
        <v>11.237936012970463</v>
      </c>
      <c r="J53" s="470">
        <v>2.3639444212941285E-2</v>
      </c>
      <c r="K53" s="464">
        <v>2.107973876738699E-3</v>
      </c>
      <c r="L53" s="465">
        <v>48602427.016166322</v>
      </c>
      <c r="M53" s="465">
        <v>-1507337.4298470691</v>
      </c>
      <c r="N53" s="464">
        <v>-3.0080712741546105E-2</v>
      </c>
      <c r="O53" s="463">
        <v>9092433.0049190279</v>
      </c>
      <c r="P53" s="463">
        <v>-352463.08528389595</v>
      </c>
      <c r="Q53" s="464">
        <v>-3.7317836206742561E-2</v>
      </c>
    </row>
    <row r="54" spans="1:17">
      <c r="A54" s="491"/>
      <c r="B54" s="487" t="s">
        <v>299</v>
      </c>
      <c r="C54" s="367" t="s">
        <v>171</v>
      </c>
      <c r="D54" s="463">
        <v>26310243.054186121</v>
      </c>
      <c r="E54" s="463">
        <v>-4208378.2015817054</v>
      </c>
      <c r="F54" s="467">
        <v>-0.13789542346335021</v>
      </c>
      <c r="G54" s="471">
        <v>0.47818555794371581</v>
      </c>
      <c r="H54" s="471">
        <v>-8.9525165220081637E-2</v>
      </c>
      <c r="I54" s="472">
        <v>7.6993282306210276</v>
      </c>
      <c r="J54" s="472">
        <v>0.15675035246648328</v>
      </c>
      <c r="K54" s="467">
        <v>2.0782066158107161E-2</v>
      </c>
      <c r="L54" s="468">
        <v>202571197.101596</v>
      </c>
      <c r="M54" s="468">
        <v>-27617880.453935474</v>
      </c>
      <c r="N54" s="467">
        <v>-0.11997910911855866</v>
      </c>
      <c r="O54" s="463">
        <v>47101156.514001735</v>
      </c>
      <c r="P54" s="463">
        <v>-7956841.31724713</v>
      </c>
      <c r="Q54" s="467">
        <v>-0.14451744761287202</v>
      </c>
    </row>
    <row r="55" spans="1:17">
      <c r="A55" s="491"/>
      <c r="B55" s="487" t="s">
        <v>299</v>
      </c>
      <c r="C55" s="367" t="s">
        <v>173</v>
      </c>
      <c r="D55" s="463">
        <v>9982075.9077333324</v>
      </c>
      <c r="E55" s="463">
        <v>-547878.08354574814</v>
      </c>
      <c r="F55" s="464">
        <v>-5.2030434700806989E-2</v>
      </c>
      <c r="G55" s="469">
        <v>0.1814230498572505</v>
      </c>
      <c r="H55" s="469">
        <v>-1.4456303445473273E-2</v>
      </c>
      <c r="I55" s="470">
        <v>13.794954712615182</v>
      </c>
      <c r="J55" s="470">
        <v>0.26958704279686607</v>
      </c>
      <c r="K55" s="464">
        <v>1.9931956703731324E-2</v>
      </c>
      <c r="L55" s="465">
        <v>137702285.0850684</v>
      </c>
      <c r="M55" s="465">
        <v>-4719214.1932519972</v>
      </c>
      <c r="N55" s="464">
        <v>-3.3135546368808395E-2</v>
      </c>
      <c r="O55" s="463">
        <v>29704701.866193861</v>
      </c>
      <c r="P55" s="463">
        <v>-867450.60042176023</v>
      </c>
      <c r="Q55" s="464">
        <v>-2.8373880490390874E-2</v>
      </c>
    </row>
    <row r="56" spans="1:17">
      <c r="A56" s="491"/>
      <c r="B56" s="487" t="s">
        <v>299</v>
      </c>
      <c r="C56" s="367" t="s">
        <v>169</v>
      </c>
      <c r="D56" s="463">
        <v>21160568.493383992</v>
      </c>
      <c r="E56" s="463">
        <v>-945513.19865991175</v>
      </c>
      <c r="F56" s="467">
        <v>-4.2771632342252987E-2</v>
      </c>
      <c r="G56" s="471">
        <v>0.38459083143304884</v>
      </c>
      <c r="H56" s="471">
        <v>-2.6628912687481632E-2</v>
      </c>
      <c r="I56" s="472">
        <v>11.940984092153721</v>
      </c>
      <c r="J56" s="472">
        <v>4.086805515688674E-2</v>
      </c>
      <c r="K56" s="467">
        <v>3.4342568618516076E-3</v>
      </c>
      <c r="L56" s="468">
        <v>252678011.7604275</v>
      </c>
      <c r="M56" s="468">
        <v>-10386925.498226285</v>
      </c>
      <c r="N56" s="467">
        <v>-3.9484264252265325E-2</v>
      </c>
      <c r="O56" s="463">
        <v>36222366.310520418</v>
      </c>
      <c r="P56" s="463">
        <v>-1772812.62326359</v>
      </c>
      <c r="Q56" s="467">
        <v>-4.6658883390262598E-2</v>
      </c>
    </row>
    <row r="57" spans="1:17">
      <c r="A57" s="491"/>
      <c r="B57" s="487" t="s">
        <v>299</v>
      </c>
      <c r="C57" s="367" t="s">
        <v>233</v>
      </c>
      <c r="D57" s="463">
        <v>6106198.5775060644</v>
      </c>
      <c r="E57" s="463">
        <v>1353651.3462011833</v>
      </c>
      <c r="F57" s="464">
        <v>0.2848264899472695</v>
      </c>
      <c r="G57" s="469">
        <v>0.11097943746419658</v>
      </c>
      <c r="H57" s="469">
        <v>2.2572035211570959E-2</v>
      </c>
      <c r="I57" s="470">
        <v>11.591343888333739</v>
      </c>
      <c r="J57" s="470">
        <v>-0.46646383838234051</v>
      </c>
      <c r="K57" s="464">
        <v>-3.8685625857908836E-2</v>
      </c>
      <c r="L57" s="465">
        <v>70779047.562327087</v>
      </c>
      <c r="M57" s="465">
        <v>13473746.835115977</v>
      </c>
      <c r="N57" s="464">
        <v>0.23512217306483904</v>
      </c>
      <c r="O57" s="463">
        <v>10362038.530285683</v>
      </c>
      <c r="P57" s="463">
        <v>2494672.7985409517</v>
      </c>
      <c r="Q57" s="464">
        <v>0.31709124548195028</v>
      </c>
    </row>
    <row r="58" spans="1:17">
      <c r="A58" s="491"/>
      <c r="B58" s="487" t="s">
        <v>299</v>
      </c>
      <c r="C58" s="367" t="s">
        <v>153</v>
      </c>
      <c r="D58" s="463">
        <v>1023829708.5662365</v>
      </c>
      <c r="E58" s="463">
        <v>3414785.9137176275</v>
      </c>
      <c r="F58" s="467">
        <v>3.3464680277715442E-3</v>
      </c>
      <c r="G58" s="471">
        <v>18.607983948373391</v>
      </c>
      <c r="H58" s="471">
        <v>-0.37388580292501672</v>
      </c>
      <c r="I58" s="472">
        <v>5.46683420887853</v>
      </c>
      <c r="J58" s="472">
        <v>-2.9385772910955232E-2</v>
      </c>
      <c r="K58" s="467">
        <v>-5.3465423524383156E-3</v>
      </c>
      <c r="L58" s="468">
        <v>5597107274.8560371</v>
      </c>
      <c r="M58" s="468">
        <v>-11317612.742909431</v>
      </c>
      <c r="N58" s="467">
        <v>-2.0179663577084431E-3</v>
      </c>
      <c r="O58" s="463">
        <v>1504472730.7670527</v>
      </c>
      <c r="P58" s="463">
        <v>4321417.098603487</v>
      </c>
      <c r="Q58" s="467">
        <v>2.8806541441715994E-3</v>
      </c>
    </row>
    <row r="59" spans="1:17">
      <c r="A59" s="491"/>
      <c r="B59" s="487" t="s">
        <v>299</v>
      </c>
      <c r="C59" s="367" t="s">
        <v>234</v>
      </c>
      <c r="D59" s="463">
        <v>115215072.74374369</v>
      </c>
      <c r="E59" s="463">
        <v>-2417644.7315222323</v>
      </c>
      <c r="F59" s="464">
        <v>-2.0552485595944674E-2</v>
      </c>
      <c r="G59" s="469">
        <v>2.0940203300298688</v>
      </c>
      <c r="H59" s="469">
        <v>-9.4196317961220632E-2</v>
      </c>
      <c r="I59" s="470">
        <v>3.4400131626504331</v>
      </c>
      <c r="J59" s="470">
        <v>-0.10651226638073208</v>
      </c>
      <c r="K59" s="464">
        <v>-3.0032850042140808E-2</v>
      </c>
      <c r="L59" s="465">
        <v>396341366.77420545</v>
      </c>
      <c r="M59" s="465">
        <v>-20846057.037863851</v>
      </c>
      <c r="N59" s="464">
        <v>-4.996808592018917E-2</v>
      </c>
      <c r="O59" s="463">
        <v>109594434.12173569</v>
      </c>
      <c r="P59" s="463">
        <v>-4404306.1496158242</v>
      </c>
      <c r="Q59" s="464">
        <v>-3.8634691393363139E-2</v>
      </c>
    </row>
    <row r="60" spans="1:17">
      <c r="A60" s="491"/>
      <c r="B60" s="487" t="s">
        <v>299</v>
      </c>
      <c r="C60" s="367" t="s">
        <v>235</v>
      </c>
      <c r="D60" s="463">
        <v>325194662.8940587</v>
      </c>
      <c r="E60" s="463">
        <v>8378374.9529470801</v>
      </c>
      <c r="F60" s="467">
        <v>2.6445530964949678E-2</v>
      </c>
      <c r="G60" s="471">
        <v>5.9103745638553686</v>
      </c>
      <c r="H60" s="471">
        <v>1.6923400719158543E-2</v>
      </c>
      <c r="I60" s="472">
        <v>4.2409327982748755</v>
      </c>
      <c r="J60" s="472">
        <v>-2.7382981664646699E-2</v>
      </c>
      <c r="K60" s="467">
        <v>-6.4154067028833299E-3</v>
      </c>
      <c r="L60" s="468">
        <v>1379128711.6913552</v>
      </c>
      <c r="M60" s="468">
        <v>26856750.530445099</v>
      </c>
      <c r="N60" s="467">
        <v>1.9860465425452497E-2</v>
      </c>
      <c r="O60" s="463">
        <v>331087340.60671115</v>
      </c>
      <c r="P60" s="463">
        <v>7961633.349573791</v>
      </c>
      <c r="Q60" s="467">
        <v>2.4639430323128309E-2</v>
      </c>
    </row>
    <row r="61" spans="1:17">
      <c r="A61" s="491"/>
      <c r="B61" s="487" t="s">
        <v>299</v>
      </c>
      <c r="C61" s="367" t="s">
        <v>236</v>
      </c>
      <c r="D61" s="463">
        <v>11630953.916708404</v>
      </c>
      <c r="E61" s="463">
        <v>-665472.988057971</v>
      </c>
      <c r="F61" s="464">
        <v>-5.4119216355445379E-2</v>
      </c>
      <c r="G61" s="469">
        <v>0.21139121279208201</v>
      </c>
      <c r="H61" s="469">
        <v>-1.7348262426391842E-2</v>
      </c>
      <c r="I61" s="470">
        <v>6.1845053777912415</v>
      </c>
      <c r="J61" s="470">
        <v>-0.2890166364377702</v>
      </c>
      <c r="K61" s="464">
        <v>-4.4645964870823368E-2</v>
      </c>
      <c r="L61" s="465">
        <v>71931697.046725228</v>
      </c>
      <c r="M61" s="465">
        <v>-7669493.2176378071</v>
      </c>
      <c r="N61" s="464">
        <v>-9.6348976594027039E-2</v>
      </c>
      <c r="O61" s="463">
        <v>20475848.29658461</v>
      </c>
      <c r="P61" s="463">
        <v>-1126272.609205585</v>
      </c>
      <c r="Q61" s="464">
        <v>-5.2137131076962946E-2</v>
      </c>
    </row>
    <row r="62" spans="1:17">
      <c r="A62" s="491"/>
      <c r="B62" s="487" t="s">
        <v>299</v>
      </c>
      <c r="C62" s="367" t="s">
        <v>160</v>
      </c>
      <c r="D62" s="463">
        <v>61272076.677983522</v>
      </c>
      <c r="E62" s="463">
        <v>-3090910.2496778741</v>
      </c>
      <c r="F62" s="467">
        <v>-4.8023101431756081E-2</v>
      </c>
      <c r="G62" s="471">
        <v>1.1136127519722769</v>
      </c>
      <c r="H62" s="471">
        <v>-8.3674554929863865E-2</v>
      </c>
      <c r="I62" s="472">
        <v>5.0743038204759277</v>
      </c>
      <c r="J62" s="472">
        <v>5.5055748359781553E-2</v>
      </c>
      <c r="K62" s="467">
        <v>1.096892354566761E-2</v>
      </c>
      <c r="L62" s="468">
        <v>310913132.77558577</v>
      </c>
      <c r="M62" s="468">
        <v>-12140665.276715398</v>
      </c>
      <c r="N62" s="467">
        <v>-3.7580939614119228E-2</v>
      </c>
      <c r="O62" s="463">
        <v>63667310.291520409</v>
      </c>
      <c r="P62" s="463">
        <v>-3199456.8738463074</v>
      </c>
      <c r="Q62" s="467">
        <v>-4.7848236268605626E-2</v>
      </c>
    </row>
    <row r="63" spans="1:17">
      <c r="A63" s="491"/>
      <c r="B63" s="487" t="s">
        <v>299</v>
      </c>
      <c r="C63" s="367" t="s">
        <v>155</v>
      </c>
      <c r="D63" s="463">
        <v>479365135.74326193</v>
      </c>
      <c r="E63" s="463">
        <v>-2413963.0164741278</v>
      </c>
      <c r="F63" s="464">
        <v>-5.0105183530968714E-3</v>
      </c>
      <c r="G63" s="469">
        <v>8.7124046867246872</v>
      </c>
      <c r="H63" s="469">
        <v>-0.24970268601255263</v>
      </c>
      <c r="I63" s="470">
        <v>4.4320917540324043</v>
      </c>
      <c r="J63" s="470">
        <v>-6.4853267942608817E-2</v>
      </c>
      <c r="K63" s="464">
        <v>-1.4421627933117562E-2</v>
      </c>
      <c r="L63" s="465">
        <v>2124590265.2983353</v>
      </c>
      <c r="M63" s="465">
        <v>-41943854.560868025</v>
      </c>
      <c r="N63" s="464">
        <v>-1.9359886454774058E-2</v>
      </c>
      <c r="O63" s="463">
        <v>457934673.04832429</v>
      </c>
      <c r="P63" s="463">
        <v>1116749.2008813024</v>
      </c>
      <c r="Q63" s="464">
        <v>2.4446264968671573E-3</v>
      </c>
    </row>
    <row r="64" spans="1:17">
      <c r="A64" s="491"/>
      <c r="B64" s="487" t="s">
        <v>299</v>
      </c>
      <c r="C64" s="367" t="s">
        <v>168</v>
      </c>
      <c r="D64" s="463">
        <v>13584400.209184261</v>
      </c>
      <c r="E64" s="463">
        <v>-671603.25244878605</v>
      </c>
      <c r="F64" s="467">
        <v>-4.7110205483343284E-2</v>
      </c>
      <c r="G64" s="471">
        <v>0.24689486828309531</v>
      </c>
      <c r="H64" s="471">
        <v>-1.8296863899095461E-2</v>
      </c>
      <c r="I64" s="472">
        <v>5.5289191912578417</v>
      </c>
      <c r="J64" s="472">
        <v>-4.0477489865013538E-2</v>
      </c>
      <c r="K64" s="467">
        <v>-7.2678410575798321E-3</v>
      </c>
      <c r="L64" s="468">
        <v>75107051.0182859</v>
      </c>
      <c r="M64" s="468">
        <v>-4290287.3470091224</v>
      </c>
      <c r="N64" s="467">
        <v>-5.4035657055280191E-2</v>
      </c>
      <c r="O64" s="463">
        <v>22171751.212377824</v>
      </c>
      <c r="P64" s="463">
        <v>-1217492.9273873568</v>
      </c>
      <c r="Q64" s="467">
        <v>-5.2053538802369348E-2</v>
      </c>
    </row>
    <row r="65" spans="1:17">
      <c r="A65" s="491"/>
      <c r="B65" s="487" t="s">
        <v>299</v>
      </c>
      <c r="C65" s="367" t="s">
        <v>157</v>
      </c>
      <c r="D65" s="463">
        <v>359022771.74360585</v>
      </c>
      <c r="E65" s="463">
        <v>17190952.64438808</v>
      </c>
      <c r="F65" s="464">
        <v>5.0290674196711779E-2</v>
      </c>
      <c r="G65" s="469">
        <v>6.5251964441050747</v>
      </c>
      <c r="H65" s="469">
        <v>0.16640364036605071</v>
      </c>
      <c r="I65" s="470">
        <v>5.0334405957420012</v>
      </c>
      <c r="J65" s="470">
        <v>-0.12220200570408757</v>
      </c>
      <c r="K65" s="464">
        <v>-2.370257505239241E-2</v>
      </c>
      <c r="L65" s="465">
        <v>1807119794.09008</v>
      </c>
      <c r="M65" s="465">
        <v>44757105.012340069</v>
      </c>
      <c r="N65" s="464">
        <v>2.5396080664736417E-2</v>
      </c>
      <c r="O65" s="463">
        <v>519797648.73696375</v>
      </c>
      <c r="P65" s="463">
        <v>21452106.65125823</v>
      </c>
      <c r="Q65" s="464">
        <v>4.3046651047535398E-2</v>
      </c>
    </row>
    <row r="66" spans="1:17">
      <c r="A66" s="491"/>
      <c r="B66" s="487" t="s">
        <v>299</v>
      </c>
      <c r="C66" s="367" t="s">
        <v>178</v>
      </c>
      <c r="D66" s="463">
        <v>15436703.625438953</v>
      </c>
      <c r="E66" s="463">
        <v>831470.89932803623</v>
      </c>
      <c r="F66" s="467">
        <v>5.6929657672729221E-2</v>
      </c>
      <c r="G66" s="471">
        <v>0.28056026395270595</v>
      </c>
      <c r="H66" s="471">
        <v>8.872130880543061E-3</v>
      </c>
      <c r="I66" s="472">
        <v>5.5699446248693345</v>
      </c>
      <c r="J66" s="472">
        <v>-0.14794812099297516</v>
      </c>
      <c r="K66" s="467">
        <v>-2.5874588343762866E-2</v>
      </c>
      <c r="L66" s="468">
        <v>85981584.384214669</v>
      </c>
      <c r="M66" s="468">
        <v>2470430.1279542595</v>
      </c>
      <c r="N66" s="467">
        <v>2.9582037872133277E-2</v>
      </c>
      <c r="O66" s="463">
        <v>15047577.807716168</v>
      </c>
      <c r="P66" s="463">
        <v>-369391.16142155603</v>
      </c>
      <c r="Q66" s="467">
        <v>-2.3960037940078709E-2</v>
      </c>
    </row>
    <row r="67" spans="1:17">
      <c r="A67" s="491"/>
      <c r="B67" s="487" t="s">
        <v>299</v>
      </c>
      <c r="C67" s="367" t="s">
        <v>154</v>
      </c>
      <c r="D67" s="463">
        <v>553260644.50120378</v>
      </c>
      <c r="E67" s="463">
        <v>6247083.245906353</v>
      </c>
      <c r="F67" s="464">
        <v>1.1420344372396224E-2</v>
      </c>
      <c r="G67" s="469">
        <v>10.055446824806683</v>
      </c>
      <c r="H67" s="469">
        <v>-0.12015913845281112</v>
      </c>
      <c r="I67" s="470">
        <v>5.4678167186122391</v>
      </c>
      <c r="J67" s="470">
        <v>0.10579458848253065</v>
      </c>
      <c r="K67" s="464">
        <v>1.9730352824927907E-2</v>
      </c>
      <c r="L67" s="465">
        <v>3025127801.7538648</v>
      </c>
      <c r="M67" s="465">
        <v>92028980.82189703</v>
      </c>
      <c r="N67" s="464">
        <v>3.1376024621173719E-2</v>
      </c>
      <c r="O67" s="463">
        <v>799525996.60834754</v>
      </c>
      <c r="P67" s="463">
        <v>-6894076.7644619942</v>
      </c>
      <c r="Q67" s="464">
        <v>-8.5489895305158776E-3</v>
      </c>
    </row>
    <row r="68" spans="1:17">
      <c r="A68" s="491"/>
      <c r="B68" s="487" t="s">
        <v>299</v>
      </c>
      <c r="C68" s="367" t="s">
        <v>237</v>
      </c>
      <c r="D68" s="463">
        <v>7073046.2063001813</v>
      </c>
      <c r="E68" s="463">
        <v>1407284.9404236032</v>
      </c>
      <c r="F68" s="467">
        <v>0.2483840872186617</v>
      </c>
      <c r="G68" s="471">
        <v>0.12855177884733382</v>
      </c>
      <c r="H68" s="471">
        <v>2.3156669462557025E-2</v>
      </c>
      <c r="I68" s="472">
        <v>8.5940542458480227</v>
      </c>
      <c r="J68" s="472">
        <v>-0.45768906107401186</v>
      </c>
      <c r="K68" s="467">
        <v>-5.0563636810602948E-2</v>
      </c>
      <c r="L68" s="468">
        <v>60786142.780333318</v>
      </c>
      <c r="M68" s="468">
        <v>9501126.1633168906</v>
      </c>
      <c r="N68" s="467">
        <v>0.1852612476324012</v>
      </c>
      <c r="O68" s="463">
        <v>6676084.1712130466</v>
      </c>
      <c r="P68" s="463">
        <v>1092225.1695867097</v>
      </c>
      <c r="Q68" s="467">
        <v>0.19560400240561082</v>
      </c>
    </row>
    <row r="69" spans="1:17">
      <c r="A69" s="491"/>
      <c r="B69" s="487" t="s">
        <v>299</v>
      </c>
      <c r="C69" s="367" t="s">
        <v>183</v>
      </c>
      <c r="D69" s="463">
        <v>2167809.8344944781</v>
      </c>
      <c r="E69" s="463">
        <v>187398.64486395498</v>
      </c>
      <c r="F69" s="464">
        <v>9.4626129081262736E-2</v>
      </c>
      <c r="G69" s="469">
        <v>3.9399687531912954E-2</v>
      </c>
      <c r="H69" s="469">
        <v>2.5598624557937391E-3</v>
      </c>
      <c r="I69" s="470">
        <v>6.5686482552278038</v>
      </c>
      <c r="J69" s="470">
        <v>9.5448118297847273E-3</v>
      </c>
      <c r="K69" s="464">
        <v>1.4552006859095863E-3</v>
      </c>
      <c r="L69" s="465">
        <v>14239580.287017828</v>
      </c>
      <c r="M69" s="465">
        <v>1249858.4337682966</v>
      </c>
      <c r="N69" s="464">
        <v>9.6219029775116385E-2</v>
      </c>
      <c r="O69" s="463">
        <v>2846093.6288856873</v>
      </c>
      <c r="P69" s="463">
        <v>132007.46105846716</v>
      </c>
      <c r="Q69" s="464">
        <v>4.8637903476788515E-2</v>
      </c>
    </row>
    <row r="70" spans="1:17">
      <c r="A70" s="491"/>
      <c r="B70" s="487" t="s">
        <v>299</v>
      </c>
      <c r="C70" s="367" t="s">
        <v>167</v>
      </c>
      <c r="D70" s="463">
        <v>58055485.939195588</v>
      </c>
      <c r="E70" s="463">
        <v>2826311.470525302</v>
      </c>
      <c r="F70" s="467">
        <v>5.1174247989684812E-2</v>
      </c>
      <c r="G70" s="471">
        <v>1.0551515954585908</v>
      </c>
      <c r="H70" s="471">
        <v>2.777246471156869E-2</v>
      </c>
      <c r="I70" s="472">
        <v>9.3842482855469118</v>
      </c>
      <c r="J70" s="472">
        <v>-4.2338491165821779E-2</v>
      </c>
      <c r="K70" s="467">
        <v>-4.4913914408992667E-3</v>
      </c>
      <c r="L70" s="468">
        <v>544807094.39148903</v>
      </c>
      <c r="M70" s="468">
        <v>24184488.656361163</v>
      </c>
      <c r="N70" s="467">
        <v>4.6453012969370121E-2</v>
      </c>
      <c r="O70" s="463">
        <v>107525559.0392323</v>
      </c>
      <c r="P70" s="463">
        <v>3985249.2798893005</v>
      </c>
      <c r="Q70" s="467">
        <v>3.8489833468261285E-2</v>
      </c>
    </row>
    <row r="71" spans="1:17">
      <c r="A71" s="491"/>
      <c r="B71" s="487" t="s">
        <v>299</v>
      </c>
      <c r="C71" s="367" t="s">
        <v>187</v>
      </c>
      <c r="D71" s="463">
        <v>2059049.0893907773</v>
      </c>
      <c r="E71" s="463">
        <v>-117829.45732717472</v>
      </c>
      <c r="F71" s="464">
        <v>-5.4127713052629638E-2</v>
      </c>
      <c r="G71" s="469">
        <v>3.7422973843914062E-2</v>
      </c>
      <c r="H71" s="469">
        <v>-3.0715584496586457E-3</v>
      </c>
      <c r="I71" s="470">
        <v>12.879252738327292</v>
      </c>
      <c r="J71" s="470">
        <v>-0.2559721495817584</v>
      </c>
      <c r="K71" s="464">
        <v>-1.9487458476434634E-2</v>
      </c>
      <c r="L71" s="465">
        <v>26519013.622886486</v>
      </c>
      <c r="M71" s="465">
        <v>-2074775.6419184394</v>
      </c>
      <c r="N71" s="464">
        <v>-7.256035996852668E-2</v>
      </c>
      <c r="O71" s="463">
        <v>4269653.7897164039</v>
      </c>
      <c r="P71" s="463">
        <v>-271482.00158637576</v>
      </c>
      <c r="Q71" s="464">
        <v>-5.9782841575959984E-2</v>
      </c>
    </row>
    <row r="72" spans="1:17">
      <c r="A72" s="491"/>
      <c r="B72" s="487" t="s">
        <v>299</v>
      </c>
      <c r="C72" s="367" t="s">
        <v>165</v>
      </c>
      <c r="D72" s="463">
        <v>95207532.300605163</v>
      </c>
      <c r="E72" s="463">
        <v>3300476.2758955508</v>
      </c>
      <c r="F72" s="467">
        <v>3.5911021619582761E-2</v>
      </c>
      <c r="G72" s="471">
        <v>1.7303856471354651</v>
      </c>
      <c r="H72" s="471">
        <v>2.0720560945423516E-2</v>
      </c>
      <c r="I72" s="472">
        <v>7.0639619159094158</v>
      </c>
      <c r="J72" s="472">
        <v>-6.0887452651420482E-2</v>
      </c>
      <c r="K72" s="467">
        <v>-8.5457880583543165E-3</v>
      </c>
      <c r="L72" s="468">
        <v>672542382.27919042</v>
      </c>
      <c r="M72" s="468">
        <v>17718452.195252776</v>
      </c>
      <c r="N72" s="467">
        <v>2.7058345581508547E-2</v>
      </c>
      <c r="O72" s="463">
        <v>115674743.41609634</v>
      </c>
      <c r="P72" s="463">
        <v>3611733.2874374539</v>
      </c>
      <c r="Q72" s="467">
        <v>3.2229486636945089E-2</v>
      </c>
    </row>
    <row r="73" spans="1:17">
      <c r="A73" s="491"/>
      <c r="B73" s="487" t="s">
        <v>299</v>
      </c>
      <c r="C73" s="367" t="s">
        <v>238</v>
      </c>
      <c r="D73" s="463">
        <v>22135612.379931238</v>
      </c>
      <c r="E73" s="463">
        <v>308897.62719205394</v>
      </c>
      <c r="F73" s="464">
        <v>1.4152273060392117E-2</v>
      </c>
      <c r="G73" s="469">
        <v>0.40231213883214639</v>
      </c>
      <c r="H73" s="469">
        <v>-3.7107909955114149E-3</v>
      </c>
      <c r="I73" s="470">
        <v>13.608033783268969</v>
      </c>
      <c r="J73" s="470">
        <v>-4.8756216390634322E-2</v>
      </c>
      <c r="K73" s="464">
        <v>-3.5701080848317634E-3</v>
      </c>
      <c r="L73" s="465">
        <v>301222161.07945108</v>
      </c>
      <c r="M73" s="465">
        <v>3139301.3188198805</v>
      </c>
      <c r="N73" s="464">
        <v>1.0531639831088666E-2</v>
      </c>
      <c r="O73" s="463">
        <v>58734262.421796568</v>
      </c>
      <c r="P73" s="463">
        <v>574660.83516395092</v>
      </c>
      <c r="Q73" s="464">
        <v>9.880756048645814E-3</v>
      </c>
    </row>
    <row r="74" spans="1:17">
      <c r="A74" s="491"/>
      <c r="B74" s="487" t="s">
        <v>299</v>
      </c>
      <c r="C74" s="367" t="s">
        <v>184</v>
      </c>
      <c r="D74" s="463">
        <v>3116063.1634349371</v>
      </c>
      <c r="E74" s="463">
        <v>77729.234974851366</v>
      </c>
      <c r="F74" s="467">
        <v>2.5582847970317325E-2</v>
      </c>
      <c r="G74" s="471">
        <v>5.6634079712840908E-2</v>
      </c>
      <c r="H74" s="471">
        <v>1.1466039558775259E-4</v>
      </c>
      <c r="I74" s="472">
        <v>11.830402056063519</v>
      </c>
      <c r="J74" s="472">
        <v>-0.34898524072699644</v>
      </c>
      <c r="K74" s="467">
        <v>-2.8653760014591228E-2</v>
      </c>
      <c r="L74" s="468">
        <v>36864280.055524476</v>
      </c>
      <c r="M74" s="468">
        <v>-140765.59616991878</v>
      </c>
      <c r="N74" s="467">
        <v>-3.8039568305051766E-3</v>
      </c>
      <c r="O74" s="463">
        <v>7140965.1956066433</v>
      </c>
      <c r="P74" s="463">
        <v>-7651.4753314964473</v>
      </c>
      <c r="Q74" s="467">
        <v>-1.0703434921336067E-3</v>
      </c>
    </row>
    <row r="75" spans="1:17">
      <c r="A75" s="491"/>
      <c r="B75" s="487" t="s">
        <v>299</v>
      </c>
      <c r="C75" s="367" t="s">
        <v>170</v>
      </c>
      <c r="D75" s="463">
        <v>48278921.805319019</v>
      </c>
      <c r="E75" s="463">
        <v>4488640.7193027884</v>
      </c>
      <c r="F75" s="464">
        <v>0.10250312644684459</v>
      </c>
      <c r="G75" s="469">
        <v>0.87746369780207467</v>
      </c>
      <c r="H75" s="469">
        <v>6.2872110110680945E-2</v>
      </c>
      <c r="I75" s="470">
        <v>8.4991388123050271</v>
      </c>
      <c r="J75" s="470">
        <v>-0.36042564119059328</v>
      </c>
      <c r="K75" s="464">
        <v>-4.06820948233391E-2</v>
      </c>
      <c r="L75" s="465">
        <v>410329258.13182634</v>
      </c>
      <c r="M75" s="465">
        <v>22366440.413575351</v>
      </c>
      <c r="N75" s="464">
        <v>5.7650989713706177E-2</v>
      </c>
      <c r="O75" s="463">
        <v>89224638.378281981</v>
      </c>
      <c r="P75" s="463">
        <v>8851285.0654980391</v>
      </c>
      <c r="Q75" s="464">
        <v>0.11012710930514555</v>
      </c>
    </row>
    <row r="76" spans="1:17">
      <c r="A76" s="491"/>
      <c r="B76" s="487" t="s">
        <v>299</v>
      </c>
      <c r="C76" s="367" t="s">
        <v>174</v>
      </c>
      <c r="D76" s="463">
        <v>12161602.235210974</v>
      </c>
      <c r="E76" s="463">
        <v>1475528.7014327478</v>
      </c>
      <c r="F76" s="467">
        <v>0.13807959460213931</v>
      </c>
      <c r="G76" s="471">
        <v>0.22103568326437864</v>
      </c>
      <c r="H76" s="471">
        <v>2.2252177194418021E-2</v>
      </c>
      <c r="I76" s="472">
        <v>14.255410155002492</v>
      </c>
      <c r="J76" s="472">
        <v>-4.1141637752502902E-2</v>
      </c>
      <c r="K76" s="467">
        <v>-2.8777315221808998E-3</v>
      </c>
      <c r="L76" s="468">
        <v>173368628.00492752</v>
      </c>
      <c r="M76" s="468">
        <v>20594624.268078715</v>
      </c>
      <c r="N76" s="467">
        <v>0.13480450707800185</v>
      </c>
      <c r="O76" s="463">
        <v>26878151.169237837</v>
      </c>
      <c r="P76" s="463">
        <v>3365018.276387658</v>
      </c>
      <c r="Q76" s="467">
        <v>0.14311228927774594</v>
      </c>
    </row>
    <row r="77" spans="1:17">
      <c r="A77" s="491"/>
      <c r="B77" s="487" t="s">
        <v>299</v>
      </c>
      <c r="C77" s="367" t="s">
        <v>182</v>
      </c>
      <c r="D77" s="463">
        <v>8986863.6132518519</v>
      </c>
      <c r="E77" s="463">
        <v>363046.63207951188</v>
      </c>
      <c r="F77" s="464">
        <v>4.2098137387669668E-2</v>
      </c>
      <c r="G77" s="469">
        <v>0.16333518402762054</v>
      </c>
      <c r="H77" s="469">
        <v>2.9139994078106468E-3</v>
      </c>
      <c r="I77" s="470">
        <v>16.630239955192739</v>
      </c>
      <c r="J77" s="470">
        <v>-7.7778680620202323E-2</v>
      </c>
      <c r="K77" s="464">
        <v>-4.6551708084336804E-3</v>
      </c>
      <c r="L77" s="465">
        <v>149453698.33296874</v>
      </c>
      <c r="M77" s="465">
        <v>5366803.4997011721</v>
      </c>
      <c r="N77" s="464">
        <v>3.7246992558979453E-2</v>
      </c>
      <c r="O77" s="463">
        <v>17993639.600664537</v>
      </c>
      <c r="P77" s="463">
        <v>621703.20487485081</v>
      </c>
      <c r="Q77" s="464">
        <v>3.5787789611383139E-2</v>
      </c>
    </row>
    <row r="78" spans="1:17">
      <c r="A78" s="491"/>
      <c r="B78" s="487" t="s">
        <v>299</v>
      </c>
      <c r="C78" s="367" t="s">
        <v>172</v>
      </c>
      <c r="D78" s="463">
        <v>32752187.091154017</v>
      </c>
      <c r="E78" s="463">
        <v>-1301214.447858952</v>
      </c>
      <c r="F78" s="467">
        <v>-3.8210997699252673E-2</v>
      </c>
      <c r="G78" s="471">
        <v>0.59526712945240512</v>
      </c>
      <c r="H78" s="471">
        <v>-3.8197962298635368E-2</v>
      </c>
      <c r="I78" s="472">
        <v>7.1207442573383108</v>
      </c>
      <c r="J78" s="472">
        <v>-6.4176203448454316E-2</v>
      </c>
      <c r="K78" s="467">
        <v>-8.9320687401773791E-3</v>
      </c>
      <c r="L78" s="468">
        <v>233219948.14460492</v>
      </c>
      <c r="M78" s="468">
        <v>-11451033.332436889</v>
      </c>
      <c r="N78" s="467">
        <v>-4.6801763181349619E-2</v>
      </c>
      <c r="O78" s="463">
        <v>51519809.92782893</v>
      </c>
      <c r="P78" s="463">
        <v>-2086712.0196096525</v>
      </c>
      <c r="Q78" s="467">
        <v>-3.8926457897337237E-2</v>
      </c>
    </row>
    <row r="79" spans="1:17">
      <c r="A79" s="491"/>
      <c r="B79" s="487" t="s">
        <v>299</v>
      </c>
      <c r="C79" s="367" t="s">
        <v>314</v>
      </c>
      <c r="D79" s="463">
        <v>64836286.949804313</v>
      </c>
      <c r="E79" s="463">
        <v>-1459524.7854695693</v>
      </c>
      <c r="F79" s="464">
        <v>-2.2015339238888945E-2</v>
      </c>
      <c r="G79" s="469">
        <v>1.1783918524142309</v>
      </c>
      <c r="H79" s="469">
        <v>-5.4850072492523383E-2</v>
      </c>
      <c r="I79" s="470">
        <v>6.1106308290417637</v>
      </c>
      <c r="J79" s="470">
        <v>-4.6535425712281864E-3</v>
      </c>
      <c r="K79" s="464">
        <v>-7.6096912072148642E-4</v>
      </c>
      <c r="L79" s="465">
        <v>396190613.87607241</v>
      </c>
      <c r="M79" s="465">
        <v>-9227127.532045126</v>
      </c>
      <c r="N79" s="464">
        <v>-2.2759555366267389E-2</v>
      </c>
      <c r="O79" s="463">
        <v>114222244.95515279</v>
      </c>
      <c r="P79" s="463">
        <v>-3805586.6527909636</v>
      </c>
      <c r="Q79" s="464">
        <v>-3.224312944621472E-2</v>
      </c>
    </row>
    <row r="80" spans="1:17">
      <c r="A80" s="491"/>
      <c r="B80" s="487" t="s">
        <v>299</v>
      </c>
      <c r="C80" s="367" t="s">
        <v>188</v>
      </c>
      <c r="D80" s="463">
        <v>9557161.0174783915</v>
      </c>
      <c r="E80" s="463">
        <v>-1156566.2071217932</v>
      </c>
      <c r="F80" s="467">
        <v>-0.10795180639527192</v>
      </c>
      <c r="G80" s="471">
        <v>0.17370027194688745</v>
      </c>
      <c r="H80" s="471">
        <v>-2.5597651097651108E-2</v>
      </c>
      <c r="I80" s="472">
        <v>7.8078306126076527</v>
      </c>
      <c r="J80" s="472">
        <v>3.538563804616679E-2</v>
      </c>
      <c r="K80" s="467">
        <v>4.5527035780865361E-3</v>
      </c>
      <c r="L80" s="468">
        <v>74620694.361888289</v>
      </c>
      <c r="M80" s="468">
        <v>-8651160.9637779891</v>
      </c>
      <c r="N80" s="467">
        <v>-0.103890575392422</v>
      </c>
      <c r="O80" s="463">
        <v>8881087.4236201681</v>
      </c>
      <c r="P80" s="463">
        <v>-1150493.9675945062</v>
      </c>
      <c r="Q80" s="467">
        <v>-0.11468719863072342</v>
      </c>
    </row>
    <row r="81" spans="1:17">
      <c r="A81" s="491"/>
      <c r="B81" s="487" t="s">
        <v>299</v>
      </c>
      <c r="C81" s="367" t="s">
        <v>179</v>
      </c>
      <c r="D81" s="463">
        <v>4251584.8342681155</v>
      </c>
      <c r="E81" s="463">
        <v>411379.35329206195</v>
      </c>
      <c r="F81" s="464">
        <v>0.10712430762624267</v>
      </c>
      <c r="G81" s="469">
        <v>7.7272051874719166E-2</v>
      </c>
      <c r="H81" s="469">
        <v>5.8361304275645481E-3</v>
      </c>
      <c r="I81" s="470">
        <v>9.2692548038286731</v>
      </c>
      <c r="J81" s="470">
        <v>6.165176029542252E-3</v>
      </c>
      <c r="K81" s="464">
        <v>6.6556368093861039E-4</v>
      </c>
      <c r="L81" s="465">
        <v>39409023.148924865</v>
      </c>
      <c r="M81" s="465">
        <v>3836855.5894782096</v>
      </c>
      <c r="N81" s="464">
        <v>0.10786116935568303</v>
      </c>
      <c r="O81" s="463">
        <v>7530785.1077134209</v>
      </c>
      <c r="P81" s="463">
        <v>652371.25219170377</v>
      </c>
      <c r="Q81" s="464">
        <v>9.4843268505573577E-2</v>
      </c>
    </row>
    <row r="82" spans="1:17">
      <c r="A82" s="491"/>
      <c r="B82" s="487" t="s">
        <v>299</v>
      </c>
      <c r="C82" s="367" t="s">
        <v>158</v>
      </c>
      <c r="D82" s="463">
        <v>195247253.05074927</v>
      </c>
      <c r="E82" s="463">
        <v>7476106.1797755957</v>
      </c>
      <c r="F82" s="467">
        <v>3.9814989173564443E-2</v>
      </c>
      <c r="G82" s="471">
        <v>3.5485957482325716</v>
      </c>
      <c r="H82" s="471">
        <v>5.565638226205305E-2</v>
      </c>
      <c r="I82" s="472">
        <v>5.2419423826297065</v>
      </c>
      <c r="J82" s="472">
        <v>-0.15824741051370061</v>
      </c>
      <c r="K82" s="467">
        <v>-2.9304046075311375E-2</v>
      </c>
      <c r="L82" s="468">
        <v>1023474850.8587499</v>
      </c>
      <c r="M82" s="468">
        <v>9475020.0792862177</v>
      </c>
      <c r="N82" s="467">
        <v>9.3442028210229105E-3</v>
      </c>
      <c r="O82" s="463">
        <v>302759968.69210905</v>
      </c>
      <c r="P82" s="463">
        <v>9368409.7831284404</v>
      </c>
      <c r="Q82" s="467">
        <v>3.1931422355729121E-2</v>
      </c>
    </row>
    <row r="83" spans="1:17">
      <c r="A83" s="491"/>
      <c r="B83" s="487" t="s">
        <v>299</v>
      </c>
      <c r="C83" s="367" t="s">
        <v>156</v>
      </c>
      <c r="D83" s="463">
        <v>531124927.56494594</v>
      </c>
      <c r="E83" s="463">
        <v>28311185.973122001</v>
      </c>
      <c r="F83" s="464">
        <v>5.6305513615227648E-2</v>
      </c>
      <c r="G83" s="469">
        <v>9.653132785675659</v>
      </c>
      <c r="H83" s="469">
        <v>0.29973669141925896</v>
      </c>
      <c r="I83" s="470">
        <v>4.3510593842869625</v>
      </c>
      <c r="J83" s="470">
        <v>-4.3348005314859606E-2</v>
      </c>
      <c r="K83" s="464">
        <v>-9.864357459763733E-3</v>
      </c>
      <c r="L83" s="465">
        <v>2310956100.3101912</v>
      </c>
      <c r="M83" s="465">
        <v>101387678.66573906</v>
      </c>
      <c r="N83" s="464">
        <v>4.5885738442207717E-2</v>
      </c>
      <c r="O83" s="463">
        <v>552931076.57622409</v>
      </c>
      <c r="P83" s="463">
        <v>24384208.504236996</v>
      </c>
      <c r="Q83" s="464">
        <v>4.6134430033016323E-2</v>
      </c>
    </row>
    <row r="84" spans="1:17">
      <c r="A84" s="491"/>
      <c r="B84" s="487" t="s">
        <v>299</v>
      </c>
      <c r="C84" s="367" t="s">
        <v>166</v>
      </c>
      <c r="D84" s="463">
        <v>48256328.175556809</v>
      </c>
      <c r="E84" s="463">
        <v>552600.37764807791</v>
      </c>
      <c r="F84" s="467">
        <v>1.158400827686056E-2</v>
      </c>
      <c r="G84" s="471">
        <v>0.87705306125145199</v>
      </c>
      <c r="H84" s="471">
        <v>-1.0336889257580251E-2</v>
      </c>
      <c r="I84" s="472">
        <v>6.1685320378987294</v>
      </c>
      <c r="J84" s="472">
        <v>-0.23980915494605792</v>
      </c>
      <c r="K84" s="467">
        <v>-3.7421408712416261E-2</v>
      </c>
      <c r="L84" s="468">
        <v>297670706.38227731</v>
      </c>
      <c r="M84" s="468">
        <v>-8031057.5173161626</v>
      </c>
      <c r="N84" s="467">
        <v>-2.6270890343812119E-2</v>
      </c>
      <c r="O84" s="463">
        <v>80708668.503342673</v>
      </c>
      <c r="P84" s="463">
        <v>1520876.6466304809</v>
      </c>
      <c r="Q84" s="467">
        <v>1.9205948429304093E-2</v>
      </c>
    </row>
    <row r="85" spans="1:17">
      <c r="A85" s="491"/>
      <c r="B85" s="487" t="s">
        <v>299</v>
      </c>
      <c r="C85" s="367" t="s">
        <v>186</v>
      </c>
      <c r="D85" s="463">
        <v>6244506.1030451925</v>
      </c>
      <c r="E85" s="463">
        <v>114237.26437814161</v>
      </c>
      <c r="F85" s="464">
        <v>1.8634951807917948E-2</v>
      </c>
      <c r="G85" s="469">
        <v>0.11349316039452202</v>
      </c>
      <c r="H85" s="469">
        <v>-5.4276955203230726E-4</v>
      </c>
      <c r="I85" s="470">
        <v>5.2941883502508738</v>
      </c>
      <c r="J85" s="470">
        <v>-0.18756497075550893</v>
      </c>
      <c r="K85" s="464">
        <v>-3.4216236990590142E-2</v>
      </c>
      <c r="L85" s="465">
        <v>33059591.46381234</v>
      </c>
      <c r="M85" s="465">
        <v>-545030.10121270642</v>
      </c>
      <c r="N85" s="464">
        <v>-1.6218903110040133E-2</v>
      </c>
      <c r="O85" s="463">
        <v>6236167.3654187825</v>
      </c>
      <c r="P85" s="463">
        <v>-326659.64771347959</v>
      </c>
      <c r="Q85" s="464">
        <v>-4.977422794473043E-2</v>
      </c>
    </row>
    <row r="86" spans="1:17">
      <c r="A86" s="491"/>
      <c r="B86" s="487" t="s">
        <v>299</v>
      </c>
      <c r="C86" s="367" t="s">
        <v>181</v>
      </c>
      <c r="D86" s="463">
        <v>16298429.438775472</v>
      </c>
      <c r="E86" s="463">
        <v>3289077.1204507388</v>
      </c>
      <c r="F86" s="467">
        <v>0.25282404842075079</v>
      </c>
      <c r="G86" s="471">
        <v>0.29622202876408288</v>
      </c>
      <c r="H86" s="471">
        <v>5.4220637199484056E-2</v>
      </c>
      <c r="I86" s="472">
        <v>4.4474247373993556</v>
      </c>
      <c r="J86" s="472">
        <v>-0.48764420676557219</v>
      </c>
      <c r="K86" s="467">
        <v>-9.8812035309485902E-2</v>
      </c>
      <c r="L86" s="468">
        <v>72486038.266767934</v>
      </c>
      <c r="M86" s="468">
        <v>8283987.6569035351</v>
      </c>
      <c r="N86" s="467">
        <v>0.1290299543116265</v>
      </c>
      <c r="O86" s="463">
        <v>12042603.836686596</v>
      </c>
      <c r="P86" s="463">
        <v>1061676.2485442646</v>
      </c>
      <c r="Q86" s="467">
        <v>9.668365809922172E-2</v>
      </c>
    </row>
    <row r="87" spans="1:17">
      <c r="A87" s="491"/>
      <c r="B87" s="487" t="s">
        <v>299</v>
      </c>
      <c r="C87" s="367" t="s">
        <v>159</v>
      </c>
      <c r="D87" s="463">
        <v>195016054.36850139</v>
      </c>
      <c r="E87" s="463">
        <v>6306845.8272699714</v>
      </c>
      <c r="F87" s="464">
        <v>3.3420975457548893E-2</v>
      </c>
      <c r="G87" s="469">
        <v>3.5443937395077239</v>
      </c>
      <c r="H87" s="469">
        <v>3.4004447974344654E-2</v>
      </c>
      <c r="I87" s="470">
        <v>9.3384367078461512</v>
      </c>
      <c r="J87" s="470">
        <v>2.1231597881133268E-2</v>
      </c>
      <c r="K87" s="464">
        <v>2.2787517963327292E-3</v>
      </c>
      <c r="L87" s="465">
        <v>1821145080.7341342</v>
      </c>
      <c r="M87" s="465">
        <v>62902678.616318703</v>
      </c>
      <c r="N87" s="464">
        <v>3.5775885361740783E-2</v>
      </c>
      <c r="O87" s="463">
        <v>397528390.6775651</v>
      </c>
      <c r="P87" s="463">
        <v>13135429.022955954</v>
      </c>
      <c r="Q87" s="464">
        <v>3.4171877045861748E-2</v>
      </c>
    </row>
    <row r="88" spans="1:17">
      <c r="A88" s="491"/>
      <c r="B88" s="487" t="s">
        <v>299</v>
      </c>
      <c r="C88" s="367" t="s">
        <v>161</v>
      </c>
      <c r="D88" s="463">
        <v>165839732.88366976</v>
      </c>
      <c r="E88" s="463">
        <v>-591177.26522636414</v>
      </c>
      <c r="F88" s="467">
        <v>-3.5520881589692203E-3</v>
      </c>
      <c r="G88" s="471">
        <v>3.0141175448243138</v>
      </c>
      <c r="H88" s="471">
        <v>-8.1848408735328171E-2</v>
      </c>
      <c r="I88" s="472">
        <v>5.6233357491176479</v>
      </c>
      <c r="J88" s="472">
        <v>-2.0378517425353238E-2</v>
      </c>
      <c r="K88" s="467">
        <v>-3.6108343659708142E-3</v>
      </c>
      <c r="L88" s="468">
        <v>932572498.54886174</v>
      </c>
      <c r="M88" s="468">
        <v>-6716003.4521996975</v>
      </c>
      <c r="N88" s="467">
        <v>-7.1500965229446701E-3</v>
      </c>
      <c r="O88" s="463">
        <v>183866672.0108639</v>
      </c>
      <c r="P88" s="463">
        <v>-426405.25456741452</v>
      </c>
      <c r="Q88" s="467">
        <v>-2.3137345194647594E-3</v>
      </c>
    </row>
    <row r="89" spans="1:17">
      <c r="A89" s="491"/>
      <c r="B89" s="487" t="s">
        <v>299</v>
      </c>
      <c r="C89" s="367" t="s">
        <v>177</v>
      </c>
      <c r="D89" s="463">
        <v>9698464.1597238835</v>
      </c>
      <c r="E89" s="463">
        <v>559959.69754202664</v>
      </c>
      <c r="F89" s="464">
        <v>6.1274763267810881E-2</v>
      </c>
      <c r="G89" s="469">
        <v>0.17626843985680382</v>
      </c>
      <c r="H89" s="469">
        <v>6.2729825462823907E-3</v>
      </c>
      <c r="I89" s="470">
        <v>14.440768712610689</v>
      </c>
      <c r="J89" s="470">
        <v>-1.2318375797942593E-2</v>
      </c>
      <c r="K89" s="464">
        <v>-8.5230066923362865E-4</v>
      </c>
      <c r="L89" s="465">
        <v>140053277.79811677</v>
      </c>
      <c r="M89" s="465">
        <v>7973676.948391512</v>
      </c>
      <c r="N89" s="464">
        <v>6.0370238076836967E-2</v>
      </c>
      <c r="O89" s="463">
        <v>13251789.495850036</v>
      </c>
      <c r="P89" s="463">
        <v>528419.26128735952</v>
      </c>
      <c r="Q89" s="464">
        <v>4.1531390782917212E-2</v>
      </c>
    </row>
    <row r="90" spans="1:17">
      <c r="A90" s="491"/>
      <c r="B90" s="487" t="s">
        <v>299</v>
      </c>
      <c r="C90" s="367" t="s">
        <v>164</v>
      </c>
      <c r="D90" s="463">
        <v>95585262.369468763</v>
      </c>
      <c r="E90" s="463">
        <v>-205774.87920129299</v>
      </c>
      <c r="F90" s="467">
        <v>-2.1481642240401768E-3</v>
      </c>
      <c r="G90" s="471">
        <v>1.7372508464937402</v>
      </c>
      <c r="H90" s="471">
        <v>-4.4664482291794538E-2</v>
      </c>
      <c r="I90" s="472">
        <v>6.4541531429612817</v>
      </c>
      <c r="J90" s="472">
        <v>-0.17010244831403387</v>
      </c>
      <c r="K90" s="467">
        <v>-2.5678726608627942E-2</v>
      </c>
      <c r="L90" s="468">
        <v>616921921.54268551</v>
      </c>
      <c r="M90" s="468">
        <v>-17622392.545879126</v>
      </c>
      <c r="N90" s="467">
        <v>-2.7771728710848605E-2</v>
      </c>
      <c r="O90" s="463">
        <v>167580281.28152901</v>
      </c>
      <c r="P90" s="463">
        <v>685938.65440005064</v>
      </c>
      <c r="Q90" s="467">
        <v>4.1100174134275904E-3</v>
      </c>
    </row>
    <row r="91" spans="1:17">
      <c r="A91" s="491"/>
      <c r="B91" s="487" t="s">
        <v>299</v>
      </c>
      <c r="C91" s="367" t="s">
        <v>190</v>
      </c>
      <c r="D91" s="463">
        <v>537.93368184566498</v>
      </c>
      <c r="E91" s="463">
        <v>-476.3902084688425</v>
      </c>
      <c r="F91" s="464">
        <v>-0.46966280989510167</v>
      </c>
      <c r="G91" s="469">
        <v>9.7768810900118019E-6</v>
      </c>
      <c r="H91" s="469">
        <v>-9.0916826130072108E-6</v>
      </c>
      <c r="I91" s="470">
        <v>11.272065269429554</v>
      </c>
      <c r="J91" s="470">
        <v>1.1895122265982447</v>
      </c>
      <c r="K91" s="464">
        <v>0.11797728427959894</v>
      </c>
      <c r="L91" s="465">
        <v>6063.6235723888876</v>
      </c>
      <c r="M91" s="465">
        <v>-4163.3508543181415</v>
      </c>
      <c r="N91" s="464">
        <v>-0.40709506845405241</v>
      </c>
      <c r="O91" s="463">
        <v>875.94536423683167</v>
      </c>
      <c r="P91" s="463">
        <v>-588.51695203781128</v>
      </c>
      <c r="Q91" s="464">
        <v>-0.4018655485344983</v>
      </c>
    </row>
    <row r="92" spans="1:17">
      <c r="A92" s="491"/>
      <c r="B92" s="487" t="s">
        <v>299</v>
      </c>
      <c r="C92" s="367" t="s">
        <v>180</v>
      </c>
      <c r="D92" s="463">
        <v>9994940.1690002289</v>
      </c>
      <c r="E92" s="463">
        <v>-160413.50271719508</v>
      </c>
      <c r="F92" s="467">
        <v>-1.5795954321506829E-2</v>
      </c>
      <c r="G92" s="471">
        <v>0.18165685628536959</v>
      </c>
      <c r="H92" s="471">
        <v>-7.254140991914626E-3</v>
      </c>
      <c r="I92" s="472">
        <v>4.8107563707258842</v>
      </c>
      <c r="J92" s="472">
        <v>0.19881566294627984</v>
      </c>
      <c r="K92" s="467">
        <v>4.3108893965377676E-2</v>
      </c>
      <c r="L92" s="468">
        <v>48083222.093041897</v>
      </c>
      <c r="M92" s="468">
        <v>1247333.0925492346</v>
      </c>
      <c r="N92" s="467">
        <v>2.6631993523943017E-2</v>
      </c>
      <c r="O92" s="463">
        <v>7960655.6833508508</v>
      </c>
      <c r="P92" s="463">
        <v>-180548.76117103919</v>
      </c>
      <c r="Q92" s="467">
        <v>-2.2177156021739277E-2</v>
      </c>
    </row>
    <row r="93" spans="1:17">
      <c r="A93" s="491"/>
      <c r="B93" s="487" t="s">
        <v>299</v>
      </c>
      <c r="C93" s="367" t="s">
        <v>185</v>
      </c>
      <c r="D93" s="463">
        <v>6721176.3438938884</v>
      </c>
      <c r="E93" s="463">
        <v>607044.30099988263</v>
      </c>
      <c r="F93" s="464">
        <v>9.9285441783254325E-2</v>
      </c>
      <c r="G93" s="469">
        <v>0.12215658568504333</v>
      </c>
      <c r="H93" s="469">
        <v>8.4208341745030529E-3</v>
      </c>
      <c r="I93" s="470">
        <v>5.80531490084313</v>
      </c>
      <c r="J93" s="470">
        <v>-8.0417252701424857E-2</v>
      </c>
      <c r="K93" s="464">
        <v>-1.3663083980638722E-2</v>
      </c>
      <c r="L93" s="465">
        <v>39018545.180401541</v>
      </c>
      <c r="M93" s="465">
        <v>3032401.6245232373</v>
      </c>
      <c r="N93" s="464">
        <v>8.4265812473476268E-2</v>
      </c>
      <c r="O93" s="463">
        <v>5602417.5545294937</v>
      </c>
      <c r="P93" s="463">
        <v>453337.2059406098</v>
      </c>
      <c r="Q93" s="464">
        <v>8.8042363927152117E-2</v>
      </c>
    </row>
    <row r="94" spans="1:17">
      <c r="A94" s="491"/>
      <c r="B94" s="487" t="s">
        <v>299</v>
      </c>
      <c r="C94" s="367" t="s">
        <v>163</v>
      </c>
      <c r="D94" s="463">
        <v>94799251.796921402</v>
      </c>
      <c r="E94" s="463">
        <v>8272844.4249967635</v>
      </c>
      <c r="F94" s="467">
        <v>9.561063120807517E-2</v>
      </c>
      <c r="G94" s="471">
        <v>1.7229651972350415</v>
      </c>
      <c r="H94" s="471">
        <v>0.11339152448608281</v>
      </c>
      <c r="I94" s="472">
        <v>5.0453529566139013</v>
      </c>
      <c r="J94" s="472">
        <v>9.9138625194008512E-3</v>
      </c>
      <c r="K94" s="467">
        <v>1.9688178794631246E-3</v>
      </c>
      <c r="L94" s="468">
        <v>478295685.33838308</v>
      </c>
      <c r="M94" s="468">
        <v>42597230.986247182</v>
      </c>
      <c r="N94" s="467">
        <v>9.7767689007727504E-2</v>
      </c>
      <c r="O94" s="463">
        <v>101486519.22056812</v>
      </c>
      <c r="P94" s="463">
        <v>8855635.8601448834</v>
      </c>
      <c r="Q94" s="467">
        <v>9.560133228664075E-2</v>
      </c>
    </row>
    <row r="95" spans="1:17">
      <c r="A95" s="491"/>
      <c r="B95" s="487" t="s">
        <v>299</v>
      </c>
      <c r="C95" s="367" t="s">
        <v>175</v>
      </c>
      <c r="D95" s="463">
        <v>33352699.512794483</v>
      </c>
      <c r="E95" s="463">
        <v>6455851.2886012308</v>
      </c>
      <c r="F95" s="464">
        <v>0.24002259427535094</v>
      </c>
      <c r="G95" s="469">
        <v>0.60618137174210485</v>
      </c>
      <c r="H95" s="469">
        <v>0.10584326576368397</v>
      </c>
      <c r="I95" s="470">
        <v>5.3640347176443024</v>
      </c>
      <c r="J95" s="470">
        <v>-0.1069611084254225</v>
      </c>
      <c r="K95" s="464">
        <v>-1.9550573940441414E-2</v>
      </c>
      <c r="L95" s="465">
        <v>178905038.11378783</v>
      </c>
      <c r="M95" s="465">
        <v>31752493.74479565</v>
      </c>
      <c r="N95" s="464">
        <v>0.21577944085815279</v>
      </c>
      <c r="O95" s="463">
        <v>28959694.905691281</v>
      </c>
      <c r="P95" s="463">
        <v>3938693.7200061567</v>
      </c>
      <c r="Q95" s="464">
        <v>0.15741551230410158</v>
      </c>
    </row>
    <row r="96" spans="1:17">
      <c r="A96" s="491"/>
      <c r="B96" s="487" t="s">
        <v>299</v>
      </c>
      <c r="C96" s="367" t="s">
        <v>207</v>
      </c>
      <c r="D96" s="463">
        <v>101851042.50981015</v>
      </c>
      <c r="E96" s="463">
        <v>-802190.25269728899</v>
      </c>
      <c r="F96" s="467">
        <v>-7.8145639558492019E-3</v>
      </c>
      <c r="G96" s="471">
        <v>1.8511306600017754</v>
      </c>
      <c r="H96" s="471">
        <v>-5.8435978618593731E-2</v>
      </c>
      <c r="I96" s="472">
        <v>3.1651094113482467</v>
      </c>
      <c r="J96" s="472">
        <v>1.061902320969299E-2</v>
      </c>
      <c r="K96" s="467">
        <v>3.3663197230279765E-3</v>
      </c>
      <c r="L96" s="468">
        <v>322369693.20343047</v>
      </c>
      <c r="M96" s="468">
        <v>-1448942.8572489023</v>
      </c>
      <c r="N96" s="467">
        <v>-4.4745505535925649E-3</v>
      </c>
      <c r="O96" s="463">
        <v>76758701.512030452</v>
      </c>
      <c r="P96" s="463">
        <v>-538907.58763299882</v>
      </c>
      <c r="Q96" s="467">
        <v>-6.971853255359553E-3</v>
      </c>
    </row>
    <row r="97" spans="1:17">
      <c r="A97" s="491"/>
      <c r="B97" s="487" t="s">
        <v>299</v>
      </c>
      <c r="C97" s="367" t="s">
        <v>208</v>
      </c>
      <c r="D97" s="463">
        <v>2280142.9812949738</v>
      </c>
      <c r="E97" s="463">
        <v>58046.140815492719</v>
      </c>
      <c r="F97" s="464">
        <v>2.6122237230204425E-2</v>
      </c>
      <c r="G97" s="469">
        <v>4.144132919853457E-2</v>
      </c>
      <c r="H97" s="469">
        <v>1.0564126963842624E-4</v>
      </c>
      <c r="I97" s="470">
        <v>12.288511533003737</v>
      </c>
      <c r="J97" s="470">
        <v>0.23136390031272036</v>
      </c>
      <c r="K97" s="464">
        <v>1.9188941477784875E-2</v>
      </c>
      <c r="L97" s="465">
        <v>28019563.322540808</v>
      </c>
      <c r="M97" s="465">
        <v>1227413.6627434455</v>
      </c>
      <c r="N97" s="464">
        <v>4.5812436789468454E-2</v>
      </c>
      <c r="O97" s="463">
        <v>5320542.5486920932</v>
      </c>
      <c r="P97" s="463">
        <v>122805.88392374478</v>
      </c>
      <c r="Q97" s="464">
        <v>2.3626799863901524E-2</v>
      </c>
    </row>
    <row r="98" spans="1:17">
      <c r="A98" s="491"/>
      <c r="B98" s="487" t="s">
        <v>299</v>
      </c>
      <c r="C98" s="367" t="s">
        <v>239</v>
      </c>
      <c r="D98" s="463">
        <v>5076096.0268517723</v>
      </c>
      <c r="E98" s="463">
        <v>540066.63619637582</v>
      </c>
      <c r="F98" s="467">
        <v>0.1190615381172262</v>
      </c>
      <c r="G98" s="471">
        <v>9.2257445352250098E-2</v>
      </c>
      <c r="H98" s="471">
        <v>7.87773160045252E-3</v>
      </c>
      <c r="I98" s="472">
        <v>14.691619558662316</v>
      </c>
      <c r="J98" s="472">
        <v>0.37718641461751368</v>
      </c>
      <c r="K98" s="467">
        <v>2.6350076934372607E-2</v>
      </c>
      <c r="L98" s="468">
        <v>74576071.669743568</v>
      </c>
      <c r="M98" s="468">
        <v>9645382.2177846134</v>
      </c>
      <c r="N98" s="467">
        <v>0.14854889574091243</v>
      </c>
      <c r="O98" s="463">
        <v>7573651.7477990622</v>
      </c>
      <c r="P98" s="463">
        <v>493405.63811997231</v>
      </c>
      <c r="Q98" s="467">
        <v>6.9687639451608802E-2</v>
      </c>
    </row>
    <row r="99" spans="1:17">
      <c r="A99" s="491"/>
      <c r="B99" s="487" t="s">
        <v>299</v>
      </c>
      <c r="C99" s="367" t="s">
        <v>209</v>
      </c>
      <c r="D99" s="463">
        <v>248643466.8242785</v>
      </c>
      <c r="E99" s="463">
        <v>13850370.620736539</v>
      </c>
      <c r="F99" s="464">
        <v>5.8989684299446621E-2</v>
      </c>
      <c r="G99" s="469">
        <v>4.5190656227522021</v>
      </c>
      <c r="H99" s="469">
        <v>0.15141882368889181</v>
      </c>
      <c r="I99" s="470">
        <v>5.1201273581320681</v>
      </c>
      <c r="J99" s="470">
        <v>-9.5884480609942813E-2</v>
      </c>
      <c r="K99" s="464">
        <v>-1.8382719129922082E-2</v>
      </c>
      <c r="L99" s="465">
        <v>1273086216.9077916</v>
      </c>
      <c r="M99" s="465">
        <v>48402647.455224752</v>
      </c>
      <c r="N99" s="464">
        <v>3.9522574371484973E-2</v>
      </c>
      <c r="O99" s="463">
        <v>252308042.09986207</v>
      </c>
      <c r="P99" s="463">
        <v>1995122.7530382872</v>
      </c>
      <c r="Q99" s="464">
        <v>7.9705144993891548E-3</v>
      </c>
    </row>
    <row r="100" spans="1:17">
      <c r="A100" s="491"/>
      <c r="B100" s="492" t="s">
        <v>299</v>
      </c>
      <c r="C100" s="367" t="s">
        <v>210</v>
      </c>
      <c r="D100" s="463">
        <v>102096010.05889958</v>
      </c>
      <c r="E100" s="463">
        <v>-2469402.7874818146</v>
      </c>
      <c r="F100" s="467">
        <v>-2.3615866090536564E-2</v>
      </c>
      <c r="G100" s="471">
        <v>1.8555829162541477</v>
      </c>
      <c r="H100" s="471">
        <v>-8.955430496684702E-2</v>
      </c>
      <c r="I100" s="472">
        <v>6.7188700448917631</v>
      </c>
      <c r="J100" s="472">
        <v>-0.21087463194686151</v>
      </c>
      <c r="K100" s="467">
        <v>-3.0430360970104788E-2</v>
      </c>
      <c r="L100" s="468">
        <v>685969823.6877085</v>
      </c>
      <c r="M100" s="468">
        <v>-38641789.36593616</v>
      </c>
      <c r="N100" s="467">
        <v>-5.3327587730884765E-2</v>
      </c>
      <c r="O100" s="463">
        <v>192373158.10198712</v>
      </c>
      <c r="P100" s="463">
        <v>-2900963.4268176854</v>
      </c>
      <c r="Q100" s="467">
        <v>-1.4855851887111244E-2</v>
      </c>
    </row>
    <row r="101" spans="1:17">
      <c r="A101" s="491"/>
      <c r="B101" s="487" t="s">
        <v>241</v>
      </c>
      <c r="C101" s="367" t="s">
        <v>189</v>
      </c>
      <c r="D101" s="463">
        <v>936980.2328305908</v>
      </c>
      <c r="E101" s="463">
        <v>119803.6521172073</v>
      </c>
      <c r="F101" s="464">
        <v>0.14660681050431038</v>
      </c>
      <c r="G101" s="469">
        <v>1.7072439072047398E-2</v>
      </c>
      <c r="H101" s="469">
        <v>1.833199523787462E-3</v>
      </c>
      <c r="I101" s="470">
        <v>4.0528321091398523</v>
      </c>
      <c r="J101" s="470">
        <v>-0.15764474634531211</v>
      </c>
      <c r="K101" s="464">
        <v>-3.7441067070572237E-2</v>
      </c>
      <c r="L101" s="465">
        <v>3797423.5732451533</v>
      </c>
      <c r="M101" s="465">
        <v>356720.49330694787</v>
      </c>
      <c r="N101" s="464">
        <v>0.10367662800864366</v>
      </c>
      <c r="O101" s="463">
        <v>792464.41897192143</v>
      </c>
      <c r="P101" s="463">
        <v>80614.090961147682</v>
      </c>
      <c r="Q101" s="464">
        <v>0.11324584366831618</v>
      </c>
    </row>
    <row r="102" spans="1:17">
      <c r="A102" s="491"/>
      <c r="B102" s="487" t="s">
        <v>300</v>
      </c>
      <c r="C102" s="367" t="s">
        <v>176</v>
      </c>
      <c r="D102" s="463">
        <v>4348421.5060020555</v>
      </c>
      <c r="E102" s="463">
        <v>-69154.286806869321</v>
      </c>
      <c r="F102" s="467">
        <v>-1.565435208139291E-2</v>
      </c>
      <c r="G102" s="471">
        <v>7.9231299252204387E-2</v>
      </c>
      <c r="H102" s="471">
        <v>-3.1505228876808206E-3</v>
      </c>
      <c r="I102" s="472">
        <v>11.212883555804886</v>
      </c>
      <c r="J102" s="472">
        <v>-4.2581777648976527E-2</v>
      </c>
      <c r="K102" s="467">
        <v>-3.783208991139049E-3</v>
      </c>
      <c r="L102" s="468">
        <v>48758343.998358764</v>
      </c>
      <c r="M102" s="468">
        <v>-963527.19550705701</v>
      </c>
      <c r="N102" s="467">
        <v>-1.9378337386987302E-2</v>
      </c>
      <c r="O102" s="463">
        <v>9148323.1576184742</v>
      </c>
      <c r="P102" s="463">
        <v>-191731.3539604973</v>
      </c>
      <c r="Q102" s="467">
        <v>-2.0527862414807727E-2</v>
      </c>
    </row>
    <row r="103" spans="1:17">
      <c r="A103" s="491"/>
      <c r="B103" s="487" t="s">
        <v>300</v>
      </c>
      <c r="C103" s="367" t="s">
        <v>171</v>
      </c>
      <c r="D103" s="463">
        <v>26738632.348486755</v>
      </c>
      <c r="E103" s="463">
        <v>-3817874.9810993858</v>
      </c>
      <c r="F103" s="464">
        <v>-0.1249447438452088</v>
      </c>
      <c r="G103" s="469">
        <v>0.48719669385165287</v>
      </c>
      <c r="H103" s="469">
        <v>-8.2640898100885596E-2</v>
      </c>
      <c r="I103" s="470">
        <v>7.6547028224432232</v>
      </c>
      <c r="J103" s="470">
        <v>0.10074795674261239</v>
      </c>
      <c r="K103" s="464">
        <v>1.3337113940151701E-2</v>
      </c>
      <c r="L103" s="465">
        <v>204676284.50623325</v>
      </c>
      <c r="M103" s="465">
        <v>-26146192.714910358</v>
      </c>
      <c r="N103" s="464">
        <v>-0.11327403218994367</v>
      </c>
      <c r="O103" s="463">
        <v>47832346.519914016</v>
      </c>
      <c r="P103" s="463">
        <v>-7356701.2435715571</v>
      </c>
      <c r="Q103" s="464">
        <v>-0.13330002132123994</v>
      </c>
    </row>
    <row r="104" spans="1:17">
      <c r="A104" s="491"/>
      <c r="B104" s="487" t="s">
        <v>300</v>
      </c>
      <c r="C104" s="367" t="s">
        <v>173</v>
      </c>
      <c r="D104" s="463">
        <v>9965103.9756235331</v>
      </c>
      <c r="E104" s="463">
        <v>-620591.56906635873</v>
      </c>
      <c r="F104" s="467">
        <v>-5.8625488183217812E-2</v>
      </c>
      <c r="G104" s="471">
        <v>0.18157120557014986</v>
      </c>
      <c r="H104" s="471">
        <v>-1.5837719254456484E-2</v>
      </c>
      <c r="I104" s="472">
        <v>13.798126969535035</v>
      </c>
      <c r="J104" s="472">
        <v>0.31894440594745532</v>
      </c>
      <c r="K104" s="467">
        <v>2.3661999119222999E-2</v>
      </c>
      <c r="L104" s="468">
        <v>137499769.92027187</v>
      </c>
      <c r="M104" s="468">
        <v>-5186752.8891588449</v>
      </c>
      <c r="N104" s="467">
        <v>-3.6350685313750124E-2</v>
      </c>
      <c r="O104" s="463">
        <v>29747479.287974052</v>
      </c>
      <c r="P104" s="463">
        <v>-936553.34250640869</v>
      </c>
      <c r="Q104" s="467">
        <v>-3.0522498583711869E-2</v>
      </c>
    </row>
    <row r="105" spans="1:17">
      <c r="A105" s="491"/>
      <c r="B105" s="487" t="s">
        <v>300</v>
      </c>
      <c r="C105" s="367" t="s">
        <v>169</v>
      </c>
      <c r="D105" s="463">
        <v>21110232.727693956</v>
      </c>
      <c r="E105" s="463">
        <v>-904621.64970177412</v>
      </c>
      <c r="F105" s="464">
        <v>-4.1091421010289113E-2</v>
      </c>
      <c r="G105" s="469">
        <v>0.38464329279554621</v>
      </c>
      <c r="H105" s="469">
        <v>-2.5904007990184441E-2</v>
      </c>
      <c r="I105" s="470">
        <v>11.96313712123963</v>
      </c>
      <c r="J105" s="470">
        <v>8.6242871859790071E-2</v>
      </c>
      <c r="K105" s="464">
        <v>7.2613993228316659E-3</v>
      </c>
      <c r="L105" s="465">
        <v>252544608.78268328</v>
      </c>
      <c r="M105" s="465">
        <v>-8923488.5731426477</v>
      </c>
      <c r="N105" s="464">
        <v>-3.4128402904155745E-2</v>
      </c>
      <c r="O105" s="463">
        <v>36240091.459117651</v>
      </c>
      <c r="P105" s="463">
        <v>-1522429.2418415174</v>
      </c>
      <c r="Q105" s="464">
        <v>-4.0315879702459791E-2</v>
      </c>
    </row>
    <row r="106" spans="1:17">
      <c r="A106" s="491"/>
      <c r="B106" s="487" t="s">
        <v>300</v>
      </c>
      <c r="C106" s="367" t="s">
        <v>233</v>
      </c>
      <c r="D106" s="463">
        <v>6025137.2448759945</v>
      </c>
      <c r="E106" s="463">
        <v>1347171.2218928169</v>
      </c>
      <c r="F106" s="467">
        <v>0.28798225880095529</v>
      </c>
      <c r="G106" s="471">
        <v>0.10978223969903864</v>
      </c>
      <c r="H106" s="471">
        <v>2.2544491450517484E-2</v>
      </c>
      <c r="I106" s="472">
        <v>11.602775104821053</v>
      </c>
      <c r="J106" s="472">
        <v>-0.49953137178256668</v>
      </c>
      <c r="K106" s="467">
        <v>-4.1275716554383168E-2</v>
      </c>
      <c r="L106" s="468">
        <v>69908312.427977294</v>
      </c>
      <c r="M106" s="468">
        <v>13294133.930696309</v>
      </c>
      <c r="N106" s="467">
        <v>0.23481986815961284</v>
      </c>
      <c r="O106" s="463">
        <v>10200231.983878076</v>
      </c>
      <c r="P106" s="463">
        <v>2453771.4607574167</v>
      </c>
      <c r="Q106" s="467">
        <v>0.31676033892300992</v>
      </c>
    </row>
    <row r="107" spans="1:17">
      <c r="A107" s="491"/>
      <c r="B107" s="487" t="s">
        <v>300</v>
      </c>
      <c r="C107" s="367" t="s">
        <v>153</v>
      </c>
      <c r="D107" s="463">
        <v>1022228625.0253061</v>
      </c>
      <c r="E107" s="463">
        <v>4317914.895413518</v>
      </c>
      <c r="F107" s="464">
        <v>4.2419387598962603E-3</v>
      </c>
      <c r="G107" s="469">
        <v>18.625724755927369</v>
      </c>
      <c r="H107" s="469">
        <v>-0.35693519361119641</v>
      </c>
      <c r="I107" s="470">
        <v>5.4606384828302952</v>
      </c>
      <c r="J107" s="470">
        <v>-3.9369396461442108E-2</v>
      </c>
      <c r="K107" s="464">
        <v>-7.1580618292699421E-3</v>
      </c>
      <c r="L107" s="465">
        <v>5582020968.0638866</v>
      </c>
      <c r="M107" s="465">
        <v>-16495958.065970421</v>
      </c>
      <c r="N107" s="464">
        <v>-2.946487129292962E-3</v>
      </c>
      <c r="O107" s="463">
        <v>1501678049.531343</v>
      </c>
      <c r="P107" s="463">
        <v>5797939.8864097595</v>
      </c>
      <c r="Q107" s="464">
        <v>3.8759388864298603E-3</v>
      </c>
    </row>
    <row r="108" spans="1:17">
      <c r="A108" s="491"/>
      <c r="B108" s="487" t="s">
        <v>300</v>
      </c>
      <c r="C108" s="367" t="s">
        <v>234</v>
      </c>
      <c r="D108" s="463">
        <v>115439391.63715765</v>
      </c>
      <c r="E108" s="463">
        <v>-2403396.8758303374</v>
      </c>
      <c r="F108" s="467">
        <v>-2.0394942330861834E-2</v>
      </c>
      <c r="G108" s="471">
        <v>2.1033869351605894</v>
      </c>
      <c r="H108" s="471">
        <v>-9.4221911652690782E-2</v>
      </c>
      <c r="I108" s="472">
        <v>3.437265087482881</v>
      </c>
      <c r="J108" s="472">
        <v>-0.12634015811833965</v>
      </c>
      <c r="K108" s="467">
        <v>-3.5452904968722103E-2</v>
      </c>
      <c r="L108" s="468">
        <v>396795790.59466523</v>
      </c>
      <c r="M108" s="468">
        <v>-23149388.706494033</v>
      </c>
      <c r="N108" s="467">
        <v>-5.5124787347285376E-2</v>
      </c>
      <c r="O108" s="463">
        <v>109893482.55118401</v>
      </c>
      <c r="P108" s="463">
        <v>-4271283.5308975726</v>
      </c>
      <c r="Q108" s="467">
        <v>-3.741332529711161E-2</v>
      </c>
    </row>
    <row r="109" spans="1:17">
      <c r="A109" s="491"/>
      <c r="B109" s="487" t="s">
        <v>300</v>
      </c>
      <c r="C109" s="367" t="s">
        <v>235</v>
      </c>
      <c r="D109" s="463">
        <v>324920644.50792211</v>
      </c>
      <c r="E109" s="463">
        <v>8977851.8169442415</v>
      </c>
      <c r="F109" s="464">
        <v>2.841606779656922E-2</v>
      </c>
      <c r="G109" s="469">
        <v>5.9202827468984847</v>
      </c>
      <c r="H109" s="469">
        <v>2.8376376844596152E-2</v>
      </c>
      <c r="I109" s="470">
        <v>4.2274228292136282</v>
      </c>
      <c r="J109" s="470">
        <v>-5.1756785485610024E-2</v>
      </c>
      <c r="K109" s="464">
        <v>-1.2095025249190842E-2</v>
      </c>
      <c r="L109" s="465">
        <v>1373576950.2755957</v>
      </c>
      <c r="M109" s="465">
        <v>21600992.381215572</v>
      </c>
      <c r="N109" s="464">
        <v>1.5977349489896105E-2</v>
      </c>
      <c r="O109" s="463">
        <v>330268066.7323221</v>
      </c>
      <c r="P109" s="463">
        <v>8089720.0092574358</v>
      </c>
      <c r="Q109" s="464">
        <v>2.5109446651332929E-2</v>
      </c>
    </row>
    <row r="110" spans="1:17">
      <c r="A110" s="491"/>
      <c r="B110" s="487" t="s">
        <v>300</v>
      </c>
      <c r="C110" s="367" t="s">
        <v>236</v>
      </c>
      <c r="D110" s="463">
        <v>11658476.588251397</v>
      </c>
      <c r="E110" s="463">
        <v>-733760.55686432123</v>
      </c>
      <c r="F110" s="467">
        <v>-5.9211306907044299E-2</v>
      </c>
      <c r="G110" s="471">
        <v>0.21242564597603403</v>
      </c>
      <c r="H110" s="471">
        <v>-1.8672839774012073E-2</v>
      </c>
      <c r="I110" s="472">
        <v>6.2020645700334045</v>
      </c>
      <c r="J110" s="472">
        <v>-0.28176389814316583</v>
      </c>
      <c r="K110" s="467">
        <v>-4.3456408436172822E-2</v>
      </c>
      <c r="L110" s="468">
        <v>72306624.588557914</v>
      </c>
      <c r="M110" s="468">
        <v>-8042515.3973385245</v>
      </c>
      <c r="N110" s="467">
        <v>-0.10009460460622496</v>
      </c>
      <c r="O110" s="463">
        <v>20524408.116409563</v>
      </c>
      <c r="P110" s="463">
        <v>-1212343.0206490308</v>
      </c>
      <c r="Q110" s="467">
        <v>-5.5773883272837825E-2</v>
      </c>
    </row>
    <row r="111" spans="1:17">
      <c r="A111" s="491"/>
      <c r="B111" s="487" t="s">
        <v>300</v>
      </c>
      <c r="C111" s="367" t="s">
        <v>160</v>
      </c>
      <c r="D111" s="463">
        <v>61577495.906626053</v>
      </c>
      <c r="E111" s="463">
        <v>-2703562.0252039507</v>
      </c>
      <c r="F111" s="464">
        <v>-4.2058455666225583E-2</v>
      </c>
      <c r="G111" s="469">
        <v>1.1219852994115362</v>
      </c>
      <c r="H111" s="469">
        <v>-7.6769612756357519E-2</v>
      </c>
      <c r="I111" s="470">
        <v>5.0695309795020691</v>
      </c>
      <c r="J111" s="470">
        <v>4.6287202315611786E-2</v>
      </c>
      <c r="K111" s="464">
        <v>9.2146040225699472E-3</v>
      </c>
      <c r="L111" s="465">
        <v>312169023.13880265</v>
      </c>
      <c r="M111" s="465">
        <v>-10730401.108224571</v>
      </c>
      <c r="N111" s="464">
        <v>-3.3231403658420616E-2</v>
      </c>
      <c r="O111" s="463">
        <v>64006356.07023412</v>
      </c>
      <c r="P111" s="463">
        <v>-2715404.5160012171</v>
      </c>
      <c r="Q111" s="464">
        <v>-4.0697435021842088E-2</v>
      </c>
    </row>
    <row r="112" spans="1:17">
      <c r="A112" s="491"/>
      <c r="B112" s="487" t="s">
        <v>300</v>
      </c>
      <c r="C112" s="367" t="s">
        <v>155</v>
      </c>
      <c r="D112" s="463">
        <v>479189682.17301166</v>
      </c>
      <c r="E112" s="463">
        <v>-1646983.8732097745</v>
      </c>
      <c r="F112" s="467">
        <v>-3.4252460128559635E-3</v>
      </c>
      <c r="G112" s="471">
        <v>8.7311731520078286</v>
      </c>
      <c r="H112" s="471">
        <v>-0.23578124977906079</v>
      </c>
      <c r="I112" s="472">
        <v>4.4326349074111082</v>
      </c>
      <c r="J112" s="472">
        <v>-6.8534381842412451E-2</v>
      </c>
      <c r="K112" s="467">
        <v>-1.5225906300844392E-2</v>
      </c>
      <c r="L112" s="468">
        <v>2124072912.4713259</v>
      </c>
      <c r="M112" s="468">
        <v>-40254321.882977009</v>
      </c>
      <c r="N112" s="467">
        <v>-1.859899983885123E-2</v>
      </c>
      <c r="O112" s="463">
        <v>457731247.74782038</v>
      </c>
      <c r="P112" s="463">
        <v>1575546.5514280796</v>
      </c>
      <c r="Q112" s="467">
        <v>3.4539665892496371E-3</v>
      </c>
    </row>
    <row r="113" spans="1:17">
      <c r="A113" s="491"/>
      <c r="B113" s="487" t="s">
        <v>300</v>
      </c>
      <c r="C113" s="367" t="s">
        <v>168</v>
      </c>
      <c r="D113" s="463">
        <v>13631715.584980926</v>
      </c>
      <c r="E113" s="463">
        <v>-658580.03970412537</v>
      </c>
      <c r="F113" s="464">
        <v>-4.6085823344794524E-2</v>
      </c>
      <c r="G113" s="469">
        <v>0.24837944880545157</v>
      </c>
      <c r="H113" s="469">
        <v>-1.8115264062987996E-2</v>
      </c>
      <c r="I113" s="470">
        <v>5.523687403140217</v>
      </c>
      <c r="J113" s="470">
        <v>-5.7062672528061853E-2</v>
      </c>
      <c r="K113" s="464">
        <v>-1.0224910944650887E-2</v>
      </c>
      <c r="L113" s="465">
        <v>75297335.659949318</v>
      </c>
      <c r="M113" s="465">
        <v>-4453232.7288338542</v>
      </c>
      <c r="N113" s="464">
        <v>-5.583951084993391E-2</v>
      </c>
      <c r="O113" s="463">
        <v>22235095.068247024</v>
      </c>
      <c r="P113" s="463">
        <v>-1225683.5662930571</v>
      </c>
      <c r="Q113" s="464">
        <v>-5.2243942342499537E-2</v>
      </c>
    </row>
    <row r="114" spans="1:17">
      <c r="A114" s="491"/>
      <c r="B114" s="487" t="s">
        <v>300</v>
      </c>
      <c r="C114" s="367" t="s">
        <v>157</v>
      </c>
      <c r="D114" s="463">
        <v>357420361.19045824</v>
      </c>
      <c r="E114" s="463">
        <v>16410092.427732408</v>
      </c>
      <c r="F114" s="467">
        <v>4.8121989074617906E-2</v>
      </c>
      <c r="G114" s="471">
        <v>6.5124504506345779</v>
      </c>
      <c r="H114" s="471">
        <v>0.15306950807868169</v>
      </c>
      <c r="I114" s="472">
        <v>5.0325515238340461</v>
      </c>
      <c r="J114" s="472">
        <v>-0.13109063143935629</v>
      </c>
      <c r="K114" s="467">
        <v>-2.5387241698280574E-2</v>
      </c>
      <c r="L114" s="468">
        <v>1798736383.3583558</v>
      </c>
      <c r="M114" s="468">
        <v>37881384.194031954</v>
      </c>
      <c r="N114" s="467">
        <v>2.1513062808697993E-2</v>
      </c>
      <c r="O114" s="463">
        <v>517781546.40698665</v>
      </c>
      <c r="P114" s="463">
        <v>20917761.195638061</v>
      </c>
      <c r="Q114" s="467">
        <v>4.2099589099133826E-2</v>
      </c>
    </row>
    <row r="115" spans="1:17">
      <c r="A115" s="491"/>
      <c r="B115" s="487" t="s">
        <v>300</v>
      </c>
      <c r="C115" s="367" t="s">
        <v>178</v>
      </c>
      <c r="D115" s="463">
        <v>15210298.546925249</v>
      </c>
      <c r="E115" s="463">
        <v>727803.24157274701</v>
      </c>
      <c r="F115" s="464">
        <v>5.0253994648543916E-2</v>
      </c>
      <c r="G115" s="469">
        <v>0.27714234101348739</v>
      </c>
      <c r="H115" s="469">
        <v>7.063363686277635E-3</v>
      </c>
      <c r="I115" s="470">
        <v>5.5723604156749573</v>
      </c>
      <c r="J115" s="470">
        <v>-0.18221591532529136</v>
      </c>
      <c r="K115" s="464">
        <v>-3.1664523128085598E-2</v>
      </c>
      <c r="L115" s="465">
        <v>84757265.533484578</v>
      </c>
      <c r="M115" s="465">
        <v>1416640.8354808539</v>
      </c>
      <c r="N115" s="464">
        <v>1.6998202744630819E-2</v>
      </c>
      <c r="O115" s="463">
        <v>14865320.506622005</v>
      </c>
      <c r="P115" s="463">
        <v>-526366.57568686828</v>
      </c>
      <c r="Q115" s="464">
        <v>-3.4198107905394681E-2</v>
      </c>
    </row>
    <row r="116" spans="1:17">
      <c r="A116" s="491"/>
      <c r="B116" s="487" t="s">
        <v>300</v>
      </c>
      <c r="C116" s="367" t="s">
        <v>154</v>
      </c>
      <c r="D116" s="463">
        <v>550974842.93184841</v>
      </c>
      <c r="E116" s="463">
        <v>5020789.8577890396</v>
      </c>
      <c r="F116" s="467">
        <v>9.1963597110762043E-3</v>
      </c>
      <c r="G116" s="471">
        <v>10.03914928681915</v>
      </c>
      <c r="H116" s="471">
        <v>-0.14215643522667065</v>
      </c>
      <c r="I116" s="472">
        <v>5.4689454399500566</v>
      </c>
      <c r="J116" s="472">
        <v>0.11065770392183349</v>
      </c>
      <c r="K116" s="467">
        <v>2.0651691244161777E-2</v>
      </c>
      <c r="L116" s="468">
        <v>3013251354.7793312</v>
      </c>
      <c r="M116" s="468">
        <v>87872447.757697105</v>
      </c>
      <c r="N116" s="467">
        <v>3.003797133656138E-2</v>
      </c>
      <c r="O116" s="463">
        <v>797223529.55560791</v>
      </c>
      <c r="P116" s="463">
        <v>-8632389.7359374762</v>
      </c>
      <c r="Q116" s="467">
        <v>-1.0712075855354511E-2</v>
      </c>
    </row>
    <row r="117" spans="1:17">
      <c r="A117" s="491"/>
      <c r="B117" s="487" t="s">
        <v>300</v>
      </c>
      <c r="C117" s="367" t="s">
        <v>237</v>
      </c>
      <c r="D117" s="463">
        <v>7028643.509449807</v>
      </c>
      <c r="E117" s="463">
        <v>1438608.8904738473</v>
      </c>
      <c r="F117" s="464">
        <v>0.25735241166312967</v>
      </c>
      <c r="G117" s="469">
        <v>0.12806682987507478</v>
      </c>
      <c r="H117" s="469">
        <v>2.38202341548783E-2</v>
      </c>
      <c r="I117" s="470">
        <v>8.5908794880877686</v>
      </c>
      <c r="J117" s="470">
        <v>-0.43810734981004806</v>
      </c>
      <c r="K117" s="464">
        <v>-4.8522315701154665E-2</v>
      </c>
      <c r="L117" s="465">
        <v>60382229.354413576</v>
      </c>
      <c r="M117" s="465">
        <v>9909880.3562864959</v>
      </c>
      <c r="N117" s="464">
        <v>0.19634276099680303</v>
      </c>
      <c r="O117" s="463">
        <v>6620650.538617962</v>
      </c>
      <c r="P117" s="463">
        <v>1103659.4855130864</v>
      </c>
      <c r="Q117" s="464">
        <v>0.2000473582229147</v>
      </c>
    </row>
    <row r="118" spans="1:17">
      <c r="A118" s="491"/>
      <c r="B118" s="487" t="s">
        <v>300</v>
      </c>
      <c r="C118" s="367" t="s">
        <v>183</v>
      </c>
      <c r="D118" s="463">
        <v>2147655.1862978502</v>
      </c>
      <c r="E118" s="463">
        <v>178457.76047229604</v>
      </c>
      <c r="F118" s="467">
        <v>9.0624615963775454E-2</v>
      </c>
      <c r="G118" s="471">
        <v>3.9131788517107316E-2</v>
      </c>
      <c r="H118" s="471">
        <v>2.4089161315882027E-3</v>
      </c>
      <c r="I118" s="472">
        <v>6.5713994037287327</v>
      </c>
      <c r="J118" s="472">
        <v>1.8545995721988007E-2</v>
      </c>
      <c r="K118" s="467">
        <v>2.8302167875947268E-3</v>
      </c>
      <c r="L118" s="468">
        <v>14113100.010652613</v>
      </c>
      <c r="M118" s="468">
        <v>1209237.947793521</v>
      </c>
      <c r="N118" s="467">
        <v>9.3711320060840125E-2</v>
      </c>
      <c r="O118" s="463">
        <v>2831866.9297093842</v>
      </c>
      <c r="P118" s="463">
        <v>130412.99403683329</v>
      </c>
      <c r="Q118" s="467">
        <v>4.8275113010344858E-2</v>
      </c>
    </row>
    <row r="119" spans="1:17">
      <c r="A119" s="491"/>
      <c r="B119" s="487" t="s">
        <v>300</v>
      </c>
      <c r="C119" s="367" t="s">
        <v>167</v>
      </c>
      <c r="D119" s="463">
        <v>57949426.646059275</v>
      </c>
      <c r="E119" s="463">
        <v>2932046.4002372921</v>
      </c>
      <c r="F119" s="464">
        <v>5.3293093693968674E-2</v>
      </c>
      <c r="G119" s="469">
        <v>1.055879324888386</v>
      </c>
      <c r="H119" s="469">
        <v>2.9879490003428932E-2</v>
      </c>
      <c r="I119" s="470">
        <v>9.370928334520757</v>
      </c>
      <c r="J119" s="470">
        <v>-7.792166610596496E-2</v>
      </c>
      <c r="K119" s="464">
        <v>-8.2466825170043525E-3</v>
      </c>
      <c r="L119" s="465">
        <v>543039924.12678897</v>
      </c>
      <c r="M119" s="465">
        <v>23188950.756573319</v>
      </c>
      <c r="N119" s="464">
        <v>4.4606919952921084E-2</v>
      </c>
      <c r="O119" s="463">
        <v>107376726.4194323</v>
      </c>
      <c r="P119" s="463">
        <v>4290832.0157618672</v>
      </c>
      <c r="Q119" s="464">
        <v>4.1623852037016323E-2</v>
      </c>
    </row>
    <row r="120" spans="1:17">
      <c r="A120" s="491"/>
      <c r="B120" s="487" t="s">
        <v>300</v>
      </c>
      <c r="C120" s="367" t="s">
        <v>187</v>
      </c>
      <c r="D120" s="463">
        <v>2073125.4935951345</v>
      </c>
      <c r="E120" s="463">
        <v>-87004.084684202448</v>
      </c>
      <c r="F120" s="467">
        <v>-4.0277252605145121E-2</v>
      </c>
      <c r="G120" s="471">
        <v>3.7773805079312016E-2</v>
      </c>
      <c r="H120" s="471">
        <v>-2.5096940757212138E-3</v>
      </c>
      <c r="I120" s="472">
        <v>12.868961474991089</v>
      </c>
      <c r="J120" s="472">
        <v>-0.30390518861635307</v>
      </c>
      <c r="K120" s="467">
        <v>-2.3070543138187922E-2</v>
      </c>
      <c r="L120" s="468">
        <v>26678972.109897669</v>
      </c>
      <c r="M120" s="468">
        <v>-1776126.8008906096</v>
      </c>
      <c r="N120" s="467">
        <v>-6.2418577649618383E-2</v>
      </c>
      <c r="O120" s="463">
        <v>4298933.0995347537</v>
      </c>
      <c r="P120" s="463">
        <v>-201593.47363472637</v>
      </c>
      <c r="Q120" s="467">
        <v>-4.4793308151218153E-2</v>
      </c>
    </row>
    <row r="121" spans="1:17">
      <c r="A121" s="491"/>
      <c r="B121" s="487" t="s">
        <v>300</v>
      </c>
      <c r="C121" s="367" t="s">
        <v>165</v>
      </c>
      <c r="D121" s="463">
        <v>94985635.138995975</v>
      </c>
      <c r="E121" s="463">
        <v>3560207.700907141</v>
      </c>
      <c r="F121" s="464">
        <v>3.8941110812066269E-2</v>
      </c>
      <c r="G121" s="469">
        <v>1.7307051011431855</v>
      </c>
      <c r="H121" s="469">
        <v>2.5744358980455573E-2</v>
      </c>
      <c r="I121" s="470">
        <v>7.0536535477185414</v>
      </c>
      <c r="J121" s="470">
        <v>-9.8687343896346924E-2</v>
      </c>
      <c r="K121" s="464">
        <v>-1.3797908320063985E-2</v>
      </c>
      <c r="L121" s="465">
        <v>669995762.28047788</v>
      </c>
      <c r="M121" s="465">
        <v>16089939.081665277</v>
      </c>
      <c r="N121" s="464">
        <v>2.460589661513584E-2</v>
      </c>
      <c r="O121" s="463">
        <v>115511847.07723761</v>
      </c>
      <c r="P121" s="463">
        <v>3951216.4104323834</v>
      </c>
      <c r="Q121" s="464">
        <v>3.5417659319561957E-2</v>
      </c>
    </row>
    <row r="122" spans="1:17">
      <c r="A122" s="491"/>
      <c r="B122" s="487" t="s">
        <v>300</v>
      </c>
      <c r="C122" s="367" t="s">
        <v>238</v>
      </c>
      <c r="D122" s="463">
        <v>22074848.247148193</v>
      </c>
      <c r="E122" s="463">
        <v>361255.59323947877</v>
      </c>
      <c r="F122" s="467">
        <v>1.6637301758281271E-2</v>
      </c>
      <c r="G122" s="471">
        <v>0.40221926623319648</v>
      </c>
      <c r="H122" s="471">
        <v>-2.7099102948218712E-3</v>
      </c>
      <c r="I122" s="472">
        <v>13.603653226033837</v>
      </c>
      <c r="J122" s="472">
        <v>-6.1879491350433469E-2</v>
      </c>
      <c r="K122" s="467">
        <v>-4.5281433684407346E-3</v>
      </c>
      <c r="L122" s="468">
        <v>300298580.57152492</v>
      </c>
      <c r="M122" s="468">
        <v>3570769.7475806475</v>
      </c>
      <c r="N122" s="467">
        <v>1.2033822302215112E-2</v>
      </c>
      <c r="O122" s="463">
        <v>58468516.65960221</v>
      </c>
      <c r="P122" s="463">
        <v>462850.73837508261</v>
      </c>
      <c r="Q122" s="467">
        <v>7.9794056498488156E-3</v>
      </c>
    </row>
    <row r="123" spans="1:17">
      <c r="A123" s="491"/>
      <c r="B123" s="487" t="s">
        <v>300</v>
      </c>
      <c r="C123" s="367" t="s">
        <v>184</v>
      </c>
      <c r="D123" s="463">
        <v>3158764.9538510521</v>
      </c>
      <c r="E123" s="463">
        <v>146936.07376261009</v>
      </c>
      <c r="F123" s="464">
        <v>4.8786328710114277E-2</v>
      </c>
      <c r="G123" s="469">
        <v>5.7554919867013915E-2</v>
      </c>
      <c r="H123" s="469">
        <v>1.3883790418143874E-3</v>
      </c>
      <c r="I123" s="470">
        <v>11.74793839146076</v>
      </c>
      <c r="J123" s="470">
        <v>-0.51369692735494787</v>
      </c>
      <c r="K123" s="464">
        <v>-4.1894650590910201E-2</v>
      </c>
      <c r="L123" s="465">
        <v>37108976.07094755</v>
      </c>
      <c r="M123" s="465">
        <v>179028.70062594861</v>
      </c>
      <c r="N123" s="464">
        <v>4.8477919242804904E-3</v>
      </c>
      <c r="O123" s="463">
        <v>7176900.0086633228</v>
      </c>
      <c r="P123" s="463">
        <v>24466.484770570882</v>
      </c>
      <c r="Q123" s="464">
        <v>3.420721729022776E-3</v>
      </c>
    </row>
    <row r="124" spans="1:17">
      <c r="A124" s="491"/>
      <c r="B124" s="487" t="s">
        <v>300</v>
      </c>
      <c r="C124" s="367" t="s">
        <v>170</v>
      </c>
      <c r="D124" s="463">
        <v>48130438.427051105</v>
      </c>
      <c r="E124" s="463">
        <v>4679495.2520634755</v>
      </c>
      <c r="F124" s="467">
        <v>0.10769605698127191</v>
      </c>
      <c r="G124" s="471">
        <v>0.87697045120622696</v>
      </c>
      <c r="H124" s="471">
        <v>6.6669046014938949E-2</v>
      </c>
      <c r="I124" s="472">
        <v>8.5005831683573465</v>
      </c>
      <c r="J124" s="472">
        <v>-0.38431126404211646</v>
      </c>
      <c r="K124" s="467">
        <v>-4.3254454733946568E-2</v>
      </c>
      <c r="L124" s="468">
        <v>409136794.77865022</v>
      </c>
      <c r="M124" s="468">
        <v>23079751.680697203</v>
      </c>
      <c r="N124" s="467">
        <v>5.9783268025604318E-2</v>
      </c>
      <c r="O124" s="463">
        <v>88949439.217746258</v>
      </c>
      <c r="P124" s="463">
        <v>9219227.6283235699</v>
      </c>
      <c r="Q124" s="467">
        <v>0.11563029176190757</v>
      </c>
    </row>
    <row r="125" spans="1:17">
      <c r="A125" s="491"/>
      <c r="B125" s="487" t="s">
        <v>300</v>
      </c>
      <c r="C125" s="367" t="s">
        <v>174</v>
      </c>
      <c r="D125" s="463">
        <v>11986566.300905306</v>
      </c>
      <c r="E125" s="463">
        <v>1371513.4603387285</v>
      </c>
      <c r="F125" s="464">
        <v>0.1292045815445535</v>
      </c>
      <c r="G125" s="469">
        <v>0.21840367137420924</v>
      </c>
      <c r="H125" s="469">
        <v>2.0447272631587021E-2</v>
      </c>
      <c r="I125" s="470">
        <v>14.264468859192</v>
      </c>
      <c r="J125" s="470">
        <v>3.6506973104550866E-3</v>
      </c>
      <c r="K125" s="464">
        <v>2.5599494145526786E-4</v>
      </c>
      <c r="L125" s="465">
        <v>170982001.72790399</v>
      </c>
      <c r="M125" s="465">
        <v>19602663.38981986</v>
      </c>
      <c r="N125" s="464">
        <v>0.12949365220529707</v>
      </c>
      <c r="O125" s="463">
        <v>26438186.080277149</v>
      </c>
      <c r="P125" s="463">
        <v>3154340.2865141071</v>
      </c>
      <c r="Q125" s="464">
        <v>0.13547333694157382</v>
      </c>
    </row>
    <row r="126" spans="1:17">
      <c r="A126" s="491"/>
      <c r="B126" s="487" t="s">
        <v>300</v>
      </c>
      <c r="C126" s="367" t="s">
        <v>182</v>
      </c>
      <c r="D126" s="463">
        <v>8870212.7418058515</v>
      </c>
      <c r="E126" s="463">
        <v>318653.40790021233</v>
      </c>
      <c r="F126" s="467">
        <v>3.7262608544011359E-2</v>
      </c>
      <c r="G126" s="471">
        <v>0.16162151695889521</v>
      </c>
      <c r="H126" s="471">
        <v>2.1464851526981354E-3</v>
      </c>
      <c r="I126" s="472">
        <v>16.677169447416961</v>
      </c>
      <c r="J126" s="472">
        <v>-7.0022437305219398E-3</v>
      </c>
      <c r="K126" s="467">
        <v>-4.1969381879696709E-4</v>
      </c>
      <c r="L126" s="468">
        <v>147930040.92973319</v>
      </c>
      <c r="M126" s="468">
        <v>5254356.7758167088</v>
      </c>
      <c r="N126" s="467">
        <v>3.6827275838736365E-2</v>
      </c>
      <c r="O126" s="463">
        <v>17784038.472359002</v>
      </c>
      <c r="P126" s="463">
        <v>576195.56570265815</v>
      </c>
      <c r="Q126" s="467">
        <v>3.3484473843015734E-2</v>
      </c>
    </row>
    <row r="127" spans="1:17">
      <c r="A127" s="491"/>
      <c r="B127" s="487" t="s">
        <v>300</v>
      </c>
      <c r="C127" s="367" t="s">
        <v>172</v>
      </c>
      <c r="D127" s="463">
        <v>32804911.646536894</v>
      </c>
      <c r="E127" s="463">
        <v>-1233348.6708390713</v>
      </c>
      <c r="F127" s="464">
        <v>-3.6234186451928253E-2</v>
      </c>
      <c r="G127" s="469">
        <v>0.59772857070578134</v>
      </c>
      <c r="H127" s="469">
        <v>-3.7039011999158489E-2</v>
      </c>
      <c r="I127" s="470">
        <v>7.1052393707226802</v>
      </c>
      <c r="J127" s="470">
        <v>-9.9444461821328822E-2</v>
      </c>
      <c r="K127" s="464">
        <v>-1.380275167275654E-2</v>
      </c>
      <c r="L127" s="465">
        <v>233086749.78405294</v>
      </c>
      <c r="M127" s="465">
        <v>-12148154.012469977</v>
      </c>
      <c r="N127" s="464">
        <v>-4.9536806647024367E-2</v>
      </c>
      <c r="O127" s="463">
        <v>51683435.784466155</v>
      </c>
      <c r="P127" s="463">
        <v>-1797215.5971263498</v>
      </c>
      <c r="Q127" s="464">
        <v>-3.3604968352067104E-2</v>
      </c>
    </row>
    <row r="128" spans="1:17">
      <c r="A128" s="491"/>
      <c r="B128" s="487" t="s">
        <v>300</v>
      </c>
      <c r="C128" s="367" t="s">
        <v>314</v>
      </c>
      <c r="D128" s="463">
        <v>64921778.486171328</v>
      </c>
      <c r="E128" s="463">
        <v>-1231233.1179172397</v>
      </c>
      <c r="F128" s="467">
        <v>-1.8611898204814965E-2</v>
      </c>
      <c r="G128" s="471">
        <v>1.1829204809430758</v>
      </c>
      <c r="H128" s="471">
        <v>-5.0743838944125486E-2</v>
      </c>
      <c r="I128" s="472">
        <v>6.1026061507143767</v>
      </c>
      <c r="J128" s="472">
        <v>-1.9031804582907874E-2</v>
      </c>
      <c r="K128" s="467">
        <v>-3.1089399147558104E-3</v>
      </c>
      <c r="L128" s="468">
        <v>396192044.70502543</v>
      </c>
      <c r="M128" s="468">
        <v>-8772741.9877848625</v>
      </c>
      <c r="N128" s="467">
        <v>-2.1662974846352517E-2</v>
      </c>
      <c r="O128" s="463">
        <v>114449319.82411113</v>
      </c>
      <c r="P128" s="463">
        <v>-3431233.994799152</v>
      </c>
      <c r="Q128" s="467">
        <v>-2.9107718649424234E-2</v>
      </c>
    </row>
    <row r="129" spans="1:17">
      <c r="A129" s="491"/>
      <c r="B129" s="487" t="s">
        <v>300</v>
      </c>
      <c r="C129" s="367" t="s">
        <v>188</v>
      </c>
      <c r="D129" s="463">
        <v>9616623.1717591267</v>
      </c>
      <c r="E129" s="463">
        <v>-1217907.8638886381</v>
      </c>
      <c r="F129" s="464">
        <v>-0.11240983664927247</v>
      </c>
      <c r="G129" s="469">
        <v>0.17522164014358779</v>
      </c>
      <c r="H129" s="469">
        <v>-2.6827730509147246E-2</v>
      </c>
      <c r="I129" s="470">
        <v>7.8131546312328961</v>
      </c>
      <c r="J129" s="470">
        <v>5.6894501164750366E-2</v>
      </c>
      <c r="K129" s="464">
        <v>7.3353008035652997E-3</v>
      </c>
      <c r="L129" s="465">
        <v>75136163.871251404</v>
      </c>
      <c r="M129" s="465">
        <v>-8899277.2285292894</v>
      </c>
      <c r="N129" s="464">
        <v>-0.10589909581080921</v>
      </c>
      <c r="O129" s="463">
        <v>8938728.249336306</v>
      </c>
      <c r="P129" s="463">
        <v>-1187151.8922846764</v>
      </c>
      <c r="Q129" s="464">
        <v>-0.11723937827439398</v>
      </c>
    </row>
    <row r="130" spans="1:17">
      <c r="A130" s="491"/>
      <c r="B130" s="487" t="s">
        <v>300</v>
      </c>
      <c r="C130" s="367" t="s">
        <v>179</v>
      </c>
      <c r="D130" s="463">
        <v>4197996.1208474897</v>
      </c>
      <c r="E130" s="463">
        <v>391477.58559411811</v>
      </c>
      <c r="F130" s="467">
        <v>0.10284399825418435</v>
      </c>
      <c r="G130" s="471">
        <v>7.649044290011002E-2</v>
      </c>
      <c r="H130" s="471">
        <v>5.5040133171952582E-3</v>
      </c>
      <c r="I130" s="472">
        <v>9.2746868314561635</v>
      </c>
      <c r="J130" s="472">
        <v>-1.9628067635135693E-3</v>
      </c>
      <c r="K130" s="467">
        <v>-2.1158573839275235E-4</v>
      </c>
      <c r="L130" s="468">
        <v>38935099.340528272</v>
      </c>
      <c r="M130" s="468">
        <v>3623360.5475935861</v>
      </c>
      <c r="N130" s="467">
        <v>0.10261065219248175</v>
      </c>
      <c r="O130" s="463">
        <v>7436215.4251689073</v>
      </c>
      <c r="P130" s="463">
        <v>616095.23084947001</v>
      </c>
      <c r="Q130" s="467">
        <v>9.0334952067651741E-2</v>
      </c>
    </row>
    <row r="131" spans="1:17">
      <c r="A131" s="491"/>
      <c r="B131" s="487" t="s">
        <v>300</v>
      </c>
      <c r="C131" s="367" t="s">
        <v>158</v>
      </c>
      <c r="D131" s="463">
        <v>194842626.70184717</v>
      </c>
      <c r="E131" s="463">
        <v>7651472.1527727246</v>
      </c>
      <c r="F131" s="464">
        <v>4.0875180086390239E-2</v>
      </c>
      <c r="G131" s="469">
        <v>3.5501697436624498</v>
      </c>
      <c r="H131" s="469">
        <v>5.9307532464021318E-2</v>
      </c>
      <c r="I131" s="470">
        <v>5.2450707035281905</v>
      </c>
      <c r="J131" s="470">
        <v>-0.17021026648208082</v>
      </c>
      <c r="K131" s="464">
        <v>-3.1431474640873154E-2</v>
      </c>
      <c r="L131" s="465">
        <v>1021963353.1123381</v>
      </c>
      <c r="M131" s="465">
        <v>8270656.1284836531</v>
      </c>
      <c r="N131" s="464">
        <v>8.1589382591905797E-3</v>
      </c>
      <c r="O131" s="463">
        <v>302364914.42810982</v>
      </c>
      <c r="P131" s="463">
        <v>9767267.4095299244</v>
      </c>
      <c r="Q131" s="464">
        <v>3.3381223359290051E-2</v>
      </c>
    </row>
    <row r="132" spans="1:17">
      <c r="A132" s="491"/>
      <c r="B132" s="487" t="s">
        <v>300</v>
      </c>
      <c r="C132" s="367" t="s">
        <v>156</v>
      </c>
      <c r="D132" s="463">
        <v>529194098.49647194</v>
      </c>
      <c r="E132" s="463">
        <v>28454706.667521179</v>
      </c>
      <c r="F132" s="467">
        <v>5.6825380890427567E-2</v>
      </c>
      <c r="G132" s="471">
        <v>9.6422887989586421</v>
      </c>
      <c r="H132" s="471">
        <v>0.30417544202700064</v>
      </c>
      <c r="I132" s="472">
        <v>4.3414933422109057</v>
      </c>
      <c r="J132" s="472">
        <v>-6.5137568645298849E-2</v>
      </c>
      <c r="K132" s="467">
        <v>-1.4781716454814837E-2</v>
      </c>
      <c r="L132" s="468">
        <v>2297492655.359735</v>
      </c>
      <c r="M132" s="468">
        <v>90918973.042943954</v>
      </c>
      <c r="N132" s="467">
        <v>4.1203687767853561E-2</v>
      </c>
      <c r="O132" s="463">
        <v>550755670.51431072</v>
      </c>
      <c r="P132" s="463">
        <v>24359351.133634925</v>
      </c>
      <c r="Q132" s="467">
        <v>4.6275686658095519E-2</v>
      </c>
    </row>
    <row r="133" spans="1:17">
      <c r="A133" s="491"/>
      <c r="B133" s="487" t="s">
        <v>300</v>
      </c>
      <c r="C133" s="367" t="s">
        <v>166</v>
      </c>
      <c r="D133" s="463">
        <v>48183675.002939828</v>
      </c>
      <c r="E133" s="463">
        <v>501870.2928616181</v>
      </c>
      <c r="F133" s="464">
        <v>1.0525404730654855E-2</v>
      </c>
      <c r="G133" s="469">
        <v>0.8779404590745028</v>
      </c>
      <c r="H133" s="469">
        <v>-1.1260799527266219E-2</v>
      </c>
      <c r="I133" s="470">
        <v>6.1792263035928094</v>
      </c>
      <c r="J133" s="470">
        <v>-0.24699328619867078</v>
      </c>
      <c r="K133" s="464">
        <v>-3.8435239062019864E-2</v>
      </c>
      <c r="L133" s="465">
        <v>297737831.98193312</v>
      </c>
      <c r="M133" s="465">
        <v>-8675915.522583127</v>
      </c>
      <c r="N133" s="464">
        <v>-2.831438077841221E-2</v>
      </c>
      <c r="O133" s="463">
        <v>80560593.05958499</v>
      </c>
      <c r="P133" s="463">
        <v>1434805.7504213601</v>
      </c>
      <c r="Q133" s="464">
        <v>1.8133225579357919E-2</v>
      </c>
    </row>
    <row r="134" spans="1:17">
      <c r="A134" s="491"/>
      <c r="B134" s="487" t="s">
        <v>300</v>
      </c>
      <c r="C134" s="367" t="s">
        <v>186</v>
      </c>
      <c r="D134" s="463">
        <v>6197137.2411692645</v>
      </c>
      <c r="E134" s="463">
        <v>46289.699414177798</v>
      </c>
      <c r="F134" s="467">
        <v>7.5257432573218137E-3</v>
      </c>
      <c r="G134" s="471">
        <v>0.11291620064529921</v>
      </c>
      <c r="H134" s="471">
        <v>-1.7887986484921709E-3</v>
      </c>
      <c r="I134" s="472">
        <v>5.2740945723775736</v>
      </c>
      <c r="J134" s="472">
        <v>-0.21206488059484485</v>
      </c>
      <c r="K134" s="467">
        <v>-3.8654523699625139E-2</v>
      </c>
      <c r="L134" s="468">
        <v>32684287.887929749</v>
      </c>
      <c r="M134" s="468">
        <v>-1060242.4970620833</v>
      </c>
      <c r="N134" s="467">
        <v>-3.1419684463400779E-2</v>
      </c>
      <c r="O134" s="463">
        <v>6197533.7438630722</v>
      </c>
      <c r="P134" s="463">
        <v>-399455.76573051512</v>
      </c>
      <c r="Q134" s="467">
        <v>-6.0551220393728337E-2</v>
      </c>
    </row>
    <row r="135" spans="1:17">
      <c r="A135" s="491"/>
      <c r="B135" s="487" t="s">
        <v>300</v>
      </c>
      <c r="C135" s="367" t="s">
        <v>181</v>
      </c>
      <c r="D135" s="463">
        <v>15773942.370258944</v>
      </c>
      <c r="E135" s="463">
        <v>2721818.0906943381</v>
      </c>
      <c r="F135" s="464">
        <v>0.20853449081509456</v>
      </c>
      <c r="G135" s="469">
        <v>0.28741232803672501</v>
      </c>
      <c r="H135" s="469">
        <v>4.4007838475479955E-2</v>
      </c>
      <c r="I135" s="470">
        <v>4.5036791789319262</v>
      </c>
      <c r="J135" s="470">
        <v>-0.43614044200522528</v>
      </c>
      <c r="K135" s="464">
        <v>-8.8290762714627921E-2</v>
      </c>
      <c r="L135" s="465">
        <v>71040775.822607324</v>
      </c>
      <c r="M135" s="465">
        <v>6565636.2115039006</v>
      </c>
      <c r="N135" s="464">
        <v>0.10183205885409539</v>
      </c>
      <c r="O135" s="463">
        <v>11708097.90701613</v>
      </c>
      <c r="P135" s="463">
        <v>578817.73816503584</v>
      </c>
      <c r="Q135" s="464">
        <v>5.2008551261477388E-2</v>
      </c>
    </row>
    <row r="136" spans="1:17">
      <c r="A136" s="491"/>
      <c r="B136" s="487" t="s">
        <v>300</v>
      </c>
      <c r="C136" s="367" t="s">
        <v>159</v>
      </c>
      <c r="D136" s="463">
        <v>194363026.67882204</v>
      </c>
      <c r="E136" s="463">
        <v>6122016.4556105137</v>
      </c>
      <c r="F136" s="467">
        <v>3.2522224824182461E-2</v>
      </c>
      <c r="G136" s="471">
        <v>3.5414310938114135</v>
      </c>
      <c r="H136" s="471">
        <v>3.0990492229712174E-2</v>
      </c>
      <c r="I136" s="472">
        <v>9.3352964798778668</v>
      </c>
      <c r="J136" s="472">
        <v>2.4713702577319197E-2</v>
      </c>
      <c r="K136" s="467">
        <v>2.6543668821216938E-3</v>
      </c>
      <c r="L136" s="468">
        <v>1814436478.7732153</v>
      </c>
      <c r="M136" s="468">
        <v>61802971.007325649</v>
      </c>
      <c r="N136" s="467">
        <v>3.5262917622810315E-2</v>
      </c>
      <c r="O136" s="463">
        <v>396389229.15305334</v>
      </c>
      <c r="P136" s="463">
        <v>13136568.156379819</v>
      </c>
      <c r="Q136" s="467">
        <v>3.4276521713423505E-2</v>
      </c>
    </row>
    <row r="137" spans="1:17">
      <c r="A137" s="491"/>
      <c r="B137" s="487" t="s">
        <v>300</v>
      </c>
      <c r="C137" s="367" t="s">
        <v>161</v>
      </c>
      <c r="D137" s="463">
        <v>166224971.77284557</v>
      </c>
      <c r="E137" s="463">
        <v>629414.20015689731</v>
      </c>
      <c r="F137" s="464">
        <v>3.8009123516529967E-3</v>
      </c>
      <c r="G137" s="469">
        <v>3.0287359363725237</v>
      </c>
      <c r="H137" s="469">
        <v>-5.9397558318242893E-2</v>
      </c>
      <c r="I137" s="470">
        <v>5.616951560596279</v>
      </c>
      <c r="J137" s="470">
        <v>-3.1410466252659752E-2</v>
      </c>
      <c r="K137" s="464">
        <v>-5.5609867255946343E-3</v>
      </c>
      <c r="L137" s="465">
        <v>933677614.60955739</v>
      </c>
      <c r="M137" s="465">
        <v>-1666044.5988944769</v>
      </c>
      <c r="N137" s="464">
        <v>-1.7812111970742298E-3</v>
      </c>
      <c r="O137" s="463">
        <v>184178583.40146509</v>
      </c>
      <c r="P137" s="463">
        <v>956015.7940787375</v>
      </c>
      <c r="Q137" s="464">
        <v>5.217784067557173E-3</v>
      </c>
    </row>
    <row r="138" spans="1:17">
      <c r="A138" s="491"/>
      <c r="B138" s="487" t="s">
        <v>300</v>
      </c>
      <c r="C138" s="367" t="s">
        <v>177</v>
      </c>
      <c r="D138" s="463">
        <v>9619740.8423150629</v>
      </c>
      <c r="E138" s="463">
        <v>478530.25856682844</v>
      </c>
      <c r="F138" s="467">
        <v>5.2348674629330474E-2</v>
      </c>
      <c r="G138" s="471">
        <v>0.17527844629461209</v>
      </c>
      <c r="H138" s="471">
        <v>4.8072150642493594E-3</v>
      </c>
      <c r="I138" s="472">
        <v>14.474693440789698</v>
      </c>
      <c r="J138" s="472">
        <v>9.8929003111296154E-2</v>
      </c>
      <c r="K138" s="467">
        <v>6.881651653390098E-3</v>
      </c>
      <c r="L138" s="468">
        <v>139242799.67235461</v>
      </c>
      <c r="M138" s="468">
        <v>7830909.6451773196</v>
      </c>
      <c r="N138" s="467">
        <v>5.9590571626036343E-2</v>
      </c>
      <c r="O138" s="463">
        <v>13180225.552621586</v>
      </c>
      <c r="P138" s="463">
        <v>457355.56757561676</v>
      </c>
      <c r="Q138" s="467">
        <v>3.5947515624476005E-2</v>
      </c>
    </row>
    <row r="139" spans="1:17">
      <c r="A139" s="491"/>
      <c r="B139" s="487" t="s">
        <v>300</v>
      </c>
      <c r="C139" s="367" t="s">
        <v>164</v>
      </c>
      <c r="D139" s="463">
        <v>95595895.438937336</v>
      </c>
      <c r="E139" s="463">
        <v>-17239.453674405813</v>
      </c>
      <c r="F139" s="464">
        <v>-1.8030424056034112E-4</v>
      </c>
      <c r="G139" s="469">
        <v>1.7418244731681043</v>
      </c>
      <c r="H139" s="469">
        <v>-4.1231357086597864E-2</v>
      </c>
      <c r="I139" s="470">
        <v>6.4634964906171062</v>
      </c>
      <c r="J139" s="470">
        <v>-0.16714220434366034</v>
      </c>
      <c r="K139" s="464">
        <v>-2.5207557225322367E-2</v>
      </c>
      <c r="L139" s="465">
        <v>617883734.68697131</v>
      </c>
      <c r="M139" s="465">
        <v>-16092417.27848351</v>
      </c>
      <c r="N139" s="464">
        <v>-2.5383316436420753E-2</v>
      </c>
      <c r="O139" s="463">
        <v>167495928.30160338</v>
      </c>
      <c r="P139" s="463">
        <v>926739.41340619326</v>
      </c>
      <c r="Q139" s="464">
        <v>5.5636904975759323E-3</v>
      </c>
    </row>
    <row r="140" spans="1:17">
      <c r="A140" s="491"/>
      <c r="B140" s="487" t="s">
        <v>300</v>
      </c>
      <c r="C140" s="367" t="s">
        <v>190</v>
      </c>
      <c r="D140" s="463">
        <v>580.07276387512684</v>
      </c>
      <c r="E140" s="463">
        <v>-468.58831609885692</v>
      </c>
      <c r="F140" s="467">
        <v>-0.44684438570990176</v>
      </c>
      <c r="G140" s="471">
        <v>1.0569333878789289E-5</v>
      </c>
      <c r="H140" s="471">
        <v>-8.9867789367658236E-6</v>
      </c>
      <c r="I140" s="472">
        <v>11.077500837217741</v>
      </c>
      <c r="J140" s="472">
        <v>1.0351520687927724</v>
      </c>
      <c r="K140" s="467">
        <v>0.10307868135863645</v>
      </c>
      <c r="L140" s="468">
        <v>6425.7565274739263</v>
      </c>
      <c r="M140" s="468">
        <v>-4105.2637774980067</v>
      </c>
      <c r="N140" s="467">
        <v>-0.38982583440275193</v>
      </c>
      <c r="O140" s="463">
        <v>930.61087989807129</v>
      </c>
      <c r="P140" s="463">
        <v>-583.70224320888519</v>
      </c>
      <c r="Q140" s="467">
        <v>-0.38545676868419909</v>
      </c>
    </row>
    <row r="141" spans="1:17">
      <c r="A141" s="491"/>
      <c r="B141" s="487" t="s">
        <v>300</v>
      </c>
      <c r="C141" s="367" t="s">
        <v>180</v>
      </c>
      <c r="D141" s="463">
        <v>10008216.134983845</v>
      </c>
      <c r="E141" s="463">
        <v>56632.219957962632</v>
      </c>
      <c r="F141" s="464">
        <v>5.6907744979624525E-3</v>
      </c>
      <c r="G141" s="469">
        <v>0.18235673944605649</v>
      </c>
      <c r="H141" s="469">
        <v>-3.2268599190863334E-3</v>
      </c>
      <c r="I141" s="470">
        <v>4.7882545027201919</v>
      </c>
      <c r="J141" s="470">
        <v>0.11482383647212124</v>
      </c>
      <c r="K141" s="464">
        <v>2.4569496088042802E-2</v>
      </c>
      <c r="L141" s="465">
        <v>47921885.972533271</v>
      </c>
      <c r="M141" s="465">
        <v>1413848.52631028</v>
      </c>
      <c r="N141" s="464">
        <v>3.0400090047770903E-2</v>
      </c>
      <c r="O141" s="463">
        <v>7962114.2612824719</v>
      </c>
      <c r="P141" s="463">
        <v>-8509.3204402886331</v>
      </c>
      <c r="Q141" s="464">
        <v>-1.067585284017319E-3</v>
      </c>
    </row>
    <row r="142" spans="1:17">
      <c r="A142" s="491"/>
      <c r="B142" s="487" t="s">
        <v>300</v>
      </c>
      <c r="C142" s="367" t="s">
        <v>185</v>
      </c>
      <c r="D142" s="463">
        <v>6651819.928378595</v>
      </c>
      <c r="E142" s="463">
        <v>573663.59410475008</v>
      </c>
      <c r="F142" s="467">
        <v>9.4381184450611111E-2</v>
      </c>
      <c r="G142" s="471">
        <v>0.12120083910671656</v>
      </c>
      <c r="H142" s="471">
        <v>7.8514326554070812E-3</v>
      </c>
      <c r="I142" s="472">
        <v>5.8171726768947289</v>
      </c>
      <c r="J142" s="472">
        <v>-6.6261255594220358E-2</v>
      </c>
      <c r="K142" s="467">
        <v>-1.1262343786732888E-2</v>
      </c>
      <c r="L142" s="468">
        <v>38694785.138987817</v>
      </c>
      <c r="M142" s="468">
        <v>2934353.9149484336</v>
      </c>
      <c r="N142" s="467">
        <v>8.2055887317596457E-2</v>
      </c>
      <c r="O142" s="463">
        <v>5560058.0270420872</v>
      </c>
      <c r="P142" s="463">
        <v>440248.17314168625</v>
      </c>
      <c r="Q142" s="467">
        <v>8.5989164774604665E-2</v>
      </c>
    </row>
    <row r="143" spans="1:17">
      <c r="A143" s="491"/>
      <c r="B143" s="487" t="s">
        <v>300</v>
      </c>
      <c r="C143" s="367" t="s">
        <v>163</v>
      </c>
      <c r="D143" s="463">
        <v>93563323.512055933</v>
      </c>
      <c r="E143" s="463">
        <v>6799326.3915514797</v>
      </c>
      <c r="F143" s="464">
        <v>7.8365757885820508E-2</v>
      </c>
      <c r="G143" s="469">
        <v>1.7047895826065327</v>
      </c>
      <c r="H143" s="469">
        <v>8.6758220119827811E-2</v>
      </c>
      <c r="I143" s="470">
        <v>5.053283965013371</v>
      </c>
      <c r="J143" s="470">
        <v>2.7702885136299926E-2</v>
      </c>
      <c r="K143" s="464">
        <v>5.5123745286341213E-3</v>
      </c>
      <c r="L143" s="465">
        <v>472802042.41683078</v>
      </c>
      <c r="M143" s="465">
        <v>36762540.073514938</v>
      </c>
      <c r="N143" s="464">
        <v>8.4310113822141597E-2</v>
      </c>
      <c r="O143" s="463">
        <v>100152577.83292568</v>
      </c>
      <c r="P143" s="463">
        <v>7334596.183691591</v>
      </c>
      <c r="Q143" s="464">
        <v>7.9021285028687271E-2</v>
      </c>
    </row>
    <row r="144" spans="1:17">
      <c r="A144" s="491"/>
      <c r="B144" s="487" t="s">
        <v>300</v>
      </c>
      <c r="C144" s="367" t="s">
        <v>175</v>
      </c>
      <c r="D144" s="463">
        <v>32793931.590797294</v>
      </c>
      <c r="E144" s="463">
        <v>6231587.5091015063</v>
      </c>
      <c r="F144" s="467">
        <v>0.23460231860318823</v>
      </c>
      <c r="G144" s="471">
        <v>0.59752850636498334</v>
      </c>
      <c r="H144" s="471">
        <v>0.1021766644523201</v>
      </c>
      <c r="I144" s="472">
        <v>5.3659459833312377</v>
      </c>
      <c r="J144" s="472">
        <v>-0.11735089616232219</v>
      </c>
      <c r="K144" s="467">
        <v>-2.1401521519141379E-2</v>
      </c>
      <c r="L144" s="468">
        <v>175970465.49727812</v>
      </c>
      <c r="M144" s="468">
        <v>30321247.082081378</v>
      </c>
      <c r="N144" s="467">
        <v>0.20817995051402019</v>
      </c>
      <c r="O144" s="463">
        <v>28655604.185166035</v>
      </c>
      <c r="P144" s="463">
        <v>3913116.2313024774</v>
      </c>
      <c r="Q144" s="467">
        <v>0.15815370865691142</v>
      </c>
    </row>
    <row r="145" spans="1:17">
      <c r="A145" s="491"/>
      <c r="B145" s="487" t="s">
        <v>300</v>
      </c>
      <c r="C145" s="367" t="s">
        <v>207</v>
      </c>
      <c r="D145" s="463">
        <v>102005938.80956694</v>
      </c>
      <c r="E145" s="463">
        <v>65462.272532999516</v>
      </c>
      <c r="F145" s="464">
        <v>6.4216172767465668E-4</v>
      </c>
      <c r="G145" s="469">
        <v>1.858619973286239</v>
      </c>
      <c r="H145" s="469">
        <v>-4.2432232903336642E-2</v>
      </c>
      <c r="I145" s="470">
        <v>3.1570355225566376</v>
      </c>
      <c r="J145" s="470">
        <v>1.5752309990744173E-3</v>
      </c>
      <c r="K145" s="464">
        <v>4.9920799297932831E-4</v>
      </c>
      <c r="L145" s="465">
        <v>322036372.33354157</v>
      </c>
      <c r="M145" s="465">
        <v>367246.51847553253</v>
      </c>
      <c r="N145" s="464">
        <v>1.1416902929212729E-3</v>
      </c>
      <c r="O145" s="463">
        <v>77035621.406127468</v>
      </c>
      <c r="P145" s="463">
        <v>390314.2518351078</v>
      </c>
      <c r="Q145" s="464">
        <v>5.0924742339329135E-3</v>
      </c>
    </row>
    <row r="146" spans="1:17">
      <c r="A146" s="491"/>
      <c r="B146" s="487" t="s">
        <v>300</v>
      </c>
      <c r="C146" s="367" t="s">
        <v>208</v>
      </c>
      <c r="D146" s="463">
        <v>2266112.6330308793</v>
      </c>
      <c r="E146" s="463">
        <v>51573.683231743984</v>
      </c>
      <c r="F146" s="467">
        <v>2.3288677418124373E-2</v>
      </c>
      <c r="G146" s="471">
        <v>4.1290166539523492E-2</v>
      </c>
      <c r="H146" s="471">
        <v>-7.9939088334368691E-6</v>
      </c>
      <c r="I146" s="472">
        <v>12.300647891766987</v>
      </c>
      <c r="J146" s="472">
        <v>0.26639323426260653</v>
      </c>
      <c r="K146" s="467">
        <v>2.2136247058432298E-2</v>
      </c>
      <c r="L146" s="468">
        <v>27874653.581997823</v>
      </c>
      <c r="M146" s="468">
        <v>1224327.9111527205</v>
      </c>
      <c r="N146" s="467">
        <v>4.5940448393548508E-2</v>
      </c>
      <c r="O146" s="463">
        <v>5295571.5987261031</v>
      </c>
      <c r="P146" s="463">
        <v>110953.38822885603</v>
      </c>
      <c r="Q146" s="467">
        <v>2.1400493483630049E-2</v>
      </c>
    </row>
    <row r="147" spans="1:17">
      <c r="A147" s="491"/>
      <c r="B147" s="487" t="s">
        <v>300</v>
      </c>
      <c r="C147" s="367" t="s">
        <v>239</v>
      </c>
      <c r="D147" s="463">
        <v>5043416.3865058515</v>
      </c>
      <c r="E147" s="463">
        <v>548352.10631670896</v>
      </c>
      <c r="F147" s="464">
        <v>0.12198982531427459</v>
      </c>
      <c r="G147" s="469">
        <v>9.1894594951561159E-2</v>
      </c>
      <c r="H147" s="469">
        <v>8.067717178304068E-3</v>
      </c>
      <c r="I147" s="470">
        <v>14.661045801382947</v>
      </c>
      <c r="J147" s="470">
        <v>0.34351031337764759</v>
      </c>
      <c r="K147" s="464">
        <v>2.3992279513847043E-2</v>
      </c>
      <c r="L147" s="465">
        <v>73941758.638007566</v>
      </c>
      <c r="M147" s="465">
        <v>9583516.2855345234</v>
      </c>
      <c r="N147" s="464">
        <v>0.14890891881490709</v>
      </c>
      <c r="O147" s="463">
        <v>7530079.516385857</v>
      </c>
      <c r="P147" s="463">
        <v>512550.83669400029</v>
      </c>
      <c r="Q147" s="464">
        <v>7.3038652222010822E-2</v>
      </c>
    </row>
    <row r="148" spans="1:17">
      <c r="A148" s="491"/>
      <c r="B148" s="487" t="s">
        <v>300</v>
      </c>
      <c r="C148" s="367" t="s">
        <v>209</v>
      </c>
      <c r="D148" s="463">
        <v>248530647.19939902</v>
      </c>
      <c r="E148" s="463">
        <v>14260851.40223977</v>
      </c>
      <c r="F148" s="467">
        <v>6.0873623736742488E-2</v>
      </c>
      <c r="G148" s="471">
        <v>4.5284032503334579</v>
      </c>
      <c r="H148" s="471">
        <v>0.15958796446438939</v>
      </c>
      <c r="I148" s="472">
        <v>5.1030331701950802</v>
      </c>
      <c r="J148" s="472">
        <v>-0.12943608329158618</v>
      </c>
      <c r="K148" s="467">
        <v>-2.4737093907496194E-2</v>
      </c>
      <c r="L148" s="468">
        <v>1268260136.4685843</v>
      </c>
      <c r="M148" s="468">
        <v>42450632.939348698</v>
      </c>
      <c r="N148" s="467">
        <v>3.4630693282381005E-2</v>
      </c>
      <c r="O148" s="463">
        <v>252614692.25621068</v>
      </c>
      <c r="P148" s="463">
        <v>2023959.9127724171</v>
      </c>
      <c r="Q148" s="467">
        <v>8.0767548498104479E-3</v>
      </c>
    </row>
    <row r="149" spans="1:17">
      <c r="A149" s="491"/>
      <c r="B149" s="492" t="s">
        <v>300</v>
      </c>
      <c r="C149" s="367" t="s">
        <v>210</v>
      </c>
      <c r="D149" s="463">
        <v>101975997.11367474</v>
      </c>
      <c r="E149" s="463">
        <v>-3570340.2174365371</v>
      </c>
      <c r="F149" s="464">
        <v>-3.3827229894638218E-2</v>
      </c>
      <c r="G149" s="469">
        <v>1.8580744145210459</v>
      </c>
      <c r="H149" s="469">
        <v>-0.11022222538768056</v>
      </c>
      <c r="I149" s="470">
        <v>6.7326027302310525</v>
      </c>
      <c r="J149" s="470">
        <v>-0.2109643567959667</v>
      </c>
      <c r="K149" s="464">
        <v>-3.0382705913524041E-2</v>
      </c>
      <c r="L149" s="465">
        <v>686563876.58556056</v>
      </c>
      <c r="M149" s="465">
        <v>-46304197.462994933</v>
      </c>
      <c r="N149" s="464">
        <v>-6.3182173030404229E-2</v>
      </c>
      <c r="O149" s="463">
        <v>192078857.80587244</v>
      </c>
      <c r="P149" s="463">
        <v>-5002177.1521269679</v>
      </c>
      <c r="Q149" s="464">
        <v>-2.5381321714659143E-2</v>
      </c>
    </row>
    <row r="150" spans="1:17">
      <c r="A150" s="491" t="s">
        <v>80</v>
      </c>
      <c r="B150" s="487" t="s">
        <v>243</v>
      </c>
      <c r="C150" s="367" t="s">
        <v>189</v>
      </c>
      <c r="D150" s="463">
        <v>80066.399776422186</v>
      </c>
      <c r="E150" s="463">
        <v>11349.836676732724</v>
      </c>
      <c r="F150" s="467">
        <v>0.16516886416841206</v>
      </c>
      <c r="G150" s="471">
        <v>1.8695694955490619E-2</v>
      </c>
      <c r="H150" s="471">
        <v>2.1126789233116006E-3</v>
      </c>
      <c r="I150" s="472">
        <v>4.2532859798662752</v>
      </c>
      <c r="J150" s="472">
        <v>0.30458707345254554</v>
      </c>
      <c r="K150" s="467">
        <v>7.7136059413852931E-2</v>
      </c>
      <c r="L150" s="468">
        <v>340545.29562742473</v>
      </c>
      <c r="M150" s="468">
        <v>69204.278063170903</v>
      </c>
      <c r="N150" s="467">
        <v>0.25504539890207811</v>
      </c>
      <c r="O150" s="463">
        <v>76910.532545522481</v>
      </c>
      <c r="P150" s="463">
        <v>19133.930406412059</v>
      </c>
      <c r="Q150" s="467">
        <v>0.33117091864181858</v>
      </c>
    </row>
    <row r="151" spans="1:17">
      <c r="A151" s="491"/>
      <c r="B151" s="487"/>
      <c r="C151" s="367" t="s">
        <v>176</v>
      </c>
      <c r="D151" s="463">
        <v>342583.89825658145</v>
      </c>
      <c r="E151" s="463">
        <v>-23511.715331522864</v>
      </c>
      <c r="F151" s="464">
        <v>-6.4222881834295864E-2</v>
      </c>
      <c r="G151" s="469">
        <v>7.9994155805091754E-2</v>
      </c>
      <c r="H151" s="469">
        <v>-8.3538225510810665E-3</v>
      </c>
      <c r="I151" s="470">
        <v>11.193294845869342</v>
      </c>
      <c r="J151" s="470">
        <v>0.29394708771022948</v>
      </c>
      <c r="K151" s="464">
        <v>2.6969236529790001E-2</v>
      </c>
      <c r="L151" s="465">
        <v>3834642.5826332201</v>
      </c>
      <c r="M151" s="465">
        <v>-155560.82260016957</v>
      </c>
      <c r="N151" s="464">
        <v>-3.8985687395319817E-2</v>
      </c>
      <c r="O151" s="463">
        <v>726075.23525847844</v>
      </c>
      <c r="P151" s="463">
        <v>-55831.792826859863</v>
      </c>
      <c r="Q151" s="464">
        <v>-7.1404643802186557E-2</v>
      </c>
    </row>
    <row r="152" spans="1:17">
      <c r="A152" s="491"/>
      <c r="B152" s="487"/>
      <c r="C152" s="367" t="s">
        <v>171</v>
      </c>
      <c r="D152" s="463">
        <v>1774356.6811634537</v>
      </c>
      <c r="E152" s="463">
        <v>-429127.30110299424</v>
      </c>
      <c r="F152" s="467">
        <v>-0.1947494533913538</v>
      </c>
      <c r="G152" s="471">
        <v>0.41431650912118739</v>
      </c>
      <c r="H152" s="471">
        <v>-0.11743898848080631</v>
      </c>
      <c r="I152" s="472">
        <v>8.2083680505659942</v>
      </c>
      <c r="J152" s="472">
        <v>0.63965726794797906</v>
      </c>
      <c r="K152" s="467">
        <v>8.4513371737890849E-2</v>
      </c>
      <c r="L152" s="468">
        <v>14564572.691970406</v>
      </c>
      <c r="M152" s="468">
        <v>-2112960.2839357425</v>
      </c>
      <c r="N152" s="467">
        <v>-0.12669501460367749</v>
      </c>
      <c r="O152" s="463">
        <v>3204811.7995610093</v>
      </c>
      <c r="P152" s="463">
        <v>-732765.18278920231</v>
      </c>
      <c r="Q152" s="467">
        <v>-0.18609545567585034</v>
      </c>
    </row>
    <row r="153" spans="1:17">
      <c r="A153" s="491"/>
      <c r="B153" s="487"/>
      <c r="C153" s="367" t="s">
        <v>173</v>
      </c>
      <c r="D153" s="463">
        <v>761156.60808702698</v>
      </c>
      <c r="E153" s="463">
        <v>16904.537602659781</v>
      </c>
      <c r="F153" s="464">
        <v>2.2713457272155287E-2</v>
      </c>
      <c r="G153" s="469">
        <v>0.1777318800131876</v>
      </c>
      <c r="H153" s="469">
        <v>-1.8746582084607777E-3</v>
      </c>
      <c r="I153" s="470">
        <v>13.831576533417833</v>
      </c>
      <c r="J153" s="470">
        <v>-4.3280197067716131E-2</v>
      </c>
      <c r="K153" s="464">
        <v>-3.1193256916751994E-3</v>
      </c>
      <c r="L153" s="465">
        <v>10527995.878672436</v>
      </c>
      <c r="M153" s="465">
        <v>201605.02933460847</v>
      </c>
      <c r="N153" s="464">
        <v>1.9523280909664216E-2</v>
      </c>
      <c r="O153" s="463">
        <v>2203684.0851723892</v>
      </c>
      <c r="P153" s="463">
        <v>-42975.592349853832</v>
      </c>
      <c r="Q153" s="464">
        <v>-1.9128661443396717E-2</v>
      </c>
    </row>
    <row r="154" spans="1:17">
      <c r="A154" s="491"/>
      <c r="B154" s="487"/>
      <c r="C154" s="367" t="s">
        <v>169</v>
      </c>
      <c r="D154" s="463">
        <v>1506112.3369680704</v>
      </c>
      <c r="E154" s="463">
        <v>50062.416967717232</v>
      </c>
      <c r="F154" s="467">
        <v>3.4382349313755049E-2</v>
      </c>
      <c r="G154" s="471">
        <v>0.35168081616363622</v>
      </c>
      <c r="H154" s="471">
        <v>2.9975055373598902E-4</v>
      </c>
      <c r="I154" s="472">
        <v>12.048360136661323</v>
      </c>
      <c r="J154" s="472">
        <v>-0.32619542927343126</v>
      </c>
      <c r="K154" s="467">
        <v>-2.6360173303629348E-2</v>
      </c>
      <c r="L154" s="468">
        <v>18146183.842059925</v>
      </c>
      <c r="M154" s="468">
        <v>128213.20024070144</v>
      </c>
      <c r="N154" s="467">
        <v>7.1158513236292027E-3</v>
      </c>
      <c r="O154" s="463">
        <v>2602443.0550806043</v>
      </c>
      <c r="P154" s="463">
        <v>-18587.447052351199</v>
      </c>
      <c r="Q154" s="467">
        <v>-7.0916561395317655E-3</v>
      </c>
    </row>
    <row r="155" spans="1:17">
      <c r="A155" s="491"/>
      <c r="B155" s="487"/>
      <c r="C155" s="367" t="s">
        <v>233</v>
      </c>
      <c r="D155" s="463">
        <v>403501.04291921947</v>
      </c>
      <c r="E155" s="463">
        <v>81061.332630069985</v>
      </c>
      <c r="F155" s="464">
        <v>0.25139996732219433</v>
      </c>
      <c r="G155" s="469">
        <v>9.4218454104408461E-2</v>
      </c>
      <c r="H155" s="469">
        <v>1.640573117501784E-2</v>
      </c>
      <c r="I155" s="470">
        <v>11.614240553695101</v>
      </c>
      <c r="J155" s="470">
        <v>-0.21936095388348242</v>
      </c>
      <c r="K155" s="464">
        <v>-1.8537125298920813E-2</v>
      </c>
      <c r="L155" s="465">
        <v>4686358.1761306664</v>
      </c>
      <c r="M155" s="465">
        <v>870735.13434978528</v>
      </c>
      <c r="N155" s="464">
        <v>0.2282026093288774</v>
      </c>
      <c r="O155" s="463">
        <v>698515.45153009892</v>
      </c>
      <c r="P155" s="463">
        <v>161806.54640760878</v>
      </c>
      <c r="Q155" s="464">
        <v>0.30147915352863497</v>
      </c>
    </row>
    <row r="156" spans="1:17">
      <c r="A156" s="491"/>
      <c r="B156" s="487"/>
      <c r="C156" s="367" t="s">
        <v>153</v>
      </c>
      <c r="D156" s="463">
        <v>80189847.881902248</v>
      </c>
      <c r="E156" s="463">
        <v>1634830.3442015499</v>
      </c>
      <c r="F156" s="467">
        <v>2.0811278457381163E-2</v>
      </c>
      <c r="G156" s="471">
        <v>18.724520382003277</v>
      </c>
      <c r="H156" s="471">
        <v>-0.23275944216304012</v>
      </c>
      <c r="I156" s="472">
        <v>5.5616991604566577</v>
      </c>
      <c r="J156" s="472">
        <v>8.0029213740798077E-2</v>
      </c>
      <c r="K156" s="467">
        <v>1.4599422168557344E-2</v>
      </c>
      <c r="L156" s="468">
        <v>445991809.64192283</v>
      </c>
      <c r="M156" s="468">
        <v>15379130.841771603</v>
      </c>
      <c r="N156" s="467">
        <v>3.5714533266005176E-2</v>
      </c>
      <c r="O156" s="463">
        <v>116425819.36448546</v>
      </c>
      <c r="P156" s="463">
        <v>2989773.1259903312</v>
      </c>
      <c r="Q156" s="467">
        <v>2.6356464502513097E-2</v>
      </c>
    </row>
    <row r="157" spans="1:17">
      <c r="A157" s="491"/>
      <c r="B157" s="487"/>
      <c r="C157" s="367" t="s">
        <v>234</v>
      </c>
      <c r="D157" s="463">
        <v>9091824.3285367638</v>
      </c>
      <c r="E157" s="463">
        <v>-223285.58598882891</v>
      </c>
      <c r="F157" s="464">
        <v>-2.397025778951322E-2</v>
      </c>
      <c r="G157" s="469">
        <v>2.1229626248948246</v>
      </c>
      <c r="H157" s="469">
        <v>-0.12500511513881074</v>
      </c>
      <c r="I157" s="470">
        <v>3.5377104585479873</v>
      </c>
      <c r="J157" s="470">
        <v>3.6295840827428982E-2</v>
      </c>
      <c r="K157" s="464">
        <v>1.0366050522476482E-2</v>
      </c>
      <c r="L157" s="465">
        <v>32164242.014345542</v>
      </c>
      <c r="M157" s="465">
        <v>-451820.0060480684</v>
      </c>
      <c r="N157" s="464">
        <v>-1.3852684170319585E-2</v>
      </c>
      <c r="O157" s="463">
        <v>8703910.370655477</v>
      </c>
      <c r="P157" s="463">
        <v>-298196.04833277129</v>
      </c>
      <c r="Q157" s="464">
        <v>-3.312514143398515E-2</v>
      </c>
    </row>
    <row r="158" spans="1:17">
      <c r="A158" s="491"/>
      <c r="B158" s="487"/>
      <c r="C158" s="367" t="s">
        <v>235</v>
      </c>
      <c r="D158" s="463">
        <v>25851622.841875311</v>
      </c>
      <c r="E158" s="463">
        <v>277269.21410768852</v>
      </c>
      <c r="F158" s="467">
        <v>1.0841690004889921E-2</v>
      </c>
      <c r="G158" s="471">
        <v>6.0364154764758107</v>
      </c>
      <c r="H158" s="471">
        <v>-0.13531222775511598</v>
      </c>
      <c r="I158" s="472">
        <v>4.4091092312658109</v>
      </c>
      <c r="J158" s="472">
        <v>0.16952998421485699</v>
      </c>
      <c r="K158" s="467">
        <v>3.9987454965674206E-2</v>
      </c>
      <c r="L158" s="468">
        <v>113982628.91531454</v>
      </c>
      <c r="M158" s="468">
        <v>5558130.0182886571</v>
      </c>
      <c r="N158" s="467">
        <v>5.1262676561386611E-2</v>
      </c>
      <c r="O158" s="463">
        <v>27073814.590795398</v>
      </c>
      <c r="P158" s="463">
        <v>824560.47999531031</v>
      </c>
      <c r="Q158" s="467">
        <v>3.1412720396350242E-2</v>
      </c>
    </row>
    <row r="159" spans="1:17">
      <c r="A159" s="491"/>
      <c r="B159" s="487"/>
      <c r="C159" s="367" t="s">
        <v>236</v>
      </c>
      <c r="D159" s="463">
        <v>911343.16660427419</v>
      </c>
      <c r="E159" s="463">
        <v>-24353.328053905396</v>
      </c>
      <c r="F159" s="464">
        <v>-2.6026952321545182E-2</v>
      </c>
      <c r="G159" s="469">
        <v>0.21280079896413368</v>
      </c>
      <c r="H159" s="469">
        <v>-1.3006041079070135E-2</v>
      </c>
      <c r="I159" s="470">
        <v>6.1507946706690975</v>
      </c>
      <c r="J159" s="470">
        <v>-0.17069632923833744</v>
      </c>
      <c r="K159" s="464">
        <v>-2.7002542476266586E-2</v>
      </c>
      <c r="L159" s="465">
        <v>5605484.6923002694</v>
      </c>
      <c r="M159" s="465">
        <v>-309512.27732634824</v>
      </c>
      <c r="N159" s="464">
        <v>-5.2326700912221448E-2</v>
      </c>
      <c r="O159" s="463">
        <v>1597821.7695628405</v>
      </c>
      <c r="P159" s="463">
        <v>15777.251357238507</v>
      </c>
      <c r="Q159" s="464">
        <v>9.9726974656399025E-3</v>
      </c>
    </row>
    <row r="160" spans="1:17">
      <c r="A160" s="491"/>
      <c r="B160" s="487"/>
      <c r="C160" s="367" t="s">
        <v>160</v>
      </c>
      <c r="D160" s="463">
        <v>4704344.3145262608</v>
      </c>
      <c r="E160" s="463">
        <v>-304291.06883817818</v>
      </c>
      <c r="F160" s="467">
        <v>-6.0753288180817315E-2</v>
      </c>
      <c r="G160" s="471">
        <v>1.0984755966994191</v>
      </c>
      <c r="H160" s="471">
        <v>-0.11023271342336916</v>
      </c>
      <c r="I160" s="472">
        <v>5.0975517020703389</v>
      </c>
      <c r="J160" s="472">
        <v>5.7431645656434327E-2</v>
      </c>
      <c r="K160" s="467">
        <v>1.1394896354373255E-2</v>
      </c>
      <c r="L160" s="468">
        <v>23980638.367638264</v>
      </c>
      <c r="M160" s="468">
        <v>-1263485.2833211906</v>
      </c>
      <c r="N160" s="467">
        <v>-5.0050669248451779E-2</v>
      </c>
      <c r="O160" s="463">
        <v>4870692.5840917286</v>
      </c>
      <c r="P160" s="463">
        <v>-337668.09780582879</v>
      </c>
      <c r="Q160" s="467">
        <v>-6.4831934351137613E-2</v>
      </c>
    </row>
    <row r="161" spans="1:17">
      <c r="A161" s="491"/>
      <c r="B161" s="487"/>
      <c r="C161" s="367" t="s">
        <v>155</v>
      </c>
      <c r="D161" s="463">
        <v>38111594.133887172</v>
      </c>
      <c r="E161" s="463">
        <v>181946.73292497545</v>
      </c>
      <c r="F161" s="464">
        <v>4.7969529218549987E-3</v>
      </c>
      <c r="G161" s="469">
        <v>8.8991479594970215</v>
      </c>
      <c r="H161" s="469">
        <v>-0.2542194758410794</v>
      </c>
      <c r="I161" s="470">
        <v>4.4668088639346974</v>
      </c>
      <c r="J161" s="470">
        <v>-6.4928597540951927E-3</v>
      </c>
      <c r="K161" s="464">
        <v>-1.4514692178512439E-3</v>
      </c>
      <c r="L161" s="465">
        <v>170237206.49592882</v>
      </c>
      <c r="M161" s="465">
        <v>566449.39829650521</v>
      </c>
      <c r="N161" s="464">
        <v>3.3385210744981686E-3</v>
      </c>
      <c r="O161" s="463">
        <v>35959914.661790602</v>
      </c>
      <c r="P161" s="463">
        <v>214770.7500725463</v>
      </c>
      <c r="Q161" s="464">
        <v>6.0083895760212527E-3</v>
      </c>
    </row>
    <row r="162" spans="1:17">
      <c r="A162" s="491"/>
      <c r="B162" s="487"/>
      <c r="C162" s="367" t="s">
        <v>168</v>
      </c>
      <c r="D162" s="463">
        <v>1021035.8149199896</v>
      </c>
      <c r="E162" s="463">
        <v>-47119.326841582311</v>
      </c>
      <c r="F162" s="467">
        <v>-4.411281189348059E-2</v>
      </c>
      <c r="G162" s="471">
        <v>0.2384142934823977</v>
      </c>
      <c r="H162" s="471">
        <v>-1.9358113076839073E-2</v>
      </c>
      <c r="I162" s="472">
        <v>5.6170249447459009</v>
      </c>
      <c r="J162" s="472">
        <v>7.2767919175054097E-2</v>
      </c>
      <c r="K162" s="467">
        <v>1.3124918061958316E-2</v>
      </c>
      <c r="L162" s="468">
        <v>5735183.6418845402</v>
      </c>
      <c r="M162" s="468">
        <v>-186943.00722667854</v>
      </c>
      <c r="N162" s="467">
        <v>-3.1566870873106806E-2</v>
      </c>
      <c r="O162" s="463">
        <v>1669699.8881377028</v>
      </c>
      <c r="P162" s="463">
        <v>-62546.04891124391</v>
      </c>
      <c r="Q162" s="467">
        <v>-3.6106910441249078E-2</v>
      </c>
    </row>
    <row r="163" spans="1:17">
      <c r="A163" s="491"/>
      <c r="B163" s="487"/>
      <c r="C163" s="367" t="s">
        <v>157</v>
      </c>
      <c r="D163" s="463">
        <v>28062622.410336737</v>
      </c>
      <c r="E163" s="463">
        <v>1609569.0604919344</v>
      </c>
      <c r="F163" s="464">
        <v>6.084624860522491E-2</v>
      </c>
      <c r="G163" s="469">
        <v>6.552689139261993</v>
      </c>
      <c r="H163" s="469">
        <v>0.1689093340326826</v>
      </c>
      <c r="I163" s="470">
        <v>5.1045589054981981</v>
      </c>
      <c r="J163" s="470">
        <v>6.5072903638583313E-3</v>
      </c>
      <c r="K163" s="464">
        <v>1.2764269283858274E-3</v>
      </c>
      <c r="L163" s="465">
        <v>143247309.1363177</v>
      </c>
      <c r="M163" s="465">
        <v>8388277.780906558</v>
      </c>
      <c r="N163" s="464">
        <v>6.2200341323821788E-2</v>
      </c>
      <c r="O163" s="463">
        <v>39650722.38359198</v>
      </c>
      <c r="P163" s="463">
        <v>2070235.3862699717</v>
      </c>
      <c r="Q163" s="464">
        <v>5.5088040408244235E-2</v>
      </c>
    </row>
    <row r="164" spans="1:17">
      <c r="A164" s="491"/>
      <c r="B164" s="487"/>
      <c r="C164" s="367" t="s">
        <v>178</v>
      </c>
      <c r="D164" s="463">
        <v>1247209.7130749431</v>
      </c>
      <c r="E164" s="463">
        <v>227334.16186190175</v>
      </c>
      <c r="F164" s="467">
        <v>0.22290382546332266</v>
      </c>
      <c r="G164" s="471">
        <v>0.29122643713575092</v>
      </c>
      <c r="H164" s="471">
        <v>4.5105096752973445E-2</v>
      </c>
      <c r="I164" s="472">
        <v>5.445254553392525</v>
      </c>
      <c r="J164" s="472">
        <v>-8.1377334680112767E-3</v>
      </c>
      <c r="K164" s="467">
        <v>-1.4922332815884933E-3</v>
      </c>
      <c r="L164" s="468">
        <v>6791374.3691567183</v>
      </c>
      <c r="M164" s="468">
        <v>1229592.9046138814</v>
      </c>
      <c r="N164" s="467">
        <v>0.22107896767478449</v>
      </c>
      <c r="O164" s="463">
        <v>1190269.7778510207</v>
      </c>
      <c r="P164" s="463">
        <v>183157.48039149644</v>
      </c>
      <c r="Q164" s="467">
        <v>0.18186400945904202</v>
      </c>
    </row>
    <row r="165" spans="1:17">
      <c r="A165" s="491"/>
      <c r="B165" s="487"/>
      <c r="C165" s="367" t="s">
        <v>154</v>
      </c>
      <c r="D165" s="463">
        <v>40889069.990009546</v>
      </c>
      <c r="E165" s="463">
        <v>2285421.0023964643</v>
      </c>
      <c r="F165" s="464">
        <v>5.9202201406654519E-2</v>
      </c>
      <c r="G165" s="469">
        <v>9.5476951840169804</v>
      </c>
      <c r="H165" s="469">
        <v>0.23167439971946102</v>
      </c>
      <c r="I165" s="470">
        <v>5.5714465718675559</v>
      </c>
      <c r="J165" s="470">
        <v>-2.2798369539808405E-2</v>
      </c>
      <c r="K165" s="464">
        <v>-4.0753255852384856E-3</v>
      </c>
      <c r="L165" s="465">
        <v>227811268.82269123</v>
      </c>
      <c r="M165" s="465">
        <v>11853000.753871232</v>
      </c>
      <c r="N165" s="464">
        <v>5.4885607575321009E-2</v>
      </c>
      <c r="O165" s="463">
        <v>59243727.498367801</v>
      </c>
      <c r="P165" s="463">
        <v>2302407.9211546853</v>
      </c>
      <c r="Q165" s="464">
        <v>4.0434748232917088E-2</v>
      </c>
    </row>
    <row r="166" spans="1:17">
      <c r="A166" s="491"/>
      <c r="B166" s="487"/>
      <c r="C166" s="367" t="s">
        <v>237</v>
      </c>
      <c r="D166" s="463">
        <v>515178.50665081077</v>
      </c>
      <c r="E166" s="463">
        <v>44471.046218472708</v>
      </c>
      <c r="F166" s="467">
        <v>9.4477037133906247E-2</v>
      </c>
      <c r="G166" s="471">
        <v>0.12029540774737139</v>
      </c>
      <c r="H166" s="471">
        <v>6.7019884797100415E-3</v>
      </c>
      <c r="I166" s="472">
        <v>8.9424979001560629</v>
      </c>
      <c r="J166" s="472">
        <v>1.5889791149222177E-2</v>
      </c>
      <c r="K166" s="467">
        <v>1.7800480266619487E-3</v>
      </c>
      <c r="L166" s="468">
        <v>4606982.7139304113</v>
      </c>
      <c r="M166" s="468">
        <v>405161.68066508602</v>
      </c>
      <c r="N166" s="467">
        <v>9.6425258824083274E-2</v>
      </c>
      <c r="O166" s="463">
        <v>489682.46995283227</v>
      </c>
      <c r="P166" s="463">
        <v>55589.859722163645</v>
      </c>
      <c r="Q166" s="467">
        <v>0.12805990798282477</v>
      </c>
    </row>
    <row r="167" spans="1:17">
      <c r="A167" s="491"/>
      <c r="B167" s="487"/>
      <c r="C167" s="367" t="s">
        <v>183</v>
      </c>
      <c r="D167" s="463">
        <v>173090.86838561704</v>
      </c>
      <c r="E167" s="463">
        <v>20154.648196627793</v>
      </c>
      <c r="F167" s="464">
        <v>0.13178466272882847</v>
      </c>
      <c r="G167" s="469">
        <v>4.0417129831675259E-2</v>
      </c>
      <c r="H167" s="469">
        <v>3.5098155410056495E-3</v>
      </c>
      <c r="I167" s="470">
        <v>6.5267828497088125</v>
      </c>
      <c r="J167" s="470">
        <v>-3.3116653597160095E-2</v>
      </c>
      <c r="K167" s="464">
        <v>-5.0483477041790648E-3</v>
      </c>
      <c r="L167" s="465">
        <v>1129726.5112204505</v>
      </c>
      <c r="M167" s="465">
        <v>126480.27636520704</v>
      </c>
      <c r="N167" s="464">
        <v>0.12607102022511615</v>
      </c>
      <c r="O167" s="463">
        <v>222695.64590311018</v>
      </c>
      <c r="P167" s="463">
        <v>14226.699176304886</v>
      </c>
      <c r="Q167" s="464">
        <v>6.8243733177914087E-2</v>
      </c>
    </row>
    <row r="168" spans="1:17">
      <c r="A168" s="491"/>
      <c r="B168" s="487"/>
      <c r="C168" s="367" t="s">
        <v>167</v>
      </c>
      <c r="D168" s="463">
        <v>4303251.0165279219</v>
      </c>
      <c r="E168" s="463">
        <v>105682.14456637949</v>
      </c>
      <c r="F168" s="467">
        <v>2.5176988821387403E-2</v>
      </c>
      <c r="G168" s="471">
        <v>1.0048193567659625</v>
      </c>
      <c r="H168" s="471">
        <v>-8.1584285014792979E-3</v>
      </c>
      <c r="I168" s="472">
        <v>9.4429198066546416</v>
      </c>
      <c r="J168" s="472">
        <v>0.18151581913727632</v>
      </c>
      <c r="K168" s="467">
        <v>1.959916869860397E-2</v>
      </c>
      <c r="L168" s="468">
        <v>40635254.256978236</v>
      </c>
      <c r="M168" s="468">
        <v>1759873.1683148369</v>
      </c>
      <c r="N168" s="467">
        <v>4.5269605571224621E-2</v>
      </c>
      <c r="O168" s="463">
        <v>8172486.8960389579</v>
      </c>
      <c r="P168" s="463">
        <v>147875.3464216534</v>
      </c>
      <c r="Q168" s="467">
        <v>1.8427726439755904E-2</v>
      </c>
    </row>
    <row r="169" spans="1:17">
      <c r="A169" s="491"/>
      <c r="B169" s="487"/>
      <c r="C169" s="367" t="s">
        <v>187</v>
      </c>
      <c r="D169" s="463">
        <v>158383.27949597235</v>
      </c>
      <c r="E169" s="463">
        <v>-14017.019303072273</v>
      </c>
      <c r="F169" s="464">
        <v>-8.1305075459358486E-2</v>
      </c>
      <c r="G169" s="469">
        <v>3.6982872812758673E-2</v>
      </c>
      <c r="H169" s="469">
        <v>-4.6216078244565792E-3</v>
      </c>
      <c r="I169" s="470">
        <v>12.938646525531503</v>
      </c>
      <c r="J169" s="470">
        <v>0.12997612478490872</v>
      </c>
      <c r="K169" s="464">
        <v>1.0147511077912712E-2</v>
      </c>
      <c r="L169" s="465">
        <v>2049265.2689528477</v>
      </c>
      <c r="M169" s="465">
        <v>-158953.33535434376</v>
      </c>
      <c r="N169" s="464">
        <v>-7.1982608535360079E-2</v>
      </c>
      <c r="O169" s="463">
        <v>336594.84525391436</v>
      </c>
      <c r="P169" s="463">
        <v>-29173.997070396144</v>
      </c>
      <c r="Q169" s="464">
        <v>-7.9760749671862141E-2</v>
      </c>
    </row>
    <row r="170" spans="1:17">
      <c r="A170" s="491"/>
      <c r="B170" s="487"/>
      <c r="C170" s="367" t="s">
        <v>165</v>
      </c>
      <c r="D170" s="463">
        <v>6132968.1889173044</v>
      </c>
      <c r="E170" s="463">
        <v>222266.51109807566</v>
      </c>
      <c r="F170" s="467">
        <v>3.7604082089299683E-2</v>
      </c>
      <c r="G170" s="471">
        <v>1.4320626723807131</v>
      </c>
      <c r="H170" s="471">
        <v>5.6633260905516458E-3</v>
      </c>
      <c r="I170" s="472">
        <v>7.2924616906966966</v>
      </c>
      <c r="J170" s="472">
        <v>0.15737713163370426</v>
      </c>
      <c r="K170" s="467">
        <v>2.2056799794166932E-2</v>
      </c>
      <c r="L170" s="468">
        <v>44724435.567940943</v>
      </c>
      <c r="M170" s="468">
        <v>2551079.2933052406</v>
      </c>
      <c r="N170" s="467">
        <v>6.0490307593553679E-2</v>
      </c>
      <c r="O170" s="463">
        <v>7322713.7215667423</v>
      </c>
      <c r="P170" s="463">
        <v>171034.84895048104</v>
      </c>
      <c r="Q170" s="467">
        <v>2.3915342396786374E-2</v>
      </c>
    </row>
    <row r="171" spans="1:17">
      <c r="A171" s="491"/>
      <c r="B171" s="487"/>
      <c r="C171" s="367" t="s">
        <v>238</v>
      </c>
      <c r="D171" s="463">
        <v>1609394.2532093003</v>
      </c>
      <c r="E171" s="463">
        <v>60463.780400522752</v>
      </c>
      <c r="F171" s="464">
        <v>3.9035825985707283E-2</v>
      </c>
      <c r="G171" s="469">
        <v>0.37579738948098912</v>
      </c>
      <c r="H171" s="469">
        <v>2.0019360317949375E-3</v>
      </c>
      <c r="I171" s="470">
        <v>13.774742580017877</v>
      </c>
      <c r="J171" s="470">
        <v>5.4248124958206745E-2</v>
      </c>
      <c r="K171" s="464">
        <v>3.9538024767177254E-3</v>
      </c>
      <c r="L171" s="465">
        <v>22168991.547718223</v>
      </c>
      <c r="M171" s="465">
        <v>916899.5842724368</v>
      </c>
      <c r="N171" s="464">
        <v>4.3143968407888061E-2</v>
      </c>
      <c r="O171" s="463">
        <v>4427734.4187016673</v>
      </c>
      <c r="P171" s="463">
        <v>264935.16713330382</v>
      </c>
      <c r="Q171" s="464">
        <v>6.3643512723676895E-2</v>
      </c>
    </row>
    <row r="172" spans="1:17">
      <c r="A172" s="491"/>
      <c r="B172" s="487"/>
      <c r="C172" s="367" t="s">
        <v>184</v>
      </c>
      <c r="D172" s="463">
        <v>195452.33750454438</v>
      </c>
      <c r="E172" s="463">
        <v>-42681.80274903067</v>
      </c>
      <c r="F172" s="467">
        <v>-0.17923428662341875</v>
      </c>
      <c r="G172" s="471">
        <v>4.5638586105111949E-2</v>
      </c>
      <c r="H172" s="471">
        <v>-1.1829105634727818E-2</v>
      </c>
      <c r="I172" s="472">
        <v>13.04328738896036</v>
      </c>
      <c r="J172" s="472">
        <v>1.311589650470582</v>
      </c>
      <c r="K172" s="467">
        <v>0.11179879329548964</v>
      </c>
      <c r="L172" s="468">
        <v>2549341.0089158476</v>
      </c>
      <c r="M172" s="468">
        <v>-244376.74575422658</v>
      </c>
      <c r="N172" s="467">
        <v>-8.7473670289605329E-2</v>
      </c>
      <c r="O172" s="463">
        <v>493697.55425245344</v>
      </c>
      <c r="P172" s="463">
        <v>-35881.51261112449</v>
      </c>
      <c r="Q172" s="467">
        <v>-6.7754778948556402E-2</v>
      </c>
    </row>
    <row r="173" spans="1:17">
      <c r="A173" s="491"/>
      <c r="B173" s="487"/>
      <c r="C173" s="367" t="s">
        <v>170</v>
      </c>
      <c r="D173" s="463">
        <v>3515538.5668839086</v>
      </c>
      <c r="E173" s="463">
        <v>150703.14321425417</v>
      </c>
      <c r="F173" s="464">
        <v>4.4787671383315054E-2</v>
      </c>
      <c r="G173" s="469">
        <v>0.82088662452984329</v>
      </c>
      <c r="H173" s="469">
        <v>8.8681349641170915E-3</v>
      </c>
      <c r="I173" s="470">
        <v>8.6633542951842664</v>
      </c>
      <c r="J173" s="470">
        <v>-3.3914365734554863E-2</v>
      </c>
      <c r="K173" s="464">
        <v>-3.8994271715382411E-3</v>
      </c>
      <c r="L173" s="465">
        <v>30456356.14329965</v>
      </c>
      <c r="M173" s="465">
        <v>1191478.4638680592</v>
      </c>
      <c r="N173" s="464">
        <v>4.0713597949034765E-2</v>
      </c>
      <c r="O173" s="463">
        <v>6486767.3901094031</v>
      </c>
      <c r="P173" s="463">
        <v>277984.67121632677</v>
      </c>
      <c r="Q173" s="464">
        <v>4.4772813577519888E-2</v>
      </c>
    </row>
    <row r="174" spans="1:17">
      <c r="A174" s="491"/>
      <c r="B174" s="487"/>
      <c r="C174" s="367" t="s">
        <v>174</v>
      </c>
      <c r="D174" s="463">
        <v>871180.09149276558</v>
      </c>
      <c r="E174" s="463">
        <v>175113.91554413107</v>
      </c>
      <c r="F174" s="467">
        <v>0.25157653337411046</v>
      </c>
      <c r="G174" s="471">
        <v>0.2034226253125648</v>
      </c>
      <c r="H174" s="471">
        <v>3.5444542088755998E-2</v>
      </c>
      <c r="I174" s="472">
        <v>15.599935555323157</v>
      </c>
      <c r="J174" s="472">
        <v>-0.49378738202717187</v>
      </c>
      <c r="K174" s="467">
        <v>-3.0681986010905507E-2</v>
      </c>
      <c r="L174" s="468">
        <v>13590353.284367675</v>
      </c>
      <c r="M174" s="468">
        <v>2388057.1025894061</v>
      </c>
      <c r="N174" s="467">
        <v>0.2131756796855484</v>
      </c>
      <c r="O174" s="463">
        <v>2117462.9455564022</v>
      </c>
      <c r="P174" s="463">
        <v>440205.03123287391</v>
      </c>
      <c r="Q174" s="467">
        <v>0.2624551820406329</v>
      </c>
    </row>
    <row r="175" spans="1:17">
      <c r="A175" s="491"/>
      <c r="B175" s="487"/>
      <c r="C175" s="367" t="s">
        <v>182</v>
      </c>
      <c r="D175" s="463">
        <v>765769.72096832935</v>
      </c>
      <c r="E175" s="463">
        <v>116383.46476016613</v>
      </c>
      <c r="F175" s="464">
        <v>0.17922070824187411</v>
      </c>
      <c r="G175" s="469">
        <v>0.17880905285304186</v>
      </c>
      <c r="H175" s="469">
        <v>2.2095995447157901E-2</v>
      </c>
      <c r="I175" s="470">
        <v>16.747952757427679</v>
      </c>
      <c r="J175" s="470">
        <v>-0.66238397867526544</v>
      </c>
      <c r="K175" s="464">
        <v>-3.8045443274035758E-2</v>
      </c>
      <c r="L175" s="465">
        <v>12825075.109846156</v>
      </c>
      <c r="M175" s="465">
        <v>1519041.717464814</v>
      </c>
      <c r="N175" s="464">
        <v>0.1343567336788897</v>
      </c>
      <c r="O175" s="463">
        <v>1551532.3295572575</v>
      </c>
      <c r="P175" s="463">
        <v>208999.20514688874</v>
      </c>
      <c r="Q175" s="464">
        <v>0.15567526889787522</v>
      </c>
    </row>
    <row r="176" spans="1:17">
      <c r="A176" s="491"/>
      <c r="B176" s="487"/>
      <c r="C176" s="367" t="s">
        <v>172</v>
      </c>
      <c r="D176" s="463">
        <v>2490581.4878562121</v>
      </c>
      <c r="E176" s="463">
        <v>-52333.482268660795</v>
      </c>
      <c r="F176" s="467">
        <v>-2.058011490100705E-2</v>
      </c>
      <c r="G176" s="471">
        <v>0.58155670654325509</v>
      </c>
      <c r="H176" s="471">
        <v>-3.2111931931467441E-2</v>
      </c>
      <c r="I176" s="472">
        <v>7.2563815613850586</v>
      </c>
      <c r="J176" s="472">
        <v>0.20224235726811735</v>
      </c>
      <c r="K176" s="467">
        <v>2.8670026408053377E-2</v>
      </c>
      <c r="L176" s="468">
        <v>18072609.585606784</v>
      </c>
      <c r="M176" s="468">
        <v>134533.40211305767</v>
      </c>
      <c r="N176" s="467">
        <v>7.4998790693537546E-3</v>
      </c>
      <c r="O176" s="463">
        <v>3858601.498353391</v>
      </c>
      <c r="P176" s="463">
        <v>-163030.45943020843</v>
      </c>
      <c r="Q176" s="467">
        <v>-4.0538383706314518E-2</v>
      </c>
    </row>
    <row r="177" spans="1:17">
      <c r="A177" s="491"/>
      <c r="B177" s="487"/>
      <c r="C177" s="367" t="s">
        <v>314</v>
      </c>
      <c r="D177" s="463">
        <v>5311204.7867115894</v>
      </c>
      <c r="E177" s="463">
        <v>-87041.791889376007</v>
      </c>
      <c r="F177" s="464">
        <v>-1.6124085964212134E-2</v>
      </c>
      <c r="G177" s="469">
        <v>1.240178961659048</v>
      </c>
      <c r="H177" s="469">
        <v>-6.2552221632624638E-2</v>
      </c>
      <c r="I177" s="470">
        <v>6.2085351762442844</v>
      </c>
      <c r="J177" s="470">
        <v>9.5416547589252332E-2</v>
      </c>
      <c r="K177" s="464">
        <v>1.5608489444649506E-2</v>
      </c>
      <c r="L177" s="465">
        <v>32974801.746535927</v>
      </c>
      <c r="M177" s="465">
        <v>-25319.97518292442</v>
      </c>
      <c r="N177" s="464">
        <v>-7.6726914513955305E-4</v>
      </c>
      <c r="O177" s="463">
        <v>9402840.990624696</v>
      </c>
      <c r="P177" s="463">
        <v>-230454.61262265965</v>
      </c>
      <c r="Q177" s="464">
        <v>-2.3922717843826373E-2</v>
      </c>
    </row>
    <row r="178" spans="1:17">
      <c r="A178" s="491"/>
      <c r="B178" s="487"/>
      <c r="C178" s="367" t="s">
        <v>188</v>
      </c>
      <c r="D178" s="463">
        <v>631556.25770550407</v>
      </c>
      <c r="E178" s="463">
        <v>-59367.038578108186</v>
      </c>
      <c r="F178" s="467">
        <v>-8.5924210252333169E-2</v>
      </c>
      <c r="G178" s="471">
        <v>0.14746988966987801</v>
      </c>
      <c r="H178" s="471">
        <v>-1.9267088759255535E-2</v>
      </c>
      <c r="I178" s="472">
        <v>8.2936540168505086</v>
      </c>
      <c r="J178" s="472">
        <v>-3.0568033800687289E-2</v>
      </c>
      <c r="K178" s="467">
        <v>-3.6721790474457585E-3</v>
      </c>
      <c r="L178" s="468">
        <v>5237909.0935863294</v>
      </c>
      <c r="M178" s="468">
        <v>-513489.84464632533</v>
      </c>
      <c r="N178" s="467">
        <v>-8.9280860215221899E-2</v>
      </c>
      <c r="O178" s="463">
        <v>617433.30970604043</v>
      </c>
      <c r="P178" s="463">
        <v>-57434.24991809926</v>
      </c>
      <c r="Q178" s="467">
        <v>-8.5104475832393917E-2</v>
      </c>
    </row>
    <row r="179" spans="1:17">
      <c r="A179" s="491"/>
      <c r="B179" s="487"/>
      <c r="C179" s="367" t="s">
        <v>179</v>
      </c>
      <c r="D179" s="463">
        <v>328143.22221082047</v>
      </c>
      <c r="E179" s="463">
        <v>53585.720036145765</v>
      </c>
      <c r="F179" s="464">
        <v>0.19517121044484989</v>
      </c>
      <c r="G179" s="469">
        <v>7.6622223570640149E-2</v>
      </c>
      <c r="H179" s="469">
        <v>1.0364668551299666E-2</v>
      </c>
      <c r="I179" s="470">
        <v>9.303948265401786</v>
      </c>
      <c r="J179" s="470">
        <v>-8.9834851955506778E-2</v>
      </c>
      <c r="K179" s="464">
        <v>-9.5632239783687463E-3</v>
      </c>
      <c r="L179" s="465">
        <v>3053027.5630917158</v>
      </c>
      <c r="M179" s="465">
        <v>473893.93441946851</v>
      </c>
      <c r="N179" s="464">
        <v>0.1837415204668677</v>
      </c>
      <c r="O179" s="463">
        <v>585493.5061275285</v>
      </c>
      <c r="P179" s="463">
        <v>94563.695775550674</v>
      </c>
      <c r="Q179" s="464">
        <v>0.19262162081327294</v>
      </c>
    </row>
    <row r="180" spans="1:17">
      <c r="A180" s="491"/>
      <c r="B180" s="487"/>
      <c r="C180" s="367" t="s">
        <v>158</v>
      </c>
      <c r="D180" s="463">
        <v>14742700.119256252</v>
      </c>
      <c r="E180" s="463">
        <v>404476.30517360196</v>
      </c>
      <c r="F180" s="467">
        <v>2.8209652075338321E-2</v>
      </c>
      <c r="G180" s="471">
        <v>3.4424555746174019</v>
      </c>
      <c r="H180" s="471">
        <v>-1.77145016560738E-2</v>
      </c>
      <c r="I180" s="472">
        <v>5.2955979768721253</v>
      </c>
      <c r="J180" s="472">
        <v>-4.5954762067100141E-2</v>
      </c>
      <c r="K180" s="467">
        <v>-8.6032590733581826E-3</v>
      </c>
      <c r="L180" s="468">
        <v>78071412.925165847</v>
      </c>
      <c r="M180" s="468">
        <v>1483034.2395290434</v>
      </c>
      <c r="N180" s="467">
        <v>1.9363698056806732E-2</v>
      </c>
      <c r="O180" s="463">
        <v>22407755.33300744</v>
      </c>
      <c r="P180" s="463">
        <v>420469.57352980599</v>
      </c>
      <c r="Q180" s="467">
        <v>1.9123305083191648E-2</v>
      </c>
    </row>
    <row r="181" spans="1:17">
      <c r="A181" s="491"/>
      <c r="B181" s="487"/>
      <c r="C181" s="367" t="s">
        <v>156</v>
      </c>
      <c r="D181" s="463">
        <v>42866719.138962783</v>
      </c>
      <c r="E181" s="463">
        <v>1930802.8798331395</v>
      </c>
      <c r="F181" s="464">
        <v>4.7166475219728991E-2</v>
      </c>
      <c r="G181" s="469">
        <v>10.009480968329255</v>
      </c>
      <c r="H181" s="469">
        <v>0.13062607518992841</v>
      </c>
      <c r="I181" s="470">
        <v>4.5065019026336017</v>
      </c>
      <c r="J181" s="470">
        <v>0.11575979392302305</v>
      </c>
      <c r="K181" s="464">
        <v>2.6364516762069183E-2</v>
      </c>
      <c r="L181" s="465">
        <v>193178951.35939601</v>
      </c>
      <c r="M181" s="465">
        <v>13439900.08178547</v>
      </c>
      <c r="N181" s="464">
        <v>7.4774513308336524E-2</v>
      </c>
      <c r="O181" s="463">
        <v>45661345.384189665</v>
      </c>
      <c r="P181" s="463">
        <v>2169297.292630434</v>
      </c>
      <c r="Q181" s="464">
        <v>4.9878021105459115E-2</v>
      </c>
    </row>
    <row r="182" spans="1:17">
      <c r="A182" s="491"/>
      <c r="B182" s="487"/>
      <c r="C182" s="367" t="s">
        <v>166</v>
      </c>
      <c r="D182" s="463">
        <v>3703230.7711983877</v>
      </c>
      <c r="E182" s="463">
        <v>72622.904101098422</v>
      </c>
      <c r="F182" s="467">
        <v>2.0002960044032854E-2</v>
      </c>
      <c r="G182" s="471">
        <v>0.86471320106114447</v>
      </c>
      <c r="H182" s="471">
        <v>-1.1442790315870366E-2</v>
      </c>
      <c r="I182" s="472">
        <v>6.2209517557019289</v>
      </c>
      <c r="J182" s="472">
        <v>-0.14272155983844925</v>
      </c>
      <c r="K182" s="467">
        <v>-2.2427543458259674E-2</v>
      </c>
      <c r="L182" s="468">
        <v>23037619.96785602</v>
      </c>
      <c r="M182" s="468">
        <v>-66382.435181967914</v>
      </c>
      <c r="N182" s="467">
        <v>-2.8732006699081353E-3</v>
      </c>
      <c r="O182" s="463">
        <v>6197779.0439233696</v>
      </c>
      <c r="P182" s="463">
        <v>151294.87267105933</v>
      </c>
      <c r="Q182" s="467">
        <v>2.5021957948783331E-2</v>
      </c>
    </row>
    <row r="183" spans="1:17">
      <c r="A183" s="491"/>
      <c r="B183" s="487"/>
      <c r="C183" s="367" t="s">
        <v>186</v>
      </c>
      <c r="D183" s="463">
        <v>489140.04343775858</v>
      </c>
      <c r="E183" s="463">
        <v>47892.881898316788</v>
      </c>
      <c r="F183" s="464">
        <v>0.10853980732981051</v>
      </c>
      <c r="G183" s="469">
        <v>0.11421536459942981</v>
      </c>
      <c r="H183" s="469">
        <v>7.7314482931569867E-3</v>
      </c>
      <c r="I183" s="470">
        <v>5.5888450592091594</v>
      </c>
      <c r="J183" s="470">
        <v>0.25048256965791893</v>
      </c>
      <c r="K183" s="464">
        <v>4.6921236642919556E-2</v>
      </c>
      <c r="L183" s="465">
        <v>2733727.9150284706</v>
      </c>
      <c r="M183" s="465">
        <v>378190.61924535781</v>
      </c>
      <c r="N183" s="464">
        <v>0.16055386595762902</v>
      </c>
      <c r="O183" s="463">
        <v>500094.24006867805</v>
      </c>
      <c r="P183" s="463">
        <v>39334.652809525549</v>
      </c>
      <c r="Q183" s="464">
        <v>8.5369146724671233E-2</v>
      </c>
    </row>
    <row r="184" spans="1:17">
      <c r="A184" s="491"/>
      <c r="B184" s="487"/>
      <c r="C184" s="367" t="s">
        <v>181</v>
      </c>
      <c r="D184" s="463">
        <v>1430430.4400531298</v>
      </c>
      <c r="E184" s="463">
        <v>524701.13482166885</v>
      </c>
      <c r="F184" s="467">
        <v>0.57931341272829906</v>
      </c>
      <c r="G184" s="471">
        <v>0.3340089130641381</v>
      </c>
      <c r="H184" s="471">
        <v>0.11543390127727016</v>
      </c>
      <c r="I184" s="472">
        <v>4.0855996178920675</v>
      </c>
      <c r="J184" s="472">
        <v>-0.769770939269665</v>
      </c>
      <c r="K184" s="467">
        <v>-0.15854010115340078</v>
      </c>
      <c r="L184" s="468">
        <v>5844166.059302249</v>
      </c>
      <c r="M184" s="468">
        <v>1446514.6579228612</v>
      </c>
      <c r="N184" s="467">
        <v>0.32892890452143175</v>
      </c>
      <c r="O184" s="463">
        <v>1013571.2891228306</v>
      </c>
      <c r="P184" s="463">
        <v>334512.60210241051</v>
      </c>
      <c r="Q184" s="467">
        <v>0.49261221231141</v>
      </c>
    </row>
    <row r="185" spans="1:17">
      <c r="A185" s="491"/>
      <c r="B185" s="487"/>
      <c r="C185" s="367" t="s">
        <v>159</v>
      </c>
      <c r="D185" s="463">
        <v>16164773.345627708</v>
      </c>
      <c r="E185" s="463">
        <v>656456.14898426831</v>
      </c>
      <c r="F185" s="464">
        <v>4.2329295993916681E-2</v>
      </c>
      <c r="G185" s="469">
        <v>3.7745130583915167</v>
      </c>
      <c r="H185" s="469">
        <v>3.1970342293162535E-2</v>
      </c>
      <c r="I185" s="470">
        <v>9.4775754200240492</v>
      </c>
      <c r="J185" s="470">
        <v>3.7882895743898359E-2</v>
      </c>
      <c r="K185" s="464">
        <v>4.0131493315548666E-3</v>
      </c>
      <c r="L185" s="465">
        <v>153202858.53078109</v>
      </c>
      <c r="M185" s="465">
        <v>6809112.6254607141</v>
      </c>
      <c r="N185" s="464">
        <v>4.6512319111394848E-2</v>
      </c>
      <c r="O185" s="463">
        <v>33237596.547036365</v>
      </c>
      <c r="P185" s="463">
        <v>1165597.086881157</v>
      </c>
      <c r="Q185" s="464">
        <v>3.6343137518733179E-2</v>
      </c>
    </row>
    <row r="186" spans="1:17">
      <c r="A186" s="491"/>
      <c r="B186" s="487"/>
      <c r="C186" s="367" t="s">
        <v>161</v>
      </c>
      <c r="D186" s="463">
        <v>12538421.063635895</v>
      </c>
      <c r="E186" s="463">
        <v>-383999.32165888883</v>
      </c>
      <c r="F186" s="467">
        <v>-2.9715742887908618E-2</v>
      </c>
      <c r="G186" s="471">
        <v>2.9277511675785988</v>
      </c>
      <c r="H186" s="471">
        <v>-0.19075032256459412</v>
      </c>
      <c r="I186" s="472">
        <v>5.7605134732215459</v>
      </c>
      <c r="J186" s="472">
        <v>8.6345471385890882E-2</v>
      </c>
      <c r="K186" s="467">
        <v>1.5217292007913262E-2</v>
      </c>
      <c r="L186" s="468">
        <v>72227743.469999403</v>
      </c>
      <c r="M186" s="468">
        <v>-1096240.786509037</v>
      </c>
      <c r="N186" s="467">
        <v>-1.4950644016752699E-2</v>
      </c>
      <c r="O186" s="463">
        <v>14182215.782203361</v>
      </c>
      <c r="P186" s="463">
        <v>-311694.68914129399</v>
      </c>
      <c r="Q186" s="467">
        <v>-2.1505216950079373E-2</v>
      </c>
    </row>
    <row r="187" spans="1:17">
      <c r="A187" s="491"/>
      <c r="B187" s="487"/>
      <c r="C187" s="367" t="s">
        <v>177</v>
      </c>
      <c r="D187" s="463">
        <v>791434.03467297845</v>
      </c>
      <c r="E187" s="463">
        <v>78793.028896474163</v>
      </c>
      <c r="F187" s="464">
        <v>0.11056482612956028</v>
      </c>
      <c r="G187" s="469">
        <v>0.18480173120006343</v>
      </c>
      <c r="H187" s="469">
        <v>1.2823729232247394E-2</v>
      </c>
      <c r="I187" s="470">
        <v>14.48203842307387</v>
      </c>
      <c r="J187" s="470">
        <v>-0.46212049979726721</v>
      </c>
      <c r="K187" s="464">
        <v>-3.0923152128021041E-2</v>
      </c>
      <c r="L187" s="465">
        <v>11461578.099462451</v>
      </c>
      <c r="M187" s="465">
        <v>811757.65418364294</v>
      </c>
      <c r="N187" s="464">
        <v>7.6222661063126626E-2</v>
      </c>
      <c r="O187" s="463">
        <v>1082179.8143335781</v>
      </c>
      <c r="P187" s="463">
        <v>71713.359762862907</v>
      </c>
      <c r="Q187" s="464">
        <v>7.0970549728273255E-2</v>
      </c>
    </row>
    <row r="188" spans="1:17">
      <c r="A188" s="491"/>
      <c r="B188" s="487"/>
      <c r="C188" s="367" t="s">
        <v>164</v>
      </c>
      <c r="D188" s="463">
        <v>7406847.4024376394</v>
      </c>
      <c r="E188" s="463">
        <v>-10825.860389054753</v>
      </c>
      <c r="F188" s="467">
        <v>-1.4594684890352372E-3</v>
      </c>
      <c r="G188" s="471">
        <v>1.7295165013604168</v>
      </c>
      <c r="H188" s="471">
        <v>-6.0552575005781595E-2</v>
      </c>
      <c r="I188" s="472">
        <v>6.4794893112244942</v>
      </c>
      <c r="J188" s="472">
        <v>-0.12051804220362516</v>
      </c>
      <c r="K188" s="467">
        <v>-1.8260289079985149E-2</v>
      </c>
      <c r="L188" s="468">
        <v>47992588.573965594</v>
      </c>
      <c r="M188" s="468">
        <v>-964109.50601773709</v>
      </c>
      <c r="N188" s="467">
        <v>-1.9693107252507447E-2</v>
      </c>
      <c r="O188" s="463">
        <v>13069194.763549771</v>
      </c>
      <c r="P188" s="463">
        <v>83852.485520871356</v>
      </c>
      <c r="Q188" s="467">
        <v>6.4574721039698064E-3</v>
      </c>
    </row>
    <row r="189" spans="1:17">
      <c r="A189" s="491"/>
      <c r="B189" s="487"/>
      <c r="C189" s="367" t="s">
        <v>190</v>
      </c>
      <c r="D189" s="463">
        <v>10.459868296980858</v>
      </c>
      <c r="E189" s="463">
        <v>-42.139082029461861</v>
      </c>
      <c r="F189" s="464">
        <v>-0.80113921985012626</v>
      </c>
      <c r="G189" s="469">
        <v>2.4424041483197527E-6</v>
      </c>
      <c r="H189" s="469">
        <v>-1.0251030988617838E-5</v>
      </c>
      <c r="I189" s="470">
        <v>20.421727222151141</v>
      </c>
      <c r="J189" s="470">
        <v>9.4758522825866134</v>
      </c>
      <c r="K189" s="464">
        <v>0.86570076260743412</v>
      </c>
      <c r="L189" s="465">
        <v>213.60857714056968</v>
      </c>
      <c r="M189" s="465">
        <v>-362.13295508503916</v>
      </c>
      <c r="N189" s="464">
        <v>-0.62898529082167121</v>
      </c>
      <c r="O189" s="463">
        <v>27.892982125282288</v>
      </c>
      <c r="P189" s="463">
        <v>-54.665515661239624</v>
      </c>
      <c r="Q189" s="464">
        <v>-0.66214280936400516</v>
      </c>
    </row>
    <row r="190" spans="1:17">
      <c r="A190" s="491"/>
      <c r="B190" s="487"/>
      <c r="C190" s="367" t="s">
        <v>180</v>
      </c>
      <c r="D190" s="463">
        <v>877602.6148612512</v>
      </c>
      <c r="E190" s="463">
        <v>-13167.097083320841</v>
      </c>
      <c r="F190" s="467">
        <v>-1.4781707221024327E-2</v>
      </c>
      <c r="G190" s="471">
        <v>0.20492229980869567</v>
      </c>
      <c r="H190" s="471">
        <v>-1.0042589991258233E-2</v>
      </c>
      <c r="I190" s="472">
        <v>4.6717989109473992</v>
      </c>
      <c r="J190" s="472">
        <v>0.25068364084478745</v>
      </c>
      <c r="K190" s="467">
        <v>5.6701448736252748E-2</v>
      </c>
      <c r="L190" s="468">
        <v>4099982.9403533828</v>
      </c>
      <c r="M190" s="468">
        <v>161787.36473033065</v>
      </c>
      <c r="N190" s="467">
        <v>4.1081597301001152E-2</v>
      </c>
      <c r="O190" s="463">
        <v>687441.3028396063</v>
      </c>
      <c r="P190" s="463">
        <v>-1405.8720714825904</v>
      </c>
      <c r="Q190" s="467">
        <v>-2.0409056212853738E-3</v>
      </c>
    </row>
    <row r="191" spans="1:17">
      <c r="A191" s="491"/>
      <c r="B191" s="487"/>
      <c r="C191" s="367" t="s">
        <v>185</v>
      </c>
      <c r="D191" s="463">
        <v>550142.44720498694</v>
      </c>
      <c r="E191" s="463">
        <v>69038.21714722272</v>
      </c>
      <c r="F191" s="464">
        <v>0.14349950142598744</v>
      </c>
      <c r="G191" s="469">
        <v>0.12845957110263792</v>
      </c>
      <c r="H191" s="469">
        <v>1.2357152699918064E-2</v>
      </c>
      <c r="I191" s="470">
        <v>5.7559689730950971</v>
      </c>
      <c r="J191" s="470">
        <v>-0.15685776183497868</v>
      </c>
      <c r="K191" s="464">
        <v>-2.652838800574691E-2</v>
      </c>
      <c r="L191" s="465">
        <v>3166602.8568945122</v>
      </c>
      <c r="M191" s="465">
        <v>321916.90312101413</v>
      </c>
      <c r="N191" s="464">
        <v>0.11316430296778063</v>
      </c>
      <c r="O191" s="463">
        <v>450689.72733254579</v>
      </c>
      <c r="P191" s="463">
        <v>42271.350226052862</v>
      </c>
      <c r="Q191" s="464">
        <v>0.10350011800529443</v>
      </c>
    </row>
    <row r="192" spans="1:17">
      <c r="A192" s="491"/>
      <c r="B192" s="487"/>
      <c r="C192" s="367" t="s">
        <v>163</v>
      </c>
      <c r="D192" s="463">
        <v>7497534.7408846747</v>
      </c>
      <c r="E192" s="463">
        <v>1241051.1379599608</v>
      </c>
      <c r="F192" s="467">
        <v>0.19836240558191626</v>
      </c>
      <c r="G192" s="471">
        <v>1.7506922107799179</v>
      </c>
      <c r="H192" s="471">
        <v>0.24084708447681646</v>
      </c>
      <c r="I192" s="472">
        <v>5.0373536955606451</v>
      </c>
      <c r="J192" s="472">
        <v>-0.11347450034939577</v>
      </c>
      <c r="K192" s="467">
        <v>-2.2030340759472227E-2</v>
      </c>
      <c r="L192" s="468">
        <v>37767734.334589742</v>
      </c>
      <c r="M192" s="468">
        <v>5541662.1853962876</v>
      </c>
      <c r="N192" s="467">
        <v>0.17196207343360592</v>
      </c>
      <c r="O192" s="463">
        <v>8105853.0562047157</v>
      </c>
      <c r="P192" s="463">
        <v>1341146.7699034764</v>
      </c>
      <c r="Q192" s="467">
        <v>0.19825646719050377</v>
      </c>
    </row>
    <row r="193" spans="1:17">
      <c r="A193" s="491"/>
      <c r="B193" s="487"/>
      <c r="C193" s="367" t="s">
        <v>175</v>
      </c>
      <c r="D193" s="463">
        <v>2871788.7282827897</v>
      </c>
      <c r="E193" s="463">
        <v>559857.65561416792</v>
      </c>
      <c r="F193" s="464">
        <v>0.24216018471862744</v>
      </c>
      <c r="G193" s="469">
        <v>0.67056950469255305</v>
      </c>
      <c r="H193" s="469">
        <v>0.11264302650508606</v>
      </c>
      <c r="I193" s="470">
        <v>5.3973702419639533</v>
      </c>
      <c r="J193" s="470">
        <v>-3.5363021861818389E-2</v>
      </c>
      <c r="K193" s="464">
        <v>-6.5092505272227336E-3</v>
      </c>
      <c r="L193" s="465">
        <v>15500107.023241034</v>
      </c>
      <c r="M193" s="465">
        <v>2940002.1810818147</v>
      </c>
      <c r="N193" s="464">
        <v>0.23407465288135257</v>
      </c>
      <c r="O193" s="463">
        <v>2449522.6793577634</v>
      </c>
      <c r="P193" s="463">
        <v>305173.50380050344</v>
      </c>
      <c r="Q193" s="464">
        <v>0.14231521026476338</v>
      </c>
    </row>
    <row r="194" spans="1:17">
      <c r="A194" s="491"/>
      <c r="B194" s="487"/>
      <c r="C194" s="367" t="s">
        <v>207</v>
      </c>
      <c r="D194" s="463">
        <v>8184899.3314092103</v>
      </c>
      <c r="E194" s="463">
        <v>-150804.1914200196</v>
      </c>
      <c r="F194" s="467">
        <v>-1.8091357376975783E-2</v>
      </c>
      <c r="G194" s="471">
        <v>1.9111934790214891</v>
      </c>
      <c r="H194" s="471">
        <v>-0.10041913550976522</v>
      </c>
      <c r="I194" s="472">
        <v>3.3165771847739323</v>
      </c>
      <c r="J194" s="472">
        <v>0.10175601984266791</v>
      </c>
      <c r="K194" s="467">
        <v>3.1652155632378248E-2</v>
      </c>
      <c r="L194" s="468">
        <v>27145850.3822232</v>
      </c>
      <c r="M194" s="468">
        <v>348054.27243969217</v>
      </c>
      <c r="N194" s="467">
        <v>1.2988167796105529E-2</v>
      </c>
      <c r="O194" s="463">
        <v>6201765.5539145479</v>
      </c>
      <c r="P194" s="463">
        <v>-274705.53742317948</v>
      </c>
      <c r="Q194" s="467">
        <v>-4.2415928913910821E-2</v>
      </c>
    </row>
    <row r="195" spans="1:17">
      <c r="A195" s="491"/>
      <c r="B195" s="487"/>
      <c r="C195" s="367" t="s">
        <v>208</v>
      </c>
      <c r="D195" s="463">
        <v>187515.74958892458</v>
      </c>
      <c r="E195" s="463">
        <v>14045.213152761251</v>
      </c>
      <c r="F195" s="464">
        <v>8.0965986739366835E-2</v>
      </c>
      <c r="G195" s="469">
        <v>4.3785373932812482E-2</v>
      </c>
      <c r="H195" s="469">
        <v>1.92261833110529E-3</v>
      </c>
      <c r="I195" s="470">
        <v>12.372316885356941</v>
      </c>
      <c r="J195" s="470">
        <v>-0.16531576145640514</v>
      </c>
      <c r="K195" s="464">
        <v>-1.3185564301760187E-2</v>
      </c>
      <c r="L195" s="465">
        <v>2320004.2749094153</v>
      </c>
      <c r="M195" s="465">
        <v>145094.41402714979</v>
      </c>
      <c r="N195" s="464">
        <v>6.6712840213199162E-2</v>
      </c>
      <c r="O195" s="463">
        <v>433209.82632010692</v>
      </c>
      <c r="P195" s="463">
        <v>25018.470715559262</v>
      </c>
      <c r="Q195" s="464">
        <v>6.1291035128624688E-2</v>
      </c>
    </row>
    <row r="196" spans="1:17">
      <c r="A196" s="491"/>
      <c r="B196" s="487"/>
      <c r="C196" s="367" t="s">
        <v>239</v>
      </c>
      <c r="D196" s="463">
        <v>370026.42643778573</v>
      </c>
      <c r="E196" s="463">
        <v>32648.423191729409</v>
      </c>
      <c r="F196" s="467">
        <v>9.6771048727555251E-2</v>
      </c>
      <c r="G196" s="471">
        <v>8.6402051465642421E-2</v>
      </c>
      <c r="H196" s="471">
        <v>4.984346848817961E-3</v>
      </c>
      <c r="I196" s="472">
        <v>15.013658003727885</v>
      </c>
      <c r="J196" s="472">
        <v>0.42545836892566591</v>
      </c>
      <c r="K196" s="467">
        <v>2.9164556256186309E-2</v>
      </c>
      <c r="L196" s="468">
        <v>5555450.218878489</v>
      </c>
      <c r="M196" s="468">
        <v>633712.55513406824</v>
      </c>
      <c r="N196" s="467">
        <v>0.12875788967832644</v>
      </c>
      <c r="O196" s="463">
        <v>558349.11383360857</v>
      </c>
      <c r="P196" s="463">
        <v>43457.652998290723</v>
      </c>
      <c r="Q196" s="467">
        <v>8.4401580340424706E-2</v>
      </c>
    </row>
    <row r="197" spans="1:17">
      <c r="A197" s="491"/>
      <c r="B197" s="487"/>
      <c r="C197" s="367" t="s">
        <v>209</v>
      </c>
      <c r="D197" s="463">
        <v>19252708.651928671</v>
      </c>
      <c r="E197" s="463">
        <v>140635.31651236117</v>
      </c>
      <c r="F197" s="464">
        <v>7.3584542108130089E-3</v>
      </c>
      <c r="G197" s="469">
        <v>4.4955533036142423</v>
      </c>
      <c r="H197" s="469">
        <v>-0.11666541386730778</v>
      </c>
      <c r="I197" s="470">
        <v>5.1610701879712906</v>
      </c>
      <c r="J197" s="470">
        <v>0.2174183441130344</v>
      </c>
      <c r="K197" s="464">
        <v>4.3979299307483392E-2</v>
      </c>
      <c r="L197" s="465">
        <v>99364580.661165997</v>
      </c>
      <c r="M197" s="465">
        <v>4881144.0765809417</v>
      </c>
      <c r="N197" s="464">
        <v>5.1661373178474107E-2</v>
      </c>
      <c r="O197" s="463">
        <v>17099052.590303957</v>
      </c>
      <c r="P197" s="463">
        <v>-190623.67294108868</v>
      </c>
      <c r="Q197" s="464">
        <v>-1.1025288735239228E-2</v>
      </c>
    </row>
    <row r="198" spans="1:17">
      <c r="A198" s="491"/>
      <c r="B198" s="492"/>
      <c r="C198" s="367" t="s">
        <v>210</v>
      </c>
      <c r="D198" s="463">
        <v>7827529.3705078401</v>
      </c>
      <c r="E198" s="463">
        <v>120480.16016464308</v>
      </c>
      <c r="F198" s="467">
        <v>1.5632462811182447E-2</v>
      </c>
      <c r="G198" s="471">
        <v>1.8277467423888385</v>
      </c>
      <c r="H198" s="471">
        <v>-3.2155948473350904E-2</v>
      </c>
      <c r="I198" s="472">
        <v>6.7714850110706868</v>
      </c>
      <c r="J198" s="472">
        <v>-0.18349489030949417</v>
      </c>
      <c r="K198" s="467">
        <v>-2.6383238041145243E-2</v>
      </c>
      <c r="L198" s="468">
        <v>53003997.806109406</v>
      </c>
      <c r="M198" s="468">
        <v>-598374.5507755205</v>
      </c>
      <c r="N198" s="467">
        <v>-1.1163210217479538E-2</v>
      </c>
      <c r="O198" s="463">
        <v>14787782.905460248</v>
      </c>
      <c r="P198" s="463">
        <v>293850.38588743657</v>
      </c>
      <c r="Q198" s="467">
        <v>2.0274027458773998E-2</v>
      </c>
    </row>
    <row r="199" spans="1:17">
      <c r="A199" s="491"/>
      <c r="B199" s="487" t="s">
        <v>242</v>
      </c>
      <c r="C199" s="367" t="s">
        <v>189</v>
      </c>
      <c r="D199" s="463">
        <v>948290.52058764535</v>
      </c>
      <c r="E199" s="463">
        <v>116769.73913366883</v>
      </c>
      <c r="F199" s="464">
        <v>0.14042912905855243</v>
      </c>
      <c r="G199" s="469">
        <v>1.7283898762033838E-2</v>
      </c>
      <c r="H199" s="469">
        <v>1.767383679865786E-3</v>
      </c>
      <c r="I199" s="470">
        <v>4.0770889387672042</v>
      </c>
      <c r="J199" s="470">
        <v>-7.8253386352074905E-2</v>
      </c>
      <c r="K199" s="464">
        <v>-1.883199511121593E-2</v>
      </c>
      <c r="L199" s="465">
        <v>3866264.7922256826</v>
      </c>
      <c r="M199" s="465">
        <v>411011.29483371601</v>
      </c>
      <c r="N199" s="464">
        <v>0.11895257327543356</v>
      </c>
      <c r="O199" s="463">
        <v>811519.25153897784</v>
      </c>
      <c r="P199" s="463">
        <v>91658.34837379388</v>
      </c>
      <c r="Q199" s="464">
        <v>0.12732786010572011</v>
      </c>
    </row>
    <row r="200" spans="1:17">
      <c r="A200" s="491"/>
      <c r="B200" s="487" t="s">
        <v>299</v>
      </c>
      <c r="C200" s="367" t="s">
        <v>176</v>
      </c>
      <c r="D200" s="463">
        <v>4322553.8827501498</v>
      </c>
      <c r="E200" s="463">
        <v>-143051.98839691561</v>
      </c>
      <c r="F200" s="467">
        <v>-3.2034172411227663E-2</v>
      </c>
      <c r="G200" s="471">
        <v>7.8784488593846264E-2</v>
      </c>
      <c r="H200" s="471">
        <v>-4.5455284016541475E-3</v>
      </c>
      <c r="I200" s="472">
        <v>11.235330975076922</v>
      </c>
      <c r="J200" s="472">
        <v>2.2896435723588127E-2</v>
      </c>
      <c r="K200" s="467">
        <v>2.0420574713927078E-3</v>
      </c>
      <c r="L200" s="468">
        <v>48565323.530301772</v>
      </c>
      <c r="M200" s="468">
        <v>-1504989.9784866124</v>
      </c>
      <c r="N200" s="467">
        <v>-3.0057530560947163E-2</v>
      </c>
      <c r="O200" s="463">
        <v>9085763.5075572636</v>
      </c>
      <c r="P200" s="463">
        <v>-351286.03144479357</v>
      </c>
      <c r="Q200" s="467">
        <v>-3.7224137691868164E-2</v>
      </c>
    </row>
    <row r="201" spans="1:17">
      <c r="A201" s="491"/>
      <c r="B201" s="487" t="s">
        <v>299</v>
      </c>
      <c r="C201" s="367" t="s">
        <v>171</v>
      </c>
      <c r="D201" s="463">
        <v>26297027.722231641</v>
      </c>
      <c r="E201" s="463">
        <v>-4211936.1967342086</v>
      </c>
      <c r="F201" s="464">
        <v>-0.13805569431729753</v>
      </c>
      <c r="G201" s="469">
        <v>0.47929949211323014</v>
      </c>
      <c r="H201" s="469">
        <v>-9.0010150349573659E-2</v>
      </c>
      <c r="I201" s="470">
        <v>7.6971844708766834</v>
      </c>
      <c r="J201" s="470">
        <v>0.15623002702367028</v>
      </c>
      <c r="K201" s="464">
        <v>2.0717540224768329E-2</v>
      </c>
      <c r="L201" s="465">
        <v>202413073.41377503</v>
      </c>
      <c r="M201" s="465">
        <v>-27653633.62830174</v>
      </c>
      <c r="N201" s="464">
        <v>-0.12019832849280615</v>
      </c>
      <c r="O201" s="463">
        <v>47073166.142154329</v>
      </c>
      <c r="P201" s="463">
        <v>-7964633.2619470283</v>
      </c>
      <c r="Q201" s="464">
        <v>-0.14471205877016791</v>
      </c>
    </row>
    <row r="202" spans="1:17">
      <c r="A202" s="491"/>
      <c r="B202" s="487" t="s">
        <v>299</v>
      </c>
      <c r="C202" s="367" t="s">
        <v>173</v>
      </c>
      <c r="D202" s="463">
        <v>9977535.3766563963</v>
      </c>
      <c r="E202" s="463">
        <v>-547126.17215575464</v>
      </c>
      <c r="F202" s="467">
        <v>-5.198515597088299E-2</v>
      </c>
      <c r="G202" s="471">
        <v>0.18185430266441396</v>
      </c>
      <c r="H202" s="471">
        <v>-1.4540151087307052E-2</v>
      </c>
      <c r="I202" s="472">
        <v>13.79499547618239</v>
      </c>
      <c r="J202" s="472">
        <v>0.26954202234183278</v>
      </c>
      <c r="K202" s="467">
        <v>1.9928501714321173E-2</v>
      </c>
      <c r="L202" s="468">
        <v>137640055.38442475</v>
      </c>
      <c r="M202" s="468">
        <v>-4710764.5114594698</v>
      </c>
      <c r="N202" s="467">
        <v>-3.3092640526446816E-2</v>
      </c>
      <c r="O202" s="463">
        <v>29690466.316021863</v>
      </c>
      <c r="P202" s="463">
        <v>-866116.93815672398</v>
      </c>
      <c r="Q202" s="467">
        <v>-2.8344691909828735E-2</v>
      </c>
    </row>
    <row r="203" spans="1:17">
      <c r="A203" s="491"/>
      <c r="B203" s="487" t="s">
        <v>299</v>
      </c>
      <c r="C203" s="367" t="s">
        <v>169</v>
      </c>
      <c r="D203" s="463">
        <v>21156882.049870335</v>
      </c>
      <c r="E203" s="463">
        <v>-945141.10977479815</v>
      </c>
      <c r="F203" s="464">
        <v>-4.2762651316938231E-2</v>
      </c>
      <c r="G203" s="469">
        <v>0.3856132688573603</v>
      </c>
      <c r="H203" s="469">
        <v>-2.6819448823361791E-2</v>
      </c>
      <c r="I203" s="470">
        <v>11.939873560458668</v>
      </c>
      <c r="J203" s="470">
        <v>4.1318769879891803E-2</v>
      </c>
      <c r="K203" s="464">
        <v>3.4725872685485992E-3</v>
      </c>
      <c r="L203" s="465">
        <v>252610496.60898942</v>
      </c>
      <c r="M203" s="465">
        <v>-10371636.938689232</v>
      </c>
      <c r="N203" s="464">
        <v>-3.9438561086922105E-2</v>
      </c>
      <c r="O203" s="463">
        <v>36213128.80889044</v>
      </c>
      <c r="P203" s="463">
        <v>-1772051.5147422701</v>
      </c>
      <c r="Q203" s="464">
        <v>-4.6651128141144499E-2</v>
      </c>
    </row>
    <row r="204" spans="1:17">
      <c r="A204" s="491"/>
      <c r="B204" s="487" t="s">
        <v>299</v>
      </c>
      <c r="C204" s="367" t="s">
        <v>233</v>
      </c>
      <c r="D204" s="463">
        <v>6106200.2849017987</v>
      </c>
      <c r="E204" s="463">
        <v>1353925.9418172278</v>
      </c>
      <c r="F204" s="467">
        <v>0.28490062737801275</v>
      </c>
      <c r="G204" s="471">
        <v>0.11129389702170971</v>
      </c>
      <c r="H204" s="471">
        <v>2.2614530054916288E-2</v>
      </c>
      <c r="I204" s="472">
        <v>11.591342836342745</v>
      </c>
      <c r="J204" s="472">
        <v>-0.46649322218641665</v>
      </c>
      <c r="K204" s="467">
        <v>-3.8687971865104323E-2</v>
      </c>
      <c r="L204" s="468">
        <v>70779060.929670498</v>
      </c>
      <c r="M204" s="468">
        <v>13476915.995602369</v>
      </c>
      <c r="N204" s="467">
        <v>0.23519042805655729</v>
      </c>
      <c r="O204" s="463">
        <v>10362046.024366226</v>
      </c>
      <c r="P204" s="463">
        <v>2495223.4492551107</v>
      </c>
      <c r="Q204" s="467">
        <v>0.31718313530413728</v>
      </c>
    </row>
    <row r="205" spans="1:17">
      <c r="A205" s="491"/>
      <c r="B205" s="487" t="s">
        <v>299</v>
      </c>
      <c r="C205" s="367" t="s">
        <v>153</v>
      </c>
      <c r="D205" s="463">
        <v>1019338260.2185607</v>
      </c>
      <c r="E205" s="463">
        <v>3925847.5507814884</v>
      </c>
      <c r="F205" s="464">
        <v>3.8662591689884534E-3</v>
      </c>
      <c r="G205" s="469">
        <v>18.578841516803877</v>
      </c>
      <c r="H205" s="469">
        <v>-0.36916599808984429</v>
      </c>
      <c r="I205" s="470">
        <v>5.4342114294440398</v>
      </c>
      <c r="J205" s="470">
        <v>-2.703288392560399E-2</v>
      </c>
      <c r="K205" s="464">
        <v>-4.9499495672487908E-3</v>
      </c>
      <c r="L205" s="465">
        <v>5539299624.1493053</v>
      </c>
      <c r="M205" s="465">
        <v>-6115640.2575540543</v>
      </c>
      <c r="N205" s="464">
        <v>-1.1028281861607684E-3</v>
      </c>
      <c r="O205" s="463">
        <v>1473891280.5680556</v>
      </c>
      <c r="P205" s="463">
        <v>6949838.9257006645</v>
      </c>
      <c r="Q205" s="464">
        <v>4.7376389598209048E-3</v>
      </c>
    </row>
    <row r="206" spans="1:17">
      <c r="A206" s="491"/>
      <c r="B206" s="487" t="s">
        <v>299</v>
      </c>
      <c r="C206" s="367" t="s">
        <v>234</v>
      </c>
      <c r="D206" s="463">
        <v>115056144.1004771</v>
      </c>
      <c r="E206" s="463">
        <v>-2402501.4980312586</v>
      </c>
      <c r="F206" s="467">
        <v>-2.0454020100345586E-2</v>
      </c>
      <c r="G206" s="471">
        <v>2.0970564435783854</v>
      </c>
      <c r="H206" s="471">
        <v>-9.4769529518070161E-2</v>
      </c>
      <c r="I206" s="472">
        <v>3.433936856983117</v>
      </c>
      <c r="J206" s="472">
        <v>-0.10621678158558501</v>
      </c>
      <c r="K206" s="467">
        <v>-3.0003438389902441E-2</v>
      </c>
      <c r="L206" s="468">
        <v>395095533.84898895</v>
      </c>
      <c r="M206" s="468">
        <v>-20726117.747922063</v>
      </c>
      <c r="N206" s="467">
        <v>-4.9843767558341426E-2</v>
      </c>
      <c r="O206" s="463">
        <v>109220060.95402023</v>
      </c>
      <c r="P206" s="463">
        <v>-4347797.8022331893</v>
      </c>
      <c r="Q206" s="467">
        <v>-3.8283699717934369E-2</v>
      </c>
    </row>
    <row r="207" spans="1:17">
      <c r="A207" s="491"/>
      <c r="B207" s="487" t="s">
        <v>299</v>
      </c>
      <c r="C207" s="367" t="s">
        <v>235</v>
      </c>
      <c r="D207" s="463">
        <v>324919645.9517799</v>
      </c>
      <c r="E207" s="463">
        <v>8377465.7786135077</v>
      </c>
      <c r="F207" s="464">
        <v>2.6465559105047429E-2</v>
      </c>
      <c r="G207" s="469">
        <v>5.9221073547654397</v>
      </c>
      <c r="H207" s="469">
        <v>1.5301869746848773E-2</v>
      </c>
      <c r="I207" s="470">
        <v>4.2372372257284407</v>
      </c>
      <c r="J207" s="470">
        <v>-2.7857718612630755E-2</v>
      </c>
      <c r="K207" s="464">
        <v>-6.5315588459741976E-3</v>
      </c>
      <c r="L207" s="465">
        <v>1376761619.197387</v>
      </c>
      <c r="M207" s="465">
        <v>26679166.870114565</v>
      </c>
      <c r="N207" s="464">
        <v>1.9761138902387045E-2</v>
      </c>
      <c r="O207" s="463">
        <v>330596918.82788819</v>
      </c>
      <c r="P207" s="463">
        <v>7941489.2694524527</v>
      </c>
      <c r="Q207" s="464">
        <v>2.4612910684071346E-2</v>
      </c>
    </row>
    <row r="208" spans="1:17">
      <c r="A208" s="491"/>
      <c r="B208" s="487" t="s">
        <v>299</v>
      </c>
      <c r="C208" s="367" t="s">
        <v>236</v>
      </c>
      <c r="D208" s="463">
        <v>11585794.760036264</v>
      </c>
      <c r="E208" s="463">
        <v>-632689.81665195525</v>
      </c>
      <c r="F208" s="467">
        <v>-5.1781365576142817E-2</v>
      </c>
      <c r="G208" s="471">
        <v>0.21116704149491825</v>
      </c>
      <c r="H208" s="471">
        <v>-1.6834837043716827E-2</v>
      </c>
      <c r="I208" s="472">
        <v>6.1576006465666904</v>
      </c>
      <c r="J208" s="472">
        <v>-0.25262982239401932</v>
      </c>
      <c r="K208" s="467">
        <v>-3.9410411781181744E-2</v>
      </c>
      <c r="L208" s="468">
        <v>71340697.305388272</v>
      </c>
      <c r="M208" s="468">
        <v>-6982604.8126250505</v>
      </c>
      <c r="N208" s="467">
        <v>-8.9151052417376864E-2</v>
      </c>
      <c r="O208" s="463">
        <v>20121891.840638194</v>
      </c>
      <c r="P208" s="463">
        <v>-457315.74728449807</v>
      </c>
      <c r="Q208" s="467">
        <v>-2.222222334512446E-2</v>
      </c>
    </row>
    <row r="209" spans="1:17">
      <c r="A209" s="491"/>
      <c r="B209" s="487" t="s">
        <v>299</v>
      </c>
      <c r="C209" s="367" t="s">
        <v>160</v>
      </c>
      <c r="D209" s="463">
        <v>60962970.329593144</v>
      </c>
      <c r="E209" s="463">
        <v>-3076404.1558571905</v>
      </c>
      <c r="F209" s="464">
        <v>-4.8039259917445724E-2</v>
      </c>
      <c r="G209" s="469">
        <v>1.1111339663678257</v>
      </c>
      <c r="H209" s="469">
        <v>-8.3866738627899284E-2</v>
      </c>
      <c r="I209" s="470">
        <v>5.0683052784072489</v>
      </c>
      <c r="J209" s="470">
        <v>5.4064688089562551E-2</v>
      </c>
      <c r="K209" s="464">
        <v>1.0782228557991307E-2</v>
      </c>
      <c r="L209" s="465">
        <v>308978944.30886143</v>
      </c>
      <c r="M209" s="465">
        <v>-12129886.614638448</v>
      </c>
      <c r="N209" s="464">
        <v>-3.7775001639641106E-2</v>
      </c>
      <c r="O209" s="463">
        <v>63235724.074387565</v>
      </c>
      <c r="P209" s="463">
        <v>-3179324.8726440147</v>
      </c>
      <c r="Q209" s="464">
        <v>-4.7870549266321283E-2</v>
      </c>
    </row>
    <row r="210" spans="1:17">
      <c r="A210" s="491"/>
      <c r="B210" s="487" t="s">
        <v>299</v>
      </c>
      <c r="C210" s="367" t="s">
        <v>155</v>
      </c>
      <c r="D210" s="463">
        <v>478118599.75830835</v>
      </c>
      <c r="E210" s="463">
        <v>-2268244.5683926344</v>
      </c>
      <c r="F210" s="467">
        <v>-4.7217041748338325E-3</v>
      </c>
      <c r="G210" s="471">
        <v>8.7143689566220903</v>
      </c>
      <c r="H210" s="471">
        <v>-0.24984442387408556</v>
      </c>
      <c r="I210" s="472">
        <v>4.4235514152362496</v>
      </c>
      <c r="J210" s="472">
        <v>-6.4428973795487288E-2</v>
      </c>
      <c r="K210" s="467">
        <v>-1.4355894681034372E-2</v>
      </c>
      <c r="L210" s="468">
        <v>2114982208.6116388</v>
      </c>
      <c r="M210" s="468">
        <v>-40984527.875437021</v>
      </c>
      <c r="N210" s="467">
        <v>-1.9009814568019291E-2</v>
      </c>
      <c r="O210" s="463">
        <v>456267561.52434182</v>
      </c>
      <c r="P210" s="463">
        <v>1331229.7982194424</v>
      </c>
      <c r="Q210" s="467">
        <v>2.9261892387633269E-3</v>
      </c>
    </row>
    <row r="211" spans="1:17">
      <c r="A211" s="491"/>
      <c r="B211" s="487" t="s">
        <v>299</v>
      </c>
      <c r="C211" s="367" t="s">
        <v>168</v>
      </c>
      <c r="D211" s="463">
        <v>13555952.563321577</v>
      </c>
      <c r="E211" s="463">
        <v>-673582.40744264796</v>
      </c>
      <c r="F211" s="464">
        <v>-4.7336923436119283E-2</v>
      </c>
      <c r="G211" s="469">
        <v>0.24707587668617662</v>
      </c>
      <c r="H211" s="469">
        <v>-1.8453017973591307E-2</v>
      </c>
      <c r="I211" s="470">
        <v>5.5217833290388043</v>
      </c>
      <c r="J211" s="470">
        <v>-4.1910717083207594E-2</v>
      </c>
      <c r="K211" s="464">
        <v>-7.532893925470267E-3</v>
      </c>
      <c r="L211" s="465">
        <v>74853032.87338993</v>
      </c>
      <c r="M211" s="465">
        <v>-4315746.122535944</v>
      </c>
      <c r="N211" s="464">
        <v>-5.4513233338587146E-2</v>
      </c>
      <c r="O211" s="463">
        <v>22103366.237187423</v>
      </c>
      <c r="P211" s="463">
        <v>-1225505.4750597477</v>
      </c>
      <c r="Q211" s="464">
        <v>-5.2531707927236916E-2</v>
      </c>
    </row>
    <row r="212" spans="1:17">
      <c r="A212" s="491"/>
      <c r="B212" s="487" t="s">
        <v>299</v>
      </c>
      <c r="C212" s="367" t="s">
        <v>157</v>
      </c>
      <c r="D212" s="463">
        <v>357502236.13150615</v>
      </c>
      <c r="E212" s="463">
        <v>17292195.465168536</v>
      </c>
      <c r="F212" s="467">
        <v>5.0827998583757049E-2</v>
      </c>
      <c r="G212" s="471">
        <v>6.5159698661424859</v>
      </c>
      <c r="H212" s="471">
        <v>0.16751250362927728</v>
      </c>
      <c r="I212" s="472">
        <v>4.9914550431450477</v>
      </c>
      <c r="J212" s="472">
        <v>-0.12022179850909698</v>
      </c>
      <c r="K212" s="467">
        <v>-2.3519052990484637E-2</v>
      </c>
      <c r="L212" s="468">
        <v>1784456339.4742379</v>
      </c>
      <c r="M212" s="468">
        <v>45412553.301905155</v>
      </c>
      <c r="N212" s="467">
        <v>2.6113519201180678E-2</v>
      </c>
      <c r="O212" s="463">
        <v>503192370.51167148</v>
      </c>
      <c r="P212" s="463">
        <v>22146709.014619231</v>
      </c>
      <c r="Q212" s="467">
        <v>4.6038683616222452E-2</v>
      </c>
    </row>
    <row r="213" spans="1:17">
      <c r="A213" s="491"/>
      <c r="B213" s="487" t="s">
        <v>299</v>
      </c>
      <c r="C213" s="367" t="s">
        <v>178</v>
      </c>
      <c r="D213" s="463">
        <v>15424549.726044009</v>
      </c>
      <c r="E213" s="463">
        <v>836258.47025795095</v>
      </c>
      <c r="F213" s="464">
        <v>5.7323949432821424E-2</v>
      </c>
      <c r="G213" s="469">
        <v>0.28113362954392351</v>
      </c>
      <c r="H213" s="469">
        <v>8.9101970788224016E-3</v>
      </c>
      <c r="I213" s="470">
        <v>5.5683455948915217</v>
      </c>
      <c r="J213" s="470">
        <v>-0.1477795278165166</v>
      </c>
      <c r="K213" s="464">
        <v>-2.5853095347658419E-2</v>
      </c>
      <c r="L213" s="465">
        <v>85889223.520202383</v>
      </c>
      <c r="M213" s="465">
        <v>2500725.3756217062</v>
      </c>
      <c r="N213" s="464">
        <v>2.9988852554771975E-2</v>
      </c>
      <c r="O213" s="463">
        <v>15035281.132476725</v>
      </c>
      <c r="P213" s="463">
        <v>-364686.71864082292</v>
      </c>
      <c r="Q213" s="464">
        <v>-2.3681005192121764E-2</v>
      </c>
    </row>
    <row r="214" spans="1:17">
      <c r="A214" s="491"/>
      <c r="B214" s="487" t="s">
        <v>299</v>
      </c>
      <c r="C214" s="367" t="s">
        <v>154</v>
      </c>
      <c r="D214" s="463">
        <v>552496495.21383071</v>
      </c>
      <c r="E214" s="463">
        <v>6303436.1067789793</v>
      </c>
      <c r="F214" s="467">
        <v>1.1540674129188321E-2</v>
      </c>
      <c r="G214" s="471">
        <v>10.070008380698322</v>
      </c>
      <c r="H214" s="471">
        <v>-0.12217566140207836</v>
      </c>
      <c r="I214" s="472">
        <v>5.4613546749011839</v>
      </c>
      <c r="J214" s="472">
        <v>0.1058844256148479</v>
      </c>
      <c r="K214" s="467">
        <v>1.9771265768670443E-2</v>
      </c>
      <c r="L214" s="468">
        <v>3017379317.002574</v>
      </c>
      <c r="M214" s="468">
        <v>92258638.588065147</v>
      </c>
      <c r="N214" s="467">
        <v>3.1540113633216571E-2</v>
      </c>
      <c r="O214" s="463">
        <v>797988671.53217518</v>
      </c>
      <c r="P214" s="463">
        <v>-6759607.5125449896</v>
      </c>
      <c r="Q214" s="467">
        <v>-8.3996545113075739E-3</v>
      </c>
    </row>
    <row r="215" spans="1:17">
      <c r="A215" s="491"/>
      <c r="B215" s="487" t="s">
        <v>299</v>
      </c>
      <c r="C215" s="367" t="s">
        <v>237</v>
      </c>
      <c r="D215" s="463">
        <v>7073148.5090309419</v>
      </c>
      <c r="E215" s="463">
        <v>1407455.5925224591</v>
      </c>
      <c r="F215" s="464">
        <v>0.24841720390836361</v>
      </c>
      <c r="G215" s="469">
        <v>0.1289178580875863</v>
      </c>
      <c r="H215" s="469">
        <v>2.3193730019234027E-2</v>
      </c>
      <c r="I215" s="470">
        <v>8.593933918096381</v>
      </c>
      <c r="J215" s="470">
        <v>-0.45769826847031148</v>
      </c>
      <c r="K215" s="464">
        <v>-5.056527475227842E-2</v>
      </c>
      <c r="L215" s="465">
        <v>60786170.879493862</v>
      </c>
      <c r="M215" s="465">
        <v>9502402.5172227621</v>
      </c>
      <c r="N215" s="464">
        <v>0.18529064498726608</v>
      </c>
      <c r="O215" s="463">
        <v>6676032.4567883508</v>
      </c>
      <c r="P215" s="463">
        <v>1092329.6822890891</v>
      </c>
      <c r="Q215" s="464">
        <v>0.19562819268922271</v>
      </c>
    </row>
    <row r="216" spans="1:17">
      <c r="A216" s="491"/>
      <c r="B216" s="487" t="s">
        <v>299</v>
      </c>
      <c r="C216" s="367" t="s">
        <v>183</v>
      </c>
      <c r="D216" s="463">
        <v>2167811.1126047182</v>
      </c>
      <c r="E216" s="463">
        <v>187399.9229741951</v>
      </c>
      <c r="F216" s="467">
        <v>9.4626774457458762E-2</v>
      </c>
      <c r="G216" s="471">
        <v>3.9511338552929154E-2</v>
      </c>
      <c r="H216" s="471">
        <v>2.5560624153150302E-3</v>
      </c>
      <c r="I216" s="472">
        <v>6.5686530378912851</v>
      </c>
      <c r="J216" s="472">
        <v>9.5495944932659782E-3</v>
      </c>
      <c r="K216" s="467">
        <v>1.4559298501196835E-3</v>
      </c>
      <c r="L216" s="468">
        <v>14239599.05038547</v>
      </c>
      <c r="M216" s="468">
        <v>1249877.1971359383</v>
      </c>
      <c r="N216" s="467">
        <v>9.6220474253131669E-2</v>
      </c>
      <c r="O216" s="463">
        <v>2846095.7590694209</v>
      </c>
      <c r="P216" s="463">
        <v>132009.59124220069</v>
      </c>
      <c r="Q216" s="467">
        <v>4.8638688339022726E-2</v>
      </c>
    </row>
    <row r="217" spans="1:17">
      <c r="A217" s="491"/>
      <c r="B217" s="487" t="s">
        <v>299</v>
      </c>
      <c r="C217" s="367" t="s">
        <v>167</v>
      </c>
      <c r="D217" s="463">
        <v>58047715.184521735</v>
      </c>
      <c r="E217" s="463">
        <v>2826530.7790938243</v>
      </c>
      <c r="F217" s="464">
        <v>5.1185623950796559E-2</v>
      </c>
      <c r="G217" s="469">
        <v>1.057999432489233</v>
      </c>
      <c r="H217" s="469">
        <v>2.754973142011985E-2</v>
      </c>
      <c r="I217" s="470">
        <v>9.3833786017997234</v>
      </c>
      <c r="J217" s="470">
        <v>-4.2322810728405713E-2</v>
      </c>
      <c r="K217" s="464">
        <v>-4.4901497380505327E-3</v>
      </c>
      <c r="L217" s="465">
        <v>544683688.54580617</v>
      </c>
      <c r="M217" s="465">
        <v>24185292.694087982</v>
      </c>
      <c r="N217" s="464">
        <v>4.6465643096771411E-2</v>
      </c>
      <c r="O217" s="463">
        <v>107504482.6492954</v>
      </c>
      <c r="P217" s="463">
        <v>3986208.7577870935</v>
      </c>
      <c r="Q217" s="464">
        <v>3.8507295455532956E-2</v>
      </c>
    </row>
    <row r="218" spans="1:17">
      <c r="A218" s="491"/>
      <c r="B218" s="487" t="s">
        <v>299</v>
      </c>
      <c r="C218" s="367" t="s">
        <v>187</v>
      </c>
      <c r="D218" s="463">
        <v>2058013.4339601689</v>
      </c>
      <c r="E218" s="463">
        <v>-117181.11836947477</v>
      </c>
      <c r="F218" s="467">
        <v>-5.3871557486190484E-2</v>
      </c>
      <c r="G218" s="471">
        <v>3.7510124873367419E-2</v>
      </c>
      <c r="H218" s="471">
        <v>-3.0798878246384859E-3</v>
      </c>
      <c r="I218" s="472">
        <v>12.878675889661965</v>
      </c>
      <c r="J218" s="472">
        <v>-0.25430346811669047</v>
      </c>
      <c r="K218" s="467">
        <v>-1.9363730132269392E-2</v>
      </c>
      <c r="L218" s="468">
        <v>26504487.992543254</v>
      </c>
      <c r="M218" s="468">
        <v>-2062297.1623545401</v>
      </c>
      <c r="N218" s="467">
        <v>-7.2192133317492246E-2</v>
      </c>
      <c r="O218" s="463">
        <v>4266999.3767128326</v>
      </c>
      <c r="P218" s="463">
        <v>-264687.08885652386</v>
      </c>
      <c r="Q218" s="467">
        <v>-5.8408076301737007E-2</v>
      </c>
    </row>
    <row r="219" spans="1:17">
      <c r="A219" s="491"/>
      <c r="B219" s="487" t="s">
        <v>299</v>
      </c>
      <c r="C219" s="367" t="s">
        <v>165</v>
      </c>
      <c r="D219" s="463">
        <v>95129392.544124499</v>
      </c>
      <c r="E219" s="463">
        <v>3290028.2966109365</v>
      </c>
      <c r="F219" s="464">
        <v>3.5823726825286797E-2</v>
      </c>
      <c r="G219" s="469">
        <v>1.7338639945567818</v>
      </c>
      <c r="H219" s="469">
        <v>2.0104203741327709E-2</v>
      </c>
      <c r="I219" s="470">
        <v>7.0551130568405425</v>
      </c>
      <c r="J219" s="470">
        <v>-6.1261027095563136E-2</v>
      </c>
      <c r="K219" s="464">
        <v>-8.6084607656936613E-3</v>
      </c>
      <c r="L219" s="465">
        <v>671148619.42736208</v>
      </c>
      <c r="M219" s="465">
        <v>17585347.811188459</v>
      </c>
      <c r="N219" s="464">
        <v>2.6906878912736746E-2</v>
      </c>
      <c r="O219" s="463">
        <v>114582058.6349771</v>
      </c>
      <c r="P219" s="463">
        <v>3450029.8092692792</v>
      </c>
      <c r="Q219" s="464">
        <v>3.1044423877837051E-2</v>
      </c>
    </row>
    <row r="220" spans="1:17">
      <c r="A220" s="491"/>
      <c r="B220" s="487" t="s">
        <v>299</v>
      </c>
      <c r="C220" s="367" t="s">
        <v>238</v>
      </c>
      <c r="D220" s="463">
        <v>22126765.956373166</v>
      </c>
      <c r="E220" s="463">
        <v>310113.76624149457</v>
      </c>
      <c r="F220" s="467">
        <v>1.4214544171986587E-2</v>
      </c>
      <c r="G220" s="471">
        <v>0.40329073677144717</v>
      </c>
      <c r="H220" s="471">
        <v>-3.8168428595368176E-3</v>
      </c>
      <c r="I220" s="472">
        <v>13.604996860261952</v>
      </c>
      <c r="J220" s="472">
        <v>-4.8545695941514921E-2</v>
      </c>
      <c r="K220" s="467">
        <v>-3.5555384796056651E-3</v>
      </c>
      <c r="L220" s="468">
        <v>301034581.36420798</v>
      </c>
      <c r="M220" s="468">
        <v>3159992.2523556352</v>
      </c>
      <c r="N220" s="467">
        <v>1.0608465333607405E-2</v>
      </c>
      <c r="O220" s="463">
        <v>58706901.330394991</v>
      </c>
      <c r="P220" s="463">
        <v>578974.55565655231</v>
      </c>
      <c r="Q220" s="467">
        <v>9.9603510357463218E-3</v>
      </c>
    </row>
    <row r="221" spans="1:17">
      <c r="A221" s="491"/>
      <c r="B221" s="487" t="s">
        <v>299</v>
      </c>
      <c r="C221" s="367" t="s">
        <v>184</v>
      </c>
      <c r="D221" s="463">
        <v>3115984.3239924079</v>
      </c>
      <c r="E221" s="463">
        <v>77877.573738132138</v>
      </c>
      <c r="F221" s="464">
        <v>2.5633587013232546E-2</v>
      </c>
      <c r="G221" s="469">
        <v>5.6793099193478205E-2</v>
      </c>
      <c r="H221" s="469">
        <v>1.0079484826657631E-4</v>
      </c>
      <c r="I221" s="470">
        <v>11.830263840645829</v>
      </c>
      <c r="J221" s="470">
        <v>-0.34873928635828655</v>
      </c>
      <c r="K221" s="464">
        <v>-2.863446890698616E-2</v>
      </c>
      <c r="L221" s="465">
        <v>36862916.676146619</v>
      </c>
      <c r="M221" s="465">
        <v>-138194.93537251651</v>
      </c>
      <c r="N221" s="464">
        <v>-3.7348860440585751E-3</v>
      </c>
      <c r="O221" s="463">
        <v>7140740.5322792195</v>
      </c>
      <c r="P221" s="463">
        <v>-7183.8539140615612</v>
      </c>
      <c r="Q221" s="464">
        <v>-1.0050265679835226E-3</v>
      </c>
    </row>
    <row r="222" spans="1:17">
      <c r="A222" s="491"/>
      <c r="B222" s="487" t="s">
        <v>299</v>
      </c>
      <c r="C222" s="367" t="s">
        <v>170</v>
      </c>
      <c r="D222" s="463">
        <v>48239514.451619089</v>
      </c>
      <c r="E222" s="463">
        <v>4475684.5619751215</v>
      </c>
      <c r="F222" s="467">
        <v>0.10226903297223132</v>
      </c>
      <c r="G222" s="471">
        <v>0.8792314865646621</v>
      </c>
      <c r="H222" s="471">
        <v>6.2580668350947111E-2</v>
      </c>
      <c r="I222" s="472">
        <v>8.5025620908661885</v>
      </c>
      <c r="J222" s="472">
        <v>-0.35685717196429856</v>
      </c>
      <c r="K222" s="467">
        <v>-4.0279973368173863E-2</v>
      </c>
      <c r="L222" s="468">
        <v>410159466.85812813</v>
      </c>
      <c r="M222" s="468">
        <v>22437349.318579733</v>
      </c>
      <c r="N222" s="467">
        <v>5.7869665679547107E-2</v>
      </c>
      <c r="O222" s="463">
        <v>89145173.593233049</v>
      </c>
      <c r="P222" s="463">
        <v>8847673.3214776069</v>
      </c>
      <c r="Q222" s="467">
        <v>0.11018616135662901</v>
      </c>
    </row>
    <row r="223" spans="1:17">
      <c r="A223" s="491"/>
      <c r="B223" s="487" t="s">
        <v>299</v>
      </c>
      <c r="C223" s="367" t="s">
        <v>174</v>
      </c>
      <c r="D223" s="463">
        <v>12160966.835968692</v>
      </c>
      <c r="E223" s="463">
        <v>1477019.9943585135</v>
      </c>
      <c r="F223" s="464">
        <v>0.13824666261030477</v>
      </c>
      <c r="G223" s="469">
        <v>0.22165034351612212</v>
      </c>
      <c r="H223" s="469">
        <v>2.2283561587892436E-2</v>
      </c>
      <c r="I223" s="470">
        <v>14.255189315506673</v>
      </c>
      <c r="J223" s="470">
        <v>-3.8628910903586444E-2</v>
      </c>
      <c r="K223" s="464">
        <v>-2.7024907055424115E-3</v>
      </c>
      <c r="L223" s="465">
        <v>173356884.50633189</v>
      </c>
      <c r="M223" s="465">
        <v>20642490.411725998</v>
      </c>
      <c r="N223" s="464">
        <v>0.13517056158398577</v>
      </c>
      <c r="O223" s="463">
        <v>26876196.094646201</v>
      </c>
      <c r="P223" s="463">
        <v>3369133.4022860192</v>
      </c>
      <c r="Q223" s="464">
        <v>0.14332430411992694</v>
      </c>
    </row>
    <row r="224" spans="1:17">
      <c r="A224" s="491"/>
      <c r="B224" s="487" t="s">
        <v>299</v>
      </c>
      <c r="C224" s="367" t="s">
        <v>182</v>
      </c>
      <c r="D224" s="463">
        <v>8984789.6628623419</v>
      </c>
      <c r="E224" s="463">
        <v>363101.95184352435</v>
      </c>
      <c r="F224" s="467">
        <v>4.2114950577422025E-2</v>
      </c>
      <c r="G224" s="471">
        <v>0.16376014687444937</v>
      </c>
      <c r="H224" s="471">
        <v>2.8759568631731569E-3</v>
      </c>
      <c r="I224" s="472">
        <v>16.630405028485839</v>
      </c>
      <c r="J224" s="472">
        <v>-7.7096778686641443E-2</v>
      </c>
      <c r="K224" s="467">
        <v>-4.6145006941459088E-3</v>
      </c>
      <c r="L224" s="468">
        <v>149420691.18915346</v>
      </c>
      <c r="M224" s="468">
        <v>5373828.1764298081</v>
      </c>
      <c r="N224" s="467">
        <v>3.7306110414602627E-2</v>
      </c>
      <c r="O224" s="463">
        <v>17989161.426193211</v>
      </c>
      <c r="P224" s="463">
        <v>621979.86155548692</v>
      </c>
      <c r="Q224" s="467">
        <v>3.5813517538270827E-2</v>
      </c>
    </row>
    <row r="225" spans="1:17">
      <c r="A225" s="491"/>
      <c r="B225" s="487" t="s">
        <v>299</v>
      </c>
      <c r="C225" s="367" t="s">
        <v>172</v>
      </c>
      <c r="D225" s="463">
        <v>32734724.175286829</v>
      </c>
      <c r="E225" s="463">
        <v>-1304588.5684543997</v>
      </c>
      <c r="F225" s="464">
        <v>-3.8325937373523293E-2</v>
      </c>
      <c r="G225" s="469">
        <v>0.5966353626504135</v>
      </c>
      <c r="H225" s="469">
        <v>-3.8552020942511867E-2</v>
      </c>
      <c r="I225" s="470">
        <v>7.1220086275074577</v>
      </c>
      <c r="J225" s="470">
        <v>-6.3068749222530585E-2</v>
      </c>
      <c r="K225" s="464">
        <v>-8.7777411314718373E-3</v>
      </c>
      <c r="L225" s="465">
        <v>233136987.99546975</v>
      </c>
      <c r="M225" s="465">
        <v>-11438107.919022143</v>
      </c>
      <c r="N225" s="464">
        <v>-4.6767263348109336E-2</v>
      </c>
      <c r="O225" s="463">
        <v>51492285.927005164</v>
      </c>
      <c r="P225" s="463">
        <v>-2088571.2028309032</v>
      </c>
      <c r="Q225" s="464">
        <v>-3.8979802017162939E-2</v>
      </c>
    </row>
    <row r="226" spans="1:17">
      <c r="A226" s="491"/>
      <c r="B226" s="487" t="s">
        <v>299</v>
      </c>
      <c r="C226" s="367" t="s">
        <v>314</v>
      </c>
      <c r="D226" s="463">
        <v>64802414.619899452</v>
      </c>
      <c r="E226" s="463">
        <v>-1464547.024145335</v>
      </c>
      <c r="F226" s="467">
        <v>-2.2100711845100107E-2</v>
      </c>
      <c r="G226" s="471">
        <v>1.181113118300084</v>
      </c>
      <c r="H226" s="471">
        <v>-5.5455266679220294E-2</v>
      </c>
      <c r="I226" s="472">
        <v>6.1082983521813645</v>
      </c>
      <c r="J226" s="472">
        <v>-5.7801749530810298E-3</v>
      </c>
      <c r="K226" s="467">
        <v>-9.4538775179750425E-4</v>
      </c>
      <c r="L226" s="468">
        <v>395832482.44010538</v>
      </c>
      <c r="M226" s="468">
        <v>-9328924.8061907887</v>
      </c>
      <c r="N226" s="467">
        <v>-2.3025205854613318E-2</v>
      </c>
      <c r="O226" s="463">
        <v>114150172.48543668</v>
      </c>
      <c r="P226" s="463">
        <v>-3817702.9160239547</v>
      </c>
      <c r="Q226" s="467">
        <v>-3.2362224911076813E-2</v>
      </c>
    </row>
    <row r="227" spans="1:17">
      <c r="A227" s="491"/>
      <c r="B227" s="487" t="s">
        <v>299</v>
      </c>
      <c r="C227" s="367" t="s">
        <v>188</v>
      </c>
      <c r="D227" s="463">
        <v>9556404.111285219</v>
      </c>
      <c r="E227" s="463">
        <v>-1156334.5556730889</v>
      </c>
      <c r="F227" s="464">
        <v>-0.10794014412389373</v>
      </c>
      <c r="G227" s="469">
        <v>0.17417860624208545</v>
      </c>
      <c r="H227" s="469">
        <v>-2.5725442826330713E-2</v>
      </c>
      <c r="I227" s="470">
        <v>7.8063443521373923</v>
      </c>
      <c r="J227" s="470">
        <v>3.5118979493573121E-2</v>
      </c>
      <c r="K227" s="464">
        <v>4.5191044924779251E-3</v>
      </c>
      <c r="L227" s="465">
        <v>74600581.260873929</v>
      </c>
      <c r="M227" s="465">
        <v>-8650525.2782949954</v>
      </c>
      <c r="N227" s="464">
        <v>-0.10390883242164473</v>
      </c>
      <c r="O227" s="463">
        <v>8879011.9579306077</v>
      </c>
      <c r="P227" s="463">
        <v>-1150535.0540451035</v>
      </c>
      <c r="Q227" s="464">
        <v>-0.11471455816212986</v>
      </c>
    </row>
    <row r="228" spans="1:17">
      <c r="A228" s="491"/>
      <c r="B228" s="487" t="s">
        <v>299</v>
      </c>
      <c r="C228" s="367" t="s">
        <v>179</v>
      </c>
      <c r="D228" s="463">
        <v>4251550.3547563003</v>
      </c>
      <c r="E228" s="463">
        <v>411344.87378024682</v>
      </c>
      <c r="F228" s="467">
        <v>0.10711532906715621</v>
      </c>
      <c r="G228" s="471">
        <v>7.749035165695857E-2</v>
      </c>
      <c r="H228" s="471">
        <v>5.8305596310783553E-3</v>
      </c>
      <c r="I228" s="472">
        <v>9.2692488410491087</v>
      </c>
      <c r="J228" s="472">
        <v>6.159213249977924E-3</v>
      </c>
      <c r="K228" s="467">
        <v>6.6491996703710245E-4</v>
      </c>
      <c r="L228" s="468">
        <v>39408678.198486768</v>
      </c>
      <c r="M228" s="468">
        <v>3836510.6390401125</v>
      </c>
      <c r="N228" s="467">
        <v>0.10785147215526586</v>
      </c>
      <c r="O228" s="463">
        <v>7530716.7483722763</v>
      </c>
      <c r="P228" s="463">
        <v>652302.8928505592</v>
      </c>
      <c r="Q228" s="467">
        <v>9.4833330263621229E-2</v>
      </c>
    </row>
    <row r="229" spans="1:17">
      <c r="A229" s="491"/>
      <c r="B229" s="487" t="s">
        <v>299</v>
      </c>
      <c r="C229" s="367" t="s">
        <v>158</v>
      </c>
      <c r="D229" s="463">
        <v>194444387.27809069</v>
      </c>
      <c r="E229" s="463">
        <v>7463401.8350016773</v>
      </c>
      <c r="F229" s="464">
        <v>3.9915298431632752E-2</v>
      </c>
      <c r="G229" s="469">
        <v>3.5440163447775426</v>
      </c>
      <c r="H229" s="469">
        <v>5.487530895976489E-2</v>
      </c>
      <c r="I229" s="470">
        <v>5.1974889326169009</v>
      </c>
      <c r="J229" s="470">
        <v>-0.15996218000781681</v>
      </c>
      <c r="K229" s="464">
        <v>-2.985788888131324E-2</v>
      </c>
      <c r="L229" s="465">
        <v>1010622550.8873508</v>
      </c>
      <c r="M229" s="465">
        <v>8881062.3856073618</v>
      </c>
      <c r="N229" s="464">
        <v>8.8656230050832181E-3</v>
      </c>
      <c r="O229" s="463">
        <v>294294355.52178258</v>
      </c>
      <c r="P229" s="463">
        <v>9223833.8860598803</v>
      </c>
      <c r="Q229" s="464">
        <v>3.2356323035906721E-2</v>
      </c>
    </row>
    <row r="230" spans="1:17">
      <c r="A230" s="491"/>
      <c r="B230" s="487" t="s">
        <v>299</v>
      </c>
      <c r="C230" s="367" t="s">
        <v>156</v>
      </c>
      <c r="D230" s="463">
        <v>530373234.83496571</v>
      </c>
      <c r="E230" s="463">
        <v>28302051.587083697</v>
      </c>
      <c r="F230" s="467">
        <v>5.6370595507988834E-2</v>
      </c>
      <c r="G230" s="471">
        <v>9.6667815378975916</v>
      </c>
      <c r="H230" s="471">
        <v>0.29792959704094812</v>
      </c>
      <c r="I230" s="472">
        <v>4.3363784538716912</v>
      </c>
      <c r="J230" s="472">
        <v>-4.4127840191813483E-2</v>
      </c>
      <c r="K230" s="467">
        <v>-1.0073684918936395E-2</v>
      </c>
      <c r="L230" s="468">
        <v>2299899068.0485759</v>
      </c>
      <c r="M230" s="468">
        <v>100573089.76331758</v>
      </c>
      <c r="N230" s="467">
        <v>4.5729050971212139E-2</v>
      </c>
      <c r="O230" s="463">
        <v>548930468.63599825</v>
      </c>
      <c r="P230" s="463">
        <v>24065161.665743411</v>
      </c>
      <c r="Q230" s="467">
        <v>4.5850166406802027E-2</v>
      </c>
    </row>
    <row r="231" spans="1:17">
      <c r="A231" s="491"/>
      <c r="B231" s="487" t="s">
        <v>299</v>
      </c>
      <c r="C231" s="367" t="s">
        <v>166</v>
      </c>
      <c r="D231" s="463">
        <v>48231140.341230296</v>
      </c>
      <c r="E231" s="463">
        <v>551963.05561175942</v>
      </c>
      <c r="F231" s="464">
        <v>1.1576606121059223E-2</v>
      </c>
      <c r="G231" s="469">
        <v>0.87907885688732201</v>
      </c>
      <c r="H231" s="469">
        <v>-1.0633931966905874E-2</v>
      </c>
      <c r="I231" s="470">
        <v>6.1633649120263616</v>
      </c>
      <c r="J231" s="470">
        <v>-0.24076567977045649</v>
      </c>
      <c r="K231" s="464">
        <v>-3.7595373223472076E-2</v>
      </c>
      <c r="L231" s="465">
        <v>297266118.04615796</v>
      </c>
      <c r="M231" s="465">
        <v>-8077559.8003757</v>
      </c>
      <c r="N231" s="464">
        <v>-2.6453993930195267E-2</v>
      </c>
      <c r="O231" s="463">
        <v>80467448.045752883</v>
      </c>
      <c r="P231" s="463">
        <v>1482877.9312786311</v>
      </c>
      <c r="Q231" s="464">
        <v>1.8774273622423471E-2</v>
      </c>
    </row>
    <row r="232" spans="1:17">
      <c r="A232" s="491"/>
      <c r="B232" s="487" t="s">
        <v>299</v>
      </c>
      <c r="C232" s="367" t="s">
        <v>186</v>
      </c>
      <c r="D232" s="463">
        <v>6209621.8198312493</v>
      </c>
      <c r="E232" s="463">
        <v>119786.62886637077</v>
      </c>
      <c r="F232" s="467">
        <v>1.9669929498928145E-2</v>
      </c>
      <c r="G232" s="471">
        <v>0.11317889671402663</v>
      </c>
      <c r="H232" s="471">
        <v>-4.5989824584936889E-4</v>
      </c>
      <c r="I232" s="472">
        <v>5.2818265101406947</v>
      </c>
      <c r="J232" s="472">
        <v>-0.18691661589502484</v>
      </c>
      <c r="K232" s="467">
        <v>-3.4179081296605039E-2</v>
      </c>
      <c r="L232" s="468">
        <v>32798145.145932797</v>
      </c>
      <c r="M232" s="468">
        <v>-505599.19334680587</v>
      </c>
      <c r="N232" s="467">
        <v>-1.5181451917119256E-2</v>
      </c>
      <c r="O232" s="463">
        <v>6191220.6941511538</v>
      </c>
      <c r="P232" s="463">
        <v>-318812.31432276685</v>
      </c>
      <c r="Q232" s="467">
        <v>-4.8972457421917547E-2</v>
      </c>
    </row>
    <row r="233" spans="1:17">
      <c r="A233" s="491"/>
      <c r="B233" s="487" t="s">
        <v>299</v>
      </c>
      <c r="C233" s="367" t="s">
        <v>181</v>
      </c>
      <c r="D233" s="463">
        <v>16280337.764734931</v>
      </c>
      <c r="E233" s="463">
        <v>3292274.499729041</v>
      </c>
      <c r="F233" s="464">
        <v>0.25348463682029559</v>
      </c>
      <c r="G233" s="469">
        <v>0.29673154337029745</v>
      </c>
      <c r="H233" s="469">
        <v>5.436901433376834E-2</v>
      </c>
      <c r="I233" s="470">
        <v>4.4446684782483761</v>
      </c>
      <c r="J233" s="470">
        <v>-0.48723794637675066</v>
      </c>
      <c r="K233" s="464">
        <v>-9.8793023311220973E-2</v>
      </c>
      <c r="L233" s="465">
        <v>72360704.078153983</v>
      </c>
      <c r="M233" s="465">
        <v>8304791.4180338308</v>
      </c>
      <c r="N233" s="464">
        <v>0.12964909987465087</v>
      </c>
      <c r="O233" s="463">
        <v>12026992.11106704</v>
      </c>
      <c r="P233" s="463">
        <v>1063267.2135612238</v>
      </c>
      <c r="Q233" s="464">
        <v>9.6980471828795239E-2</v>
      </c>
    </row>
    <row r="234" spans="1:17">
      <c r="A234" s="491"/>
      <c r="B234" s="487" t="s">
        <v>299</v>
      </c>
      <c r="C234" s="367" t="s">
        <v>159</v>
      </c>
      <c r="D234" s="463">
        <v>194844947.70999417</v>
      </c>
      <c r="E234" s="463">
        <v>6340740.7803073525</v>
      </c>
      <c r="F234" s="467">
        <v>3.3637131412523259E-2</v>
      </c>
      <c r="G234" s="471">
        <v>3.5513171094723179</v>
      </c>
      <c r="H234" s="471">
        <v>3.375214283112804E-2</v>
      </c>
      <c r="I234" s="472">
        <v>9.331058969687815</v>
      </c>
      <c r="J234" s="472">
        <v>2.5182654953242789E-2</v>
      </c>
      <c r="K234" s="467">
        <v>2.7061024777827237E-3</v>
      </c>
      <c r="L234" s="468">
        <v>1818109697.0276945</v>
      </c>
      <c r="M234" s="468">
        <v>63912862.532897472</v>
      </c>
      <c r="N234" s="467">
        <v>3.6434259414967064E-2</v>
      </c>
      <c r="O234" s="463">
        <v>396870271.38406593</v>
      </c>
      <c r="P234" s="463">
        <v>13419824.980526447</v>
      </c>
      <c r="Q234" s="467">
        <v>3.4997546896590535E-2</v>
      </c>
    </row>
    <row r="235" spans="1:17">
      <c r="A235" s="491"/>
      <c r="B235" s="487" t="s">
        <v>299</v>
      </c>
      <c r="C235" s="367" t="s">
        <v>161</v>
      </c>
      <c r="D235" s="463">
        <v>165727711.93333554</v>
      </c>
      <c r="E235" s="463">
        <v>-570472.42726430297</v>
      </c>
      <c r="F235" s="464">
        <v>-3.4304188554896936E-3</v>
      </c>
      <c r="G235" s="469">
        <v>3.020615447409754</v>
      </c>
      <c r="H235" s="469">
        <v>-8.2576130383940072E-2</v>
      </c>
      <c r="I235" s="470">
        <v>5.6211659671263705</v>
      </c>
      <c r="J235" s="470">
        <v>-2.0034517661176032E-2</v>
      </c>
      <c r="K235" s="464">
        <v>-3.5514635076704872E-3</v>
      </c>
      <c r="L235" s="465">
        <v>931582974.12938857</v>
      </c>
      <c r="M235" s="465">
        <v>-6538424.1049160957</v>
      </c>
      <c r="N235" s="464">
        <v>-6.9696993557789655E-3</v>
      </c>
      <c r="O235" s="463">
        <v>183699608.14136627</v>
      </c>
      <c r="P235" s="463">
        <v>-398189.82840910554</v>
      </c>
      <c r="Q235" s="464">
        <v>-2.1629255363199897E-3</v>
      </c>
    </row>
    <row r="236" spans="1:17">
      <c r="A236" s="491"/>
      <c r="B236" s="487" t="s">
        <v>299</v>
      </c>
      <c r="C236" s="367" t="s">
        <v>177</v>
      </c>
      <c r="D236" s="463">
        <v>9697919.2735518552</v>
      </c>
      <c r="E236" s="463">
        <v>560723.88136397116</v>
      </c>
      <c r="F236" s="467">
        <v>6.1367176392372942E-2</v>
      </c>
      <c r="G236" s="471">
        <v>0.17675791467637583</v>
      </c>
      <c r="H236" s="471">
        <v>6.2541422226179699E-3</v>
      </c>
      <c r="I236" s="472">
        <v>14.440612787453325</v>
      </c>
      <c r="J236" s="472">
        <v>-1.2597775089661312E-2</v>
      </c>
      <c r="K236" s="467">
        <v>-8.7162468402070953E-4</v>
      </c>
      <c r="L236" s="468">
        <v>140043897.07334298</v>
      </c>
      <c r="M236" s="468">
        <v>7982088.1189539433</v>
      </c>
      <c r="N236" s="467">
        <v>6.0442062562619935E-2</v>
      </c>
      <c r="O236" s="463">
        <v>13250354.075246325</v>
      </c>
      <c r="P236" s="463">
        <v>529896.97753972746</v>
      </c>
      <c r="Q236" s="467">
        <v>4.1657070455059661E-2</v>
      </c>
    </row>
    <row r="237" spans="1:17">
      <c r="A237" s="491"/>
      <c r="B237" s="487" t="s">
        <v>299</v>
      </c>
      <c r="C237" s="367" t="s">
        <v>164</v>
      </c>
      <c r="D237" s="463">
        <v>95554466.562526152</v>
      </c>
      <c r="E237" s="463">
        <v>-197448.35211011767</v>
      </c>
      <c r="F237" s="464">
        <v>-2.0620825420164675E-3</v>
      </c>
      <c r="G237" s="469">
        <v>1.741611553074895</v>
      </c>
      <c r="H237" s="469">
        <v>-4.5158020286223843E-2</v>
      </c>
      <c r="I237" s="470">
        <v>6.4527098245436614</v>
      </c>
      <c r="J237" s="470">
        <v>-0.16986251359523319</v>
      </c>
      <c r="K237" s="464">
        <v>-2.5649023509642589E-2</v>
      </c>
      <c r="L237" s="465">
        <v>616585245.1670413</v>
      </c>
      <c r="M237" s="465">
        <v>-17538737.870457888</v>
      </c>
      <c r="N237" s="464">
        <v>-2.7658215648059991E-2</v>
      </c>
      <c r="O237" s="463">
        <v>167514896.04882395</v>
      </c>
      <c r="P237" s="463">
        <v>702562.19225242734</v>
      </c>
      <c r="Q237" s="464">
        <v>4.2116921213781709E-3</v>
      </c>
    </row>
    <row r="238" spans="1:17">
      <c r="A238" s="491"/>
      <c r="B238" s="487" t="s">
        <v>299</v>
      </c>
      <c r="C238" s="367" t="s">
        <v>190</v>
      </c>
      <c r="D238" s="463">
        <v>537.93368184566498</v>
      </c>
      <c r="E238" s="463">
        <v>-476.3902084688425</v>
      </c>
      <c r="F238" s="467">
        <v>-0.46966280989510167</v>
      </c>
      <c r="G238" s="471">
        <v>9.8045810812776841E-6</v>
      </c>
      <c r="H238" s="471">
        <v>-9.1231141649529689E-6</v>
      </c>
      <c r="I238" s="472">
        <v>11.272065269429554</v>
      </c>
      <c r="J238" s="472">
        <v>1.1895122265982447</v>
      </c>
      <c r="K238" s="467">
        <v>0.11797728427959894</v>
      </c>
      <c r="L238" s="468">
        <v>6063.6235723888876</v>
      </c>
      <c r="M238" s="468">
        <v>-4163.3508543181415</v>
      </c>
      <c r="N238" s="467">
        <v>-0.40709506845405241</v>
      </c>
      <c r="O238" s="463">
        <v>875.94536423683167</v>
      </c>
      <c r="P238" s="463">
        <v>-588.51695203781128</v>
      </c>
      <c r="Q238" s="467">
        <v>-0.4018655485344983</v>
      </c>
    </row>
    <row r="239" spans="1:17">
      <c r="A239" s="491"/>
      <c r="B239" s="487" t="s">
        <v>299</v>
      </c>
      <c r="C239" s="367" t="s">
        <v>180</v>
      </c>
      <c r="D239" s="463">
        <v>9994336.8963938132</v>
      </c>
      <c r="E239" s="463">
        <v>-156911.32622025535</v>
      </c>
      <c r="F239" s="464">
        <v>-1.5457343055674861E-2</v>
      </c>
      <c r="G239" s="469">
        <v>0.1821605334659302</v>
      </c>
      <c r="H239" s="469">
        <v>-7.2658761465888011E-3</v>
      </c>
      <c r="I239" s="470">
        <v>4.8106032623157855</v>
      </c>
      <c r="J239" s="470">
        <v>0.19852478032103082</v>
      </c>
      <c r="K239" s="464">
        <v>4.3044536448384012E-2</v>
      </c>
      <c r="L239" s="465">
        <v>48078789.678475097</v>
      </c>
      <c r="M239" s="465">
        <v>1260436.1855692491</v>
      </c>
      <c r="N239" s="464">
        <v>2.6921839226153835E-2</v>
      </c>
      <c r="O239" s="463">
        <v>7960058.0095823584</v>
      </c>
      <c r="P239" s="463">
        <v>-178421.2086373847</v>
      </c>
      <c r="Q239" s="464">
        <v>-2.1923163265926918E-2</v>
      </c>
    </row>
    <row r="240" spans="1:17">
      <c r="A240" s="491"/>
      <c r="B240" s="487" t="s">
        <v>299</v>
      </c>
      <c r="C240" s="367" t="s">
        <v>185</v>
      </c>
      <c r="D240" s="463">
        <v>6694057.2217789618</v>
      </c>
      <c r="E240" s="463">
        <v>605316.69632049184</v>
      </c>
      <c r="F240" s="467">
        <v>9.9415748427695183E-2</v>
      </c>
      <c r="G240" s="471">
        <v>0.12200839807698532</v>
      </c>
      <c r="H240" s="471">
        <v>8.3900300195018651E-3</v>
      </c>
      <c r="I240" s="472">
        <v>5.7988106107379345</v>
      </c>
      <c r="J240" s="472">
        <v>-7.961872556213212E-2</v>
      </c>
      <c r="K240" s="467">
        <v>-1.3544217512401846E-2</v>
      </c>
      <c r="L240" s="468">
        <v>38817570.04653874</v>
      </c>
      <c r="M240" s="468">
        <v>3025339.1205645874</v>
      </c>
      <c r="N240" s="467">
        <v>8.4525022394430341E-2</v>
      </c>
      <c r="O240" s="463">
        <v>5568385.634285992</v>
      </c>
      <c r="P240" s="463">
        <v>453685.73221994005</v>
      </c>
      <c r="Q240" s="467">
        <v>8.8702317028742289E-2</v>
      </c>
    </row>
    <row r="241" spans="1:17">
      <c r="A241" s="491"/>
      <c r="B241" s="487" t="s">
        <v>299</v>
      </c>
      <c r="C241" s="367" t="s">
        <v>163</v>
      </c>
      <c r="D241" s="463">
        <v>94576919.516713485</v>
      </c>
      <c r="E241" s="463">
        <v>8297545.3427397609</v>
      </c>
      <c r="F241" s="464">
        <v>9.6170671405295435E-2</v>
      </c>
      <c r="G241" s="469">
        <v>1.7237944139090609</v>
      </c>
      <c r="H241" s="469">
        <v>0.11378629323458989</v>
      </c>
      <c r="I241" s="470">
        <v>5.0382797041331209</v>
      </c>
      <c r="J241" s="470">
        <v>1.1849530286530907E-2</v>
      </c>
      <c r="K241" s="464">
        <v>2.3574445235877584E-3</v>
      </c>
      <c r="L241" s="465">
        <v>476504974.08048922</v>
      </c>
      <c r="M241" s="465">
        <v>42827724.351827502</v>
      </c>
      <c r="N241" s="464">
        <v>9.8754832951517449E-2</v>
      </c>
      <c r="O241" s="463">
        <v>101206075.52176455</v>
      </c>
      <c r="P241" s="463">
        <v>8889607.8706821501</v>
      </c>
      <c r="Q241" s="464">
        <v>9.6294930870634551E-2</v>
      </c>
    </row>
    <row r="242" spans="1:17">
      <c r="A242" s="491"/>
      <c r="B242" s="487" t="s">
        <v>299</v>
      </c>
      <c r="C242" s="367" t="s">
        <v>175</v>
      </c>
      <c r="D242" s="463">
        <v>33277545.147475507</v>
      </c>
      <c r="E242" s="463">
        <v>6465865.3760617115</v>
      </c>
      <c r="F242" s="467">
        <v>0.24115853356399991</v>
      </c>
      <c r="G242" s="471">
        <v>0.60652902131886033</v>
      </c>
      <c r="H242" s="471">
        <v>0.10621220082526628</v>
      </c>
      <c r="I242" s="472">
        <v>5.3599887203304313</v>
      </c>
      <c r="J242" s="472">
        <v>-0.1059904763920354</v>
      </c>
      <c r="K242" s="467">
        <v>-1.9390940319639317E-2</v>
      </c>
      <c r="L242" s="468">
        <v>178367266.63075539</v>
      </c>
      <c r="M242" s="468">
        <v>31815182.771023005</v>
      </c>
      <c r="N242" s="467">
        <v>0.21709130251244932</v>
      </c>
      <c r="O242" s="463">
        <v>28883638.641939774</v>
      </c>
      <c r="P242" s="463">
        <v>3949682.4998453148</v>
      </c>
      <c r="Q242" s="467">
        <v>0.15840576911809473</v>
      </c>
    </row>
    <row r="243" spans="1:17">
      <c r="A243" s="491"/>
      <c r="B243" s="487" t="s">
        <v>299</v>
      </c>
      <c r="C243" s="367" t="s">
        <v>207</v>
      </c>
      <c r="D243" s="463">
        <v>101799166.29530658</v>
      </c>
      <c r="E243" s="463">
        <v>-776422.68876455724</v>
      </c>
      <c r="F243" s="464">
        <v>-7.5692735128737813E-3</v>
      </c>
      <c r="G243" s="469">
        <v>1.8554297929891694</v>
      </c>
      <c r="H243" s="469">
        <v>-5.8672306480372916E-2</v>
      </c>
      <c r="I243" s="470">
        <v>3.1645435961112662</v>
      </c>
      <c r="J243" s="470">
        <v>1.0764546247678641E-2</v>
      </c>
      <c r="K243" s="464">
        <v>3.4132214329168835E-3</v>
      </c>
      <c r="L243" s="465">
        <v>322147899.78927827</v>
      </c>
      <c r="M243" s="465">
        <v>-1352843.7761034966</v>
      </c>
      <c r="N243" s="464">
        <v>-4.1818876865427589E-3</v>
      </c>
      <c r="O243" s="463">
        <v>76717928.180636257</v>
      </c>
      <c r="P243" s="463">
        <v>-519120.68903659284</v>
      </c>
      <c r="Q243" s="464">
        <v>-6.7211357325749109E-3</v>
      </c>
    </row>
    <row r="244" spans="1:17">
      <c r="A244" s="491"/>
      <c r="B244" s="487" t="s">
        <v>299</v>
      </c>
      <c r="C244" s="367" t="s">
        <v>208</v>
      </c>
      <c r="D244" s="463">
        <v>2278762.1991943656</v>
      </c>
      <c r="E244" s="463">
        <v>58653.399025207851</v>
      </c>
      <c r="F244" s="467">
        <v>2.6419155232725013E-2</v>
      </c>
      <c r="G244" s="471">
        <v>4.1533574678378093E-2</v>
      </c>
      <c r="H244" s="471">
        <v>1.0544389655538916E-4</v>
      </c>
      <c r="I244" s="472">
        <v>12.288329568354825</v>
      </c>
      <c r="J244" s="472">
        <v>0.23241026014638599</v>
      </c>
      <c r="K244" s="467">
        <v>1.9277688760586366E-2</v>
      </c>
      <c r="L244" s="468">
        <v>28002180.911609393</v>
      </c>
      <c r="M244" s="468">
        <v>1236728.3613265716</v>
      </c>
      <c r="N244" s="467">
        <v>4.6206144245205506E-2</v>
      </c>
      <c r="O244" s="463">
        <v>5316143.2673222879</v>
      </c>
      <c r="P244" s="463">
        <v>124727.98321495019</v>
      </c>
      <c r="Q244" s="467">
        <v>2.4025815002083218E-2</v>
      </c>
    </row>
    <row r="245" spans="1:17">
      <c r="A245" s="491"/>
      <c r="B245" s="487" t="s">
        <v>299</v>
      </c>
      <c r="C245" s="367" t="s">
        <v>239</v>
      </c>
      <c r="D245" s="463">
        <v>5076002.9725419777</v>
      </c>
      <c r="E245" s="463">
        <v>540041.31781642605</v>
      </c>
      <c r="F245" s="464">
        <v>0.11905773437344043</v>
      </c>
      <c r="G245" s="469">
        <v>9.2517134347004884E-2</v>
      </c>
      <c r="H245" s="469">
        <v>7.8742498906282099E-3</v>
      </c>
      <c r="I245" s="470">
        <v>14.691544818393309</v>
      </c>
      <c r="J245" s="470">
        <v>0.37704325873960087</v>
      </c>
      <c r="K245" s="464">
        <v>2.6339950236361719E-2</v>
      </c>
      <c r="L245" s="465">
        <v>74574325.169398129</v>
      </c>
      <c r="M245" s="465">
        <v>9644294.9882998094</v>
      </c>
      <c r="N245" s="464">
        <v>0.14853365940845265</v>
      </c>
      <c r="O245" s="463">
        <v>7573317.4772938872</v>
      </c>
      <c r="P245" s="463">
        <v>493125.67997961398</v>
      </c>
      <c r="Q245" s="464">
        <v>6.9648632988540113E-2</v>
      </c>
    </row>
    <row r="246" spans="1:17">
      <c r="A246" s="491"/>
      <c r="B246" s="487" t="s">
        <v>299</v>
      </c>
      <c r="C246" s="367" t="s">
        <v>209</v>
      </c>
      <c r="D246" s="463">
        <v>245842271.33061042</v>
      </c>
      <c r="E246" s="463">
        <v>14118611.744986743</v>
      </c>
      <c r="F246" s="467">
        <v>6.0928658602380684E-2</v>
      </c>
      <c r="G246" s="471">
        <v>4.4808134604926719</v>
      </c>
      <c r="H246" s="471">
        <v>0.15675597564132904</v>
      </c>
      <c r="I246" s="472">
        <v>5.0053580641726292</v>
      </c>
      <c r="J246" s="472">
        <v>-8.871160741166495E-2</v>
      </c>
      <c r="K246" s="467">
        <v>-1.7414682784280603E-2</v>
      </c>
      <c r="L246" s="468">
        <v>1230528595.3191864</v>
      </c>
      <c r="M246" s="468">
        <v>50112128.835537672</v>
      </c>
      <c r="N246" s="467">
        <v>4.2452922556067911E-2</v>
      </c>
      <c r="O246" s="463">
        <v>219273202.71052352</v>
      </c>
      <c r="P246" s="463">
        <v>5065431.0851019919</v>
      </c>
      <c r="Q246" s="467">
        <v>2.3647279679281451E-2</v>
      </c>
    </row>
    <row r="247" spans="1:17">
      <c r="A247" s="491"/>
      <c r="B247" s="492" t="s">
        <v>299</v>
      </c>
      <c r="C247" s="367" t="s">
        <v>210</v>
      </c>
      <c r="D247" s="463">
        <v>102026555.53009176</v>
      </c>
      <c r="E247" s="463">
        <v>-2458491.8492103815</v>
      </c>
      <c r="F247" s="464">
        <v>-2.3529604578591538E-2</v>
      </c>
      <c r="G247" s="469">
        <v>1.8595742744832666</v>
      </c>
      <c r="H247" s="469">
        <v>-9.0159093198920015E-2</v>
      </c>
      <c r="I247" s="470">
        <v>6.7151266727121195</v>
      </c>
      <c r="J247" s="470">
        <v>-0.21177118478907708</v>
      </c>
      <c r="K247" s="464">
        <v>-3.0572297895189587E-2</v>
      </c>
      <c r="L247" s="465">
        <v>685121244.36506343</v>
      </c>
      <c r="M247" s="465">
        <v>-38636006.467535615</v>
      </c>
      <c r="N247" s="464">
        <v>-5.3382548393248366E-2</v>
      </c>
      <c r="O247" s="463">
        <v>192219163.27727604</v>
      </c>
      <c r="P247" s="463">
        <v>-2896531.9083647728</v>
      </c>
      <c r="Q247" s="464">
        <v>-1.4845201999812969E-2</v>
      </c>
    </row>
    <row r="248" spans="1:17">
      <c r="A248" s="491"/>
      <c r="B248" s="487" t="s">
        <v>241</v>
      </c>
      <c r="C248" s="367" t="s">
        <v>189</v>
      </c>
      <c r="D248" s="463">
        <v>936940.68391091307</v>
      </c>
      <c r="E248" s="463">
        <v>119768.64811761642</v>
      </c>
      <c r="F248" s="467">
        <v>0.14656479036430445</v>
      </c>
      <c r="G248" s="471">
        <v>1.7120350024918143E-2</v>
      </c>
      <c r="H248" s="471">
        <v>1.8331136420449944E-3</v>
      </c>
      <c r="I248" s="472">
        <v>4.0526156878075614</v>
      </c>
      <c r="J248" s="472">
        <v>-0.15784370638282308</v>
      </c>
      <c r="K248" s="467">
        <v>-3.7488476103252941E-2</v>
      </c>
      <c r="L248" s="468">
        <v>3797060.514162512</v>
      </c>
      <c r="M248" s="468">
        <v>356390.83938694512</v>
      </c>
      <c r="N248" s="467">
        <v>0.10358182361990106</v>
      </c>
      <c r="O248" s="463">
        <v>792385.32113256596</v>
      </c>
      <c r="P248" s="463">
        <v>80539.538041879074</v>
      </c>
      <c r="Q248" s="467">
        <v>0.11314183486793036</v>
      </c>
    </row>
    <row r="249" spans="1:17">
      <c r="A249" s="491"/>
      <c r="B249" s="487" t="s">
        <v>300</v>
      </c>
      <c r="C249" s="367" t="s">
        <v>176</v>
      </c>
      <c r="D249" s="463">
        <v>4346065.5980816716</v>
      </c>
      <c r="E249" s="463">
        <v>-68808.623852347955</v>
      </c>
      <c r="F249" s="464">
        <v>-1.558563628166173E-2</v>
      </c>
      <c r="G249" s="469">
        <v>7.9413953890690669E-2</v>
      </c>
      <c r="H249" s="469">
        <v>-3.1772544169201E-3</v>
      </c>
      <c r="I249" s="470">
        <v>11.210342608359866</v>
      </c>
      <c r="J249" s="470">
        <v>-4.3263740119506622E-2</v>
      </c>
      <c r="K249" s="464">
        <v>-3.8444334002630696E-3</v>
      </c>
      <c r="L249" s="465">
        <v>48720884.352901965</v>
      </c>
      <c r="M249" s="465">
        <v>-962372.21879264712</v>
      </c>
      <c r="N249" s="464">
        <v>-1.9370151741239256E-2</v>
      </c>
      <c r="O249" s="463">
        <v>9141595.3003841303</v>
      </c>
      <c r="P249" s="463">
        <v>-190730.17383655719</v>
      </c>
      <c r="Q249" s="464">
        <v>-2.0437582718629353E-2</v>
      </c>
    </row>
    <row r="250" spans="1:17">
      <c r="A250" s="491"/>
      <c r="B250" s="487" t="s">
        <v>300</v>
      </c>
      <c r="C250" s="367" t="s">
        <v>171</v>
      </c>
      <c r="D250" s="463">
        <v>26726155.023334656</v>
      </c>
      <c r="E250" s="463">
        <v>-3820229.5193982013</v>
      </c>
      <c r="F250" s="467">
        <v>-0.12506323011988185</v>
      </c>
      <c r="G250" s="471">
        <v>0.48835655946734385</v>
      </c>
      <c r="H250" s="471">
        <v>-8.3089575119938475E-2</v>
      </c>
      <c r="I250" s="472">
        <v>7.6526546193845952</v>
      </c>
      <c r="J250" s="472">
        <v>0.10029483475088607</v>
      </c>
      <c r="K250" s="467">
        <v>1.3279933373268233E-2</v>
      </c>
      <c r="L250" s="468">
        <v>204526033.69771075</v>
      </c>
      <c r="M250" s="468">
        <v>-26171252.488781631</v>
      </c>
      <c r="N250" s="467">
        <v>-0.11344412811005139</v>
      </c>
      <c r="O250" s="463">
        <v>47805931.32494352</v>
      </c>
      <c r="P250" s="463">
        <v>-7362306.7198220938</v>
      </c>
      <c r="Q250" s="467">
        <v>-0.13345190966309342</v>
      </c>
    </row>
    <row r="251" spans="1:17">
      <c r="A251" s="491"/>
      <c r="B251" s="487" t="s">
        <v>300</v>
      </c>
      <c r="C251" s="367" t="s">
        <v>173</v>
      </c>
      <c r="D251" s="463">
        <v>9960630.8390537351</v>
      </c>
      <c r="E251" s="463">
        <v>-619751.3811390046</v>
      </c>
      <c r="F251" s="464">
        <v>-5.8575519129753589E-2</v>
      </c>
      <c r="G251" s="469">
        <v>0.18200670475934683</v>
      </c>
      <c r="H251" s="469">
        <v>-1.5925672924399475E-2</v>
      </c>
      <c r="I251" s="470">
        <v>13.798167262280234</v>
      </c>
      <c r="J251" s="470">
        <v>0.31898571596021341</v>
      </c>
      <c r="K251" s="464">
        <v>2.3665065632067279E-2</v>
      </c>
      <c r="L251" s="465">
        <v>137438450.35509014</v>
      </c>
      <c r="M251" s="465">
        <v>-5176442.4203442931</v>
      </c>
      <c r="N251" s="464">
        <v>-3.6296647002324434E-2</v>
      </c>
      <c r="O251" s="463">
        <v>29733441.908371717</v>
      </c>
      <c r="P251" s="463">
        <v>-934966.50694229454</v>
      </c>
      <c r="Q251" s="464">
        <v>-3.0486306764958396E-2</v>
      </c>
    </row>
    <row r="252" spans="1:17">
      <c r="A252" s="491"/>
      <c r="B252" s="487" t="s">
        <v>300</v>
      </c>
      <c r="C252" s="367" t="s">
        <v>169</v>
      </c>
      <c r="D252" s="463">
        <v>21106819.632902607</v>
      </c>
      <c r="E252" s="463">
        <v>-903740.8977380991</v>
      </c>
      <c r="F252" s="467">
        <v>-4.1059422202356428E-2</v>
      </c>
      <c r="G252" s="471">
        <v>0.38567664552654396</v>
      </c>
      <c r="H252" s="471">
        <v>-2.6085660344327743E-2</v>
      </c>
      <c r="I252" s="472">
        <v>11.962118774879945</v>
      </c>
      <c r="J252" s="472">
        <v>8.6870006238349617E-2</v>
      </c>
      <c r="K252" s="467">
        <v>7.3152157003854188E-3</v>
      </c>
      <c r="L252" s="468">
        <v>252482283.40874892</v>
      </c>
      <c r="M252" s="468">
        <v>-8898598.4298534393</v>
      </c>
      <c r="N252" s="467">
        <v>-3.4044565031914428E-2</v>
      </c>
      <c r="O252" s="463">
        <v>36231716.255942799</v>
      </c>
      <c r="P252" s="463">
        <v>-1520233.2597399801</v>
      </c>
      <c r="Q252" s="467">
        <v>-4.0269000124310145E-2</v>
      </c>
    </row>
    <row r="253" spans="1:17">
      <c r="A253" s="491"/>
      <c r="B253" s="487" t="s">
        <v>300</v>
      </c>
      <c r="C253" s="367" t="s">
        <v>233</v>
      </c>
      <c r="D253" s="463">
        <v>6025138.9522717297</v>
      </c>
      <c r="E253" s="463">
        <v>1347445.8175088624</v>
      </c>
      <c r="F253" s="464">
        <v>0.28805776238187764</v>
      </c>
      <c r="G253" s="469">
        <v>0.1100950034329693</v>
      </c>
      <c r="H253" s="469">
        <v>2.2587113361519237E-2</v>
      </c>
      <c r="I253" s="470">
        <v>11.602774035437365</v>
      </c>
      <c r="J253" s="470">
        <v>-0.49956382067936822</v>
      </c>
      <c r="K253" s="464">
        <v>-4.1278290741724739E-2</v>
      </c>
      <c r="L253" s="465">
        <v>69908325.795320719</v>
      </c>
      <c r="M253" s="465">
        <v>13297303.091182716</v>
      </c>
      <c r="N253" s="464">
        <v>0.23488893957414314</v>
      </c>
      <c r="O253" s="463">
        <v>10200239.47795862</v>
      </c>
      <c r="P253" s="463">
        <v>2454322.1114715757</v>
      </c>
      <c r="Q253" s="464">
        <v>0.31685363984003728</v>
      </c>
    </row>
    <row r="254" spans="1:17">
      <c r="A254" s="491"/>
      <c r="B254" s="487" t="s">
        <v>300</v>
      </c>
      <c r="C254" s="367" t="s">
        <v>153</v>
      </c>
      <c r="D254" s="463">
        <v>1017703429.8743587</v>
      </c>
      <c r="E254" s="463">
        <v>4819109.7790369987</v>
      </c>
      <c r="F254" s="467">
        <v>4.7578086494452559E-3</v>
      </c>
      <c r="G254" s="471">
        <v>18.596096039165513</v>
      </c>
      <c r="H254" s="471">
        <v>-0.35242563261579818</v>
      </c>
      <c r="I254" s="472">
        <v>5.4278292979610931</v>
      </c>
      <c r="J254" s="472">
        <v>-3.6896703285396626E-2</v>
      </c>
      <c r="K254" s="467">
        <v>-6.7517938277199228E-3</v>
      </c>
      <c r="L254" s="468">
        <v>5523920493.3075371</v>
      </c>
      <c r="M254" s="468">
        <v>-11214786.972239494</v>
      </c>
      <c r="N254" s="467">
        <v>-2.0261089213473816E-3</v>
      </c>
      <c r="O254" s="463">
        <v>1470901507.4420662</v>
      </c>
      <c r="P254" s="463">
        <v>8479809.8209898472</v>
      </c>
      <c r="Q254" s="467">
        <v>5.7984710120097148E-3</v>
      </c>
    </row>
    <row r="255" spans="1:17">
      <c r="A255" s="491"/>
      <c r="B255" s="487" t="s">
        <v>300</v>
      </c>
      <c r="C255" s="367" t="s">
        <v>234</v>
      </c>
      <c r="D255" s="463">
        <v>115279429.68646598</v>
      </c>
      <c r="E255" s="463">
        <v>-2391088.6780447215</v>
      </c>
      <c r="F255" s="464">
        <v>-2.0320201791223444E-2</v>
      </c>
      <c r="G255" s="469">
        <v>2.1064558523246868</v>
      </c>
      <c r="H255" s="469">
        <v>-9.4864005356433356E-2</v>
      </c>
      <c r="I255" s="470">
        <v>3.4312049854066462</v>
      </c>
      <c r="J255" s="470">
        <v>-0.12605018578098948</v>
      </c>
      <c r="K255" s="464">
        <v>-3.5434676376872337E-2</v>
      </c>
      <c r="L255" s="465">
        <v>395547353.85503697</v>
      </c>
      <c r="M255" s="465">
        <v>-23036706.093448341</v>
      </c>
      <c r="N255" s="464">
        <v>-5.5034838393711032E-2</v>
      </c>
      <c r="O255" s="463">
        <v>109518257.002353</v>
      </c>
      <c r="P255" s="463">
        <v>-4216785.7629242241</v>
      </c>
      <c r="Q255" s="464">
        <v>-3.7075519210263919E-2</v>
      </c>
    </row>
    <row r="256" spans="1:17">
      <c r="A256" s="491"/>
      <c r="B256" s="487" t="s">
        <v>300</v>
      </c>
      <c r="C256" s="367" t="s">
        <v>235</v>
      </c>
      <c r="D256" s="463">
        <v>324642376.73767209</v>
      </c>
      <c r="E256" s="463">
        <v>8969723.2573180795</v>
      </c>
      <c r="F256" s="467">
        <v>2.8414635092476621E-2</v>
      </c>
      <c r="G256" s="471">
        <v>5.9320629556510527</v>
      </c>
      <c r="H256" s="471">
        <v>2.6620451517626265E-2</v>
      </c>
      <c r="I256" s="472">
        <v>4.2237353698500746</v>
      </c>
      <c r="J256" s="472">
        <v>-5.2244849410358896E-2</v>
      </c>
      <c r="K256" s="467">
        <v>-1.2218215878322065E-2</v>
      </c>
      <c r="L256" s="468">
        <v>1371203489.1790986</v>
      </c>
      <c r="M256" s="468">
        <v>21393467.135651588</v>
      </c>
      <c r="N256" s="467">
        <v>1.5849243068490854E-2</v>
      </c>
      <c r="O256" s="463">
        <v>329772358.34789276</v>
      </c>
      <c r="P256" s="463">
        <v>8057883.9488202333</v>
      </c>
      <c r="Q256" s="467">
        <v>2.5046693854454263E-2</v>
      </c>
    </row>
    <row r="257" spans="1:17">
      <c r="A257" s="491"/>
      <c r="B257" s="487" t="s">
        <v>300</v>
      </c>
      <c r="C257" s="367" t="s">
        <v>236</v>
      </c>
      <c r="D257" s="463">
        <v>11610148.08809017</v>
      </c>
      <c r="E257" s="463">
        <v>-703090.64084865339</v>
      </c>
      <c r="F257" s="464">
        <v>-5.7100382468524342E-2</v>
      </c>
      <c r="G257" s="469">
        <v>0.21214768717219823</v>
      </c>
      <c r="H257" s="469">
        <v>-1.820208355300848E-2</v>
      </c>
      <c r="I257" s="470">
        <v>6.1713432971810454</v>
      </c>
      <c r="J257" s="470">
        <v>-0.24862937823263209</v>
      </c>
      <c r="K257" s="464">
        <v>-3.8727482312315514E-2</v>
      </c>
      <c r="L257" s="465">
        <v>71650209.582714602</v>
      </c>
      <c r="M257" s="465">
        <v>-7400446.6029180884</v>
      </c>
      <c r="N257" s="464">
        <v>-9.3616510728763633E-2</v>
      </c>
      <c r="O257" s="463">
        <v>20106114.589280955</v>
      </c>
      <c r="P257" s="463">
        <v>-591497.97174503282</v>
      </c>
      <c r="Q257" s="464">
        <v>-2.8578077302443817E-2</v>
      </c>
    </row>
    <row r="258" spans="1:17">
      <c r="A258" s="491"/>
      <c r="B258" s="487" t="s">
        <v>300</v>
      </c>
      <c r="C258" s="367" t="s">
        <v>160</v>
      </c>
      <c r="D258" s="463">
        <v>61267261.398431338</v>
      </c>
      <c r="E258" s="463">
        <v>-2690507.3477276787</v>
      </c>
      <c r="F258" s="467">
        <v>-4.2066935737017204E-2</v>
      </c>
      <c r="G258" s="471">
        <v>1.1195126630972876</v>
      </c>
      <c r="H258" s="471">
        <v>-7.6976554004345665E-2</v>
      </c>
      <c r="I258" s="472">
        <v>5.0637554627197021</v>
      </c>
      <c r="J258" s="472">
        <v>4.5598877604532184E-2</v>
      </c>
      <c r="K258" s="467">
        <v>9.0867785472831478E-3</v>
      </c>
      <c r="L258" s="468">
        <v>310242429.59218264</v>
      </c>
      <c r="M258" s="468">
        <v>-10707668.810628414</v>
      </c>
      <c r="N258" s="467">
        <v>-3.3362410118939007E-2</v>
      </c>
      <c r="O258" s="463">
        <v>63573392.172193415</v>
      </c>
      <c r="P258" s="463">
        <v>-2697575.2476095408</v>
      </c>
      <c r="Q258" s="467">
        <v>-4.0705234171720527E-2</v>
      </c>
    </row>
    <row r="259" spans="1:17">
      <c r="A259" s="491"/>
      <c r="B259" s="487" t="s">
        <v>300</v>
      </c>
      <c r="C259" s="367" t="s">
        <v>155</v>
      </c>
      <c r="D259" s="463">
        <v>477936653.02538311</v>
      </c>
      <c r="E259" s="463">
        <v>-1507220.095567286</v>
      </c>
      <c r="F259" s="464">
        <v>-3.1436841308577035E-3</v>
      </c>
      <c r="G259" s="469">
        <v>8.7331492057510243</v>
      </c>
      <c r="H259" s="469">
        <v>-0.23604149055686108</v>
      </c>
      <c r="I259" s="470">
        <v>4.4240502288930861</v>
      </c>
      <c r="J259" s="470">
        <v>-6.8151328109322229E-2</v>
      </c>
      <c r="K259" s="464">
        <v>-1.5171030784023588E-2</v>
      </c>
      <c r="L259" s="465">
        <v>2114415759.2133415</v>
      </c>
      <c r="M259" s="465">
        <v>-39342754.115856886</v>
      </c>
      <c r="N259" s="464">
        <v>-1.8267021986156817E-2</v>
      </c>
      <c r="O259" s="463">
        <v>456052790.77426946</v>
      </c>
      <c r="P259" s="463">
        <v>1782479.8224764466</v>
      </c>
      <c r="Q259" s="464">
        <v>3.923830766623889E-3</v>
      </c>
    </row>
    <row r="260" spans="1:17">
      <c r="A260" s="491"/>
      <c r="B260" s="487" t="s">
        <v>300</v>
      </c>
      <c r="C260" s="367" t="s">
        <v>168</v>
      </c>
      <c r="D260" s="463">
        <v>13603071.890163159</v>
      </c>
      <c r="E260" s="463">
        <v>-660898.8376996778</v>
      </c>
      <c r="F260" s="467">
        <v>-4.633344040791508E-2</v>
      </c>
      <c r="G260" s="471">
        <v>0.24856360298242947</v>
      </c>
      <c r="H260" s="471">
        <v>-1.8279463990043043E-2</v>
      </c>
      <c r="I260" s="472">
        <v>5.5163992726437439</v>
      </c>
      <c r="J260" s="472">
        <v>-5.8816352241112924E-2</v>
      </c>
      <c r="K260" s="467">
        <v>-1.0549610310781055E-2</v>
      </c>
      <c r="L260" s="468">
        <v>75039975.880616605</v>
      </c>
      <c r="M260" s="468">
        <v>-4484736.5942645073</v>
      </c>
      <c r="N260" s="467">
        <v>-5.6394250978034889E-2</v>
      </c>
      <c r="O260" s="463">
        <v>22165912.286098659</v>
      </c>
      <c r="P260" s="463">
        <v>-1234842.4449546933</v>
      </c>
      <c r="Q260" s="467">
        <v>-5.2769342662099199E-2</v>
      </c>
    </row>
    <row r="261" spans="1:17">
      <c r="A261" s="491"/>
      <c r="B261" s="487" t="s">
        <v>300</v>
      </c>
      <c r="C261" s="367" t="s">
        <v>157</v>
      </c>
      <c r="D261" s="463">
        <v>355892667.07101411</v>
      </c>
      <c r="E261" s="463">
        <v>16512087.878370821</v>
      </c>
      <c r="F261" s="464">
        <v>4.8653602741947209E-2</v>
      </c>
      <c r="G261" s="469">
        <v>6.503087267087615</v>
      </c>
      <c r="H261" s="469">
        <v>0.15412901763194053</v>
      </c>
      <c r="I261" s="470">
        <v>4.9904598381032024</v>
      </c>
      <c r="J261" s="470">
        <v>-0.12877284268725209</v>
      </c>
      <c r="K261" s="464">
        <v>-2.5154715699964712E-2</v>
      </c>
      <c r="L261" s="465">
        <v>1776068061.69333</v>
      </c>
      <c r="M261" s="465">
        <v>38699909.464757681</v>
      </c>
      <c r="N261" s="464">
        <v>2.2275019497229868E-2</v>
      </c>
      <c r="O261" s="463">
        <v>501122135.12540162</v>
      </c>
      <c r="P261" s="463">
        <v>21672305.690670311</v>
      </c>
      <c r="Q261" s="464">
        <v>4.5202447388962133E-2</v>
      </c>
    </row>
    <row r="262" spans="1:17">
      <c r="A262" s="491"/>
      <c r="B262" s="487" t="s">
        <v>300</v>
      </c>
      <c r="C262" s="367" t="s">
        <v>178</v>
      </c>
      <c r="D262" s="463">
        <v>15197215.564182105</v>
      </c>
      <c r="E262" s="463">
        <v>732155.09373713471</v>
      </c>
      <c r="F262" s="467">
        <v>5.0615418804026084E-2</v>
      </c>
      <c r="G262" s="471">
        <v>0.27769276575428364</v>
      </c>
      <c r="H262" s="471">
        <v>7.0878147544901626E-3</v>
      </c>
      <c r="I262" s="472">
        <v>5.5707330239573922</v>
      </c>
      <c r="J262" s="472">
        <v>-0.18204943385346084</v>
      </c>
      <c r="K262" s="467">
        <v>-3.1645457687398348E-2</v>
      </c>
      <c r="L262" s="468">
        <v>84659630.615588516</v>
      </c>
      <c r="M262" s="468">
        <v>1445284.4900394827</v>
      </c>
      <c r="N262" s="467">
        <v>1.7368213022534846E-2</v>
      </c>
      <c r="O262" s="463">
        <v>14852123.652085233</v>
      </c>
      <c r="P262" s="463">
        <v>-522104.72324221954</v>
      </c>
      <c r="Q262" s="467">
        <v>-3.3959735116208672E-2</v>
      </c>
    </row>
    <row r="263" spans="1:17">
      <c r="A263" s="491"/>
      <c r="B263" s="487" t="s">
        <v>300</v>
      </c>
      <c r="C263" s="367" t="s">
        <v>154</v>
      </c>
      <c r="D263" s="463">
        <v>550211074.21143472</v>
      </c>
      <c r="E263" s="463">
        <v>5082041.6892794371</v>
      </c>
      <c r="F263" s="464">
        <v>9.3226399367619291E-3</v>
      </c>
      <c r="G263" s="469">
        <v>10.053791387056084</v>
      </c>
      <c r="H263" s="469">
        <v>-0.14420366700018583</v>
      </c>
      <c r="I263" s="470">
        <v>5.4624969527489737</v>
      </c>
      <c r="J263" s="470">
        <v>0.11073884643664389</v>
      </c>
      <c r="K263" s="464">
        <v>2.0692050021100326E-2</v>
      </c>
      <c r="L263" s="465">
        <v>3005526316.2487016</v>
      </c>
      <c r="M263" s="465">
        <v>88127597.462059498</v>
      </c>
      <c r="N263" s="464">
        <v>3.0207594489762485E-2</v>
      </c>
      <c r="O263" s="463">
        <v>795686263.61102033</v>
      </c>
      <c r="P263" s="463">
        <v>-8488368.6418937445</v>
      </c>
      <c r="Q263" s="464">
        <v>-1.0555379766349232E-2</v>
      </c>
    </row>
    <row r="264" spans="1:17">
      <c r="A264" s="491"/>
      <c r="B264" s="487" t="s">
        <v>300</v>
      </c>
      <c r="C264" s="367" t="s">
        <v>237</v>
      </c>
      <c r="D264" s="463">
        <v>7028677.4628124693</v>
      </c>
      <c r="E264" s="463">
        <v>1438642.8438365096</v>
      </c>
      <c r="F264" s="467">
        <v>0.25735848557232283</v>
      </c>
      <c r="G264" s="471">
        <v>0.12843226945094924</v>
      </c>
      <c r="H264" s="471">
        <v>2.3856761643991142E-2</v>
      </c>
      <c r="I264" s="472">
        <v>8.5906643914583363</v>
      </c>
      <c r="J264" s="472">
        <v>-0.43832244643948037</v>
      </c>
      <c r="K264" s="467">
        <v>-4.8546138598816839E-2</v>
      </c>
      <c r="L264" s="468">
        <v>60381009.198828802</v>
      </c>
      <c r="M264" s="468">
        <v>9908660.200701721</v>
      </c>
      <c r="N264" s="467">
        <v>0.19631858626333024</v>
      </c>
      <c r="O264" s="463">
        <v>6620442.597066191</v>
      </c>
      <c r="P264" s="463">
        <v>1103451.5439613154</v>
      </c>
      <c r="Q264" s="467">
        <v>0.20000966710654902</v>
      </c>
    </row>
    <row r="265" spans="1:17">
      <c r="A265" s="491"/>
      <c r="B265" s="487" t="s">
        <v>300</v>
      </c>
      <c r="C265" s="367" t="s">
        <v>183</v>
      </c>
      <c r="D265" s="463">
        <v>2147656.4644080903</v>
      </c>
      <c r="E265" s="463">
        <v>178459.03858253616</v>
      </c>
      <c r="F265" s="464">
        <v>9.0625265015121623E-2</v>
      </c>
      <c r="G265" s="469">
        <v>3.9243285125017291E-2</v>
      </c>
      <c r="H265" s="469">
        <v>2.4045471181341829E-3</v>
      </c>
      <c r="I265" s="470">
        <v>6.5714042296377855</v>
      </c>
      <c r="J265" s="470">
        <v>1.8550821631040826E-2</v>
      </c>
      <c r="K265" s="464">
        <v>2.8309532467755355E-3</v>
      </c>
      <c r="L265" s="465">
        <v>14113118.774020256</v>
      </c>
      <c r="M265" s="465">
        <v>1209256.7111611646</v>
      </c>
      <c r="N265" s="464">
        <v>9.3712774150131545E-2</v>
      </c>
      <c r="O265" s="463">
        <v>2831869.0598931173</v>
      </c>
      <c r="P265" s="463">
        <v>130415.12422056636</v>
      </c>
      <c r="Q265" s="464">
        <v>4.8275901542662564E-2</v>
      </c>
    </row>
    <row r="266" spans="1:17">
      <c r="A266" s="491"/>
      <c r="B266" s="487" t="s">
        <v>300</v>
      </c>
      <c r="C266" s="367" t="s">
        <v>167</v>
      </c>
      <c r="D266" s="463">
        <v>57942033.039955348</v>
      </c>
      <c r="E266" s="463">
        <v>2932982.0163455158</v>
      </c>
      <c r="F266" s="467">
        <v>5.3318171496663028E-2</v>
      </c>
      <c r="G266" s="471">
        <v>1.0587520681231604</v>
      </c>
      <c r="H266" s="471">
        <v>2.9670884037991563E-2</v>
      </c>
      <c r="I266" s="472">
        <v>9.3701202200327476</v>
      </c>
      <c r="J266" s="472">
        <v>-7.7828500619197882E-2</v>
      </c>
      <c r="K266" s="467">
        <v>-8.2376082809462389E-3</v>
      </c>
      <c r="L266" s="468">
        <v>542923815.37749112</v>
      </c>
      <c r="M266" s="468">
        <v>23201122.134699047</v>
      </c>
      <c r="N266" s="467">
        <v>4.4641349004670997E-2</v>
      </c>
      <c r="O266" s="463">
        <v>107356607.30287376</v>
      </c>
      <c r="P266" s="463">
        <v>4293613.0591191351</v>
      </c>
      <c r="Q266" s="467">
        <v>4.1660084598010967E-2</v>
      </c>
    </row>
    <row r="267" spans="1:17">
      <c r="A267" s="491"/>
      <c r="B267" s="487" t="s">
        <v>300</v>
      </c>
      <c r="C267" s="367" t="s">
        <v>187</v>
      </c>
      <c r="D267" s="463">
        <v>2072030.4532632411</v>
      </c>
      <c r="E267" s="463">
        <v>-86299.790032817284</v>
      </c>
      <c r="F267" s="464">
        <v>-3.9984515947395514E-2</v>
      </c>
      <c r="G267" s="469">
        <v>3.7861400653543861E-2</v>
      </c>
      <c r="H267" s="469">
        <v>-2.5155373427986974E-3</v>
      </c>
      <c r="I267" s="470">
        <v>12.868267107708453</v>
      </c>
      <c r="J267" s="470">
        <v>-0.30218866402863931</v>
      </c>
      <c r="K267" s="464">
        <v>-2.294443482184692E-2</v>
      </c>
      <c r="L267" s="465">
        <v>26663441.327897605</v>
      </c>
      <c r="M267" s="465">
        <v>-1762751.6822356917</v>
      </c>
      <c r="N267" s="464">
        <v>-6.2011528649204291E-2</v>
      </c>
      <c r="O267" s="463">
        <v>4296173.373783228</v>
      </c>
      <c r="P267" s="463">
        <v>-193169.68778766505</v>
      </c>
      <c r="Q267" s="464">
        <v>-4.3028497741955121E-2</v>
      </c>
    </row>
    <row r="268" spans="1:17">
      <c r="A268" s="491"/>
      <c r="B268" s="487" t="s">
        <v>300</v>
      </c>
      <c r="C268" s="367" t="s">
        <v>165</v>
      </c>
      <c r="D268" s="463">
        <v>94907126.033026397</v>
      </c>
      <c r="E268" s="463">
        <v>3547942.9318608344</v>
      </c>
      <c r="F268" s="467">
        <v>3.8835099126620469E-2</v>
      </c>
      <c r="G268" s="471">
        <v>1.7342007295084299</v>
      </c>
      <c r="H268" s="471">
        <v>2.5099871134239393E-2</v>
      </c>
      <c r="I268" s="472">
        <v>7.044755942787627</v>
      </c>
      <c r="J268" s="472">
        <v>-9.9224834708630638E-2</v>
      </c>
      <c r="K268" s="467">
        <v>-1.3889291950671493E-2</v>
      </c>
      <c r="L268" s="468">
        <v>668597540.13405704</v>
      </c>
      <c r="M268" s="468">
        <v>15929292.211569309</v>
      </c>
      <c r="N268" s="467">
        <v>2.4406415146246099E-2</v>
      </c>
      <c r="O268" s="463">
        <v>114411023.78602663</v>
      </c>
      <c r="P268" s="463">
        <v>3760326.894671917</v>
      </c>
      <c r="Q268" s="467">
        <v>3.3983761515429881E-2</v>
      </c>
    </row>
    <row r="269" spans="1:17">
      <c r="A269" s="491"/>
      <c r="B269" s="487" t="s">
        <v>300</v>
      </c>
      <c r="C269" s="367" t="s">
        <v>238</v>
      </c>
      <c r="D269" s="463">
        <v>22066302.175972648</v>
      </c>
      <c r="E269" s="463">
        <v>362908.06535630673</v>
      </c>
      <c r="F269" s="464">
        <v>1.6721258597003873E-2</v>
      </c>
      <c r="G269" s="469">
        <v>0.40320889411200467</v>
      </c>
      <c r="H269" s="469">
        <v>-2.8070995184648617E-3</v>
      </c>
      <c r="I269" s="470">
        <v>13.600723827063545</v>
      </c>
      <c r="J269" s="470">
        <v>-6.1528211480023742E-2</v>
      </c>
      <c r="K269" s="464">
        <v>-4.5035189884099673E-3</v>
      </c>
      <c r="L269" s="465">
        <v>300117681.77993536</v>
      </c>
      <c r="M269" s="465">
        <v>3600441.3488527536</v>
      </c>
      <c r="N269" s="464">
        <v>1.2142435102992195E-2</v>
      </c>
      <c r="O269" s="463">
        <v>58441966.163261697</v>
      </c>
      <c r="P269" s="463">
        <v>468309.4972628504</v>
      </c>
      <c r="Q269" s="464">
        <v>8.077970654169736E-3</v>
      </c>
    </row>
    <row r="270" spans="1:17">
      <c r="A270" s="491"/>
      <c r="B270" s="487" t="s">
        <v>300</v>
      </c>
      <c r="C270" s="367" t="s">
        <v>184</v>
      </c>
      <c r="D270" s="463">
        <v>3158666.1267414391</v>
      </c>
      <c r="E270" s="463">
        <v>147044.43719172291</v>
      </c>
      <c r="F270" s="467">
        <v>4.8825666816640682E-2</v>
      </c>
      <c r="G270" s="471">
        <v>5.7717068572515663E-2</v>
      </c>
      <c r="H270" s="471">
        <v>1.3771907409889303E-3</v>
      </c>
      <c r="I270" s="472">
        <v>11.747773247621353</v>
      </c>
      <c r="J270" s="472">
        <v>-0.51350536115911183</v>
      </c>
      <c r="K270" s="467">
        <v>-4.1880245734843981E-2</v>
      </c>
      <c r="L270" s="468">
        <v>37107293.421900839</v>
      </c>
      <c r="M270" s="468">
        <v>180960.82208561897</v>
      </c>
      <c r="N270" s="467">
        <v>4.9005901573481604E-3</v>
      </c>
      <c r="O270" s="463">
        <v>7176622.0448903432</v>
      </c>
      <c r="P270" s="463">
        <v>24827.505296893418</v>
      </c>
      <c r="Q270" s="467">
        <v>3.4715070685328664E-3</v>
      </c>
    </row>
    <row r="271" spans="1:17">
      <c r="A271" s="491"/>
      <c r="B271" s="487" t="s">
        <v>300</v>
      </c>
      <c r="C271" s="367" t="s">
        <v>170</v>
      </c>
      <c r="D271" s="463">
        <v>48088811.308404848</v>
      </c>
      <c r="E271" s="463">
        <v>4661849.6783284917</v>
      </c>
      <c r="F271" s="464">
        <v>0.10734920204732488</v>
      </c>
      <c r="G271" s="469">
        <v>0.87870800790246628</v>
      </c>
      <c r="H271" s="469">
        <v>6.6298626829534801E-2</v>
      </c>
      <c r="I271" s="470">
        <v>8.5044312235428823</v>
      </c>
      <c r="J271" s="470">
        <v>-0.37951403158516861</v>
      </c>
      <c r="K271" s="464">
        <v>-4.2719087149496217E-2</v>
      </c>
      <c r="L271" s="465">
        <v>408967988.39426023</v>
      </c>
      <c r="M271" s="465">
        <v>23165238.676115453</v>
      </c>
      <c r="N271" s="464">
        <v>6.0044254980140085E-2</v>
      </c>
      <c r="O271" s="463">
        <v>88867188.922016799</v>
      </c>
      <c r="P271" s="463">
        <v>9213938.1676629335</v>
      </c>
      <c r="Q271" s="464">
        <v>0.11567560746614346</v>
      </c>
    </row>
    <row r="272" spans="1:17">
      <c r="A272" s="491"/>
      <c r="B272" s="487" t="s">
        <v>300</v>
      </c>
      <c r="C272" s="367" t="s">
        <v>174</v>
      </c>
      <c r="D272" s="463">
        <v>11985852.920424562</v>
      </c>
      <c r="E272" s="463">
        <v>1372976.9601032808</v>
      </c>
      <c r="F272" s="467">
        <v>0.1293689820965096</v>
      </c>
      <c r="G272" s="471">
        <v>0.21901279437276203</v>
      </c>
      <c r="H272" s="471">
        <v>2.0472540422390384E-2</v>
      </c>
      <c r="I272" s="472">
        <v>14.264218703401751</v>
      </c>
      <c r="J272" s="472">
        <v>6.3779414579805405E-3</v>
      </c>
      <c r="K272" s="467">
        <v>4.4732870597097594E-4</v>
      </c>
      <c r="L272" s="468">
        <v>170968827.40374252</v>
      </c>
      <c r="M272" s="468">
        <v>19652131.935220629</v>
      </c>
      <c r="N272" s="467">
        <v>0.12987418126183453</v>
      </c>
      <c r="O272" s="463">
        <v>26435991.063413326</v>
      </c>
      <c r="P272" s="463">
        <v>3158313.1039217152</v>
      </c>
      <c r="Q272" s="467">
        <v>0.13567990370078534</v>
      </c>
    </row>
    <row r="273" spans="1:17">
      <c r="A273" s="491"/>
      <c r="B273" s="487" t="s">
        <v>300</v>
      </c>
      <c r="C273" s="367" t="s">
        <v>182</v>
      </c>
      <c r="D273" s="463">
        <v>8868406.1981021743</v>
      </c>
      <c r="E273" s="463">
        <v>319129.46299707517</v>
      </c>
      <c r="F273" s="464">
        <v>3.7328241076425045E-2</v>
      </c>
      <c r="G273" s="469">
        <v>0.16204891182748471</v>
      </c>
      <c r="H273" s="469">
        <v>2.1134164513202935E-3</v>
      </c>
      <c r="I273" s="470">
        <v>16.677365263595995</v>
      </c>
      <c r="J273" s="470">
        <v>-6.2035925835068895E-3</v>
      </c>
      <c r="K273" s="464">
        <v>-3.7183846196127955E-4</v>
      </c>
      <c r="L273" s="465">
        <v>147901649.47168863</v>
      </c>
      <c r="M273" s="465">
        <v>5269202.3910292387</v>
      </c>
      <c r="N273" s="464">
        <v>3.6942522538714329E-2</v>
      </c>
      <c r="O273" s="463">
        <v>17780162.221046317</v>
      </c>
      <c r="P273" s="463">
        <v>577437.26457002759</v>
      </c>
      <c r="Q273" s="464">
        <v>3.3566616104772427E-2</v>
      </c>
    </row>
    <row r="274" spans="1:17">
      <c r="A274" s="491"/>
      <c r="B274" s="487" t="s">
        <v>300</v>
      </c>
      <c r="C274" s="367" t="s">
        <v>172</v>
      </c>
      <c r="D274" s="463">
        <v>32787057.657555491</v>
      </c>
      <c r="E274" s="463">
        <v>-1238205.6116996184</v>
      </c>
      <c r="F274" s="467">
        <v>-3.6390772406409234E-2</v>
      </c>
      <c r="G274" s="471">
        <v>0.59910505864840335</v>
      </c>
      <c r="H274" s="471">
        <v>-3.7422159370797625E-2</v>
      </c>
      <c r="I274" s="472">
        <v>7.1065374949759539</v>
      </c>
      <c r="J274" s="472">
        <v>-9.8182024990178363E-2</v>
      </c>
      <c r="K274" s="467">
        <v>-1.3627459711386502E-2</v>
      </c>
      <c r="L274" s="468">
        <v>233002454.59335655</v>
      </c>
      <c r="M274" s="468">
        <v>-12140023.854632378</v>
      </c>
      <c r="N274" s="467">
        <v>-4.9522318332961161E-2</v>
      </c>
      <c r="O274" s="463">
        <v>51655316.386435382</v>
      </c>
      <c r="P274" s="463">
        <v>-1801277.823017478</v>
      </c>
      <c r="Q274" s="467">
        <v>-3.3696082768755097E-2</v>
      </c>
    </row>
    <row r="275" spans="1:17">
      <c r="A275" s="491"/>
      <c r="B275" s="487" t="s">
        <v>300</v>
      </c>
      <c r="C275" s="367" t="s">
        <v>314</v>
      </c>
      <c r="D275" s="463">
        <v>64889456.411788799</v>
      </c>
      <c r="E275" s="463">
        <v>-1233182.7689311206</v>
      </c>
      <c r="F275" s="464">
        <v>-1.8649932673750459E-2</v>
      </c>
      <c r="G275" s="469">
        <v>1.1856996134049009</v>
      </c>
      <c r="H275" s="469">
        <v>-5.1288892245315409E-2</v>
      </c>
      <c r="I275" s="470">
        <v>6.1004949695243633</v>
      </c>
      <c r="J275" s="470">
        <v>-1.9863277331848117E-2</v>
      </c>
      <c r="K275" s="464">
        <v>-3.2454435722044711E-3</v>
      </c>
      <c r="L275" s="465">
        <v>395857802.41528803</v>
      </c>
      <c r="M275" s="465">
        <v>-8836437.5983287692</v>
      </c>
      <c r="N275" s="464">
        <v>-2.18348489418368E-2</v>
      </c>
      <c r="O275" s="463">
        <v>114380627.09805942</v>
      </c>
      <c r="P275" s="463">
        <v>-3436876.6642653197</v>
      </c>
      <c r="Q275" s="464">
        <v>-2.9171188953371393E-2</v>
      </c>
    </row>
    <row r="276" spans="1:17">
      <c r="A276" s="491"/>
      <c r="B276" s="487" t="s">
        <v>300</v>
      </c>
      <c r="C276" s="367" t="s">
        <v>188</v>
      </c>
      <c r="D276" s="463">
        <v>9615771.1498633251</v>
      </c>
      <c r="E276" s="463">
        <v>-1217831.7944357824</v>
      </c>
      <c r="F276" s="467">
        <v>-0.11241244493611736</v>
      </c>
      <c r="G276" s="471">
        <v>0.17570521877436457</v>
      </c>
      <c r="H276" s="471">
        <v>-2.6964282669005218E-2</v>
      </c>
      <c r="I276" s="472">
        <v>7.8115493739249269</v>
      </c>
      <c r="J276" s="472">
        <v>5.6445895613628672E-2</v>
      </c>
      <c r="K276" s="467">
        <v>7.2785483483864448E-3</v>
      </c>
      <c r="L276" s="468">
        <v>75114071.105520234</v>
      </c>
      <c r="M276" s="468">
        <v>-8901640.7704572976</v>
      </c>
      <c r="N276" s="467">
        <v>-0.10595209600315876</v>
      </c>
      <c r="O276" s="463">
        <v>8936446.2078487109</v>
      </c>
      <c r="P276" s="463">
        <v>-1187532.2194750961</v>
      </c>
      <c r="Q276" s="467">
        <v>-0.11729896779215192</v>
      </c>
    </row>
    <row r="277" spans="1:17">
      <c r="A277" s="491"/>
      <c r="B277" s="487" t="s">
        <v>300</v>
      </c>
      <c r="C277" s="367" t="s">
        <v>179</v>
      </c>
      <c r="D277" s="463">
        <v>4197964.6347201541</v>
      </c>
      <c r="E277" s="463">
        <v>391446.09946678253</v>
      </c>
      <c r="F277" s="464">
        <v>0.1028357266203951</v>
      </c>
      <c r="G277" s="469">
        <v>7.6707763012957522E-2</v>
      </c>
      <c r="H277" s="469">
        <v>5.4973616588346041E-3</v>
      </c>
      <c r="I277" s="470">
        <v>9.2746813401068025</v>
      </c>
      <c r="J277" s="470">
        <v>-1.968298112874578E-3</v>
      </c>
      <c r="K277" s="464">
        <v>-2.1217769233896849E-4</v>
      </c>
      <c r="L277" s="465">
        <v>38934784.264067285</v>
      </c>
      <c r="M277" s="465">
        <v>3623045.4711325988</v>
      </c>
      <c r="N277" s="464">
        <v>0.10260172948089184</v>
      </c>
      <c r="O277" s="463">
        <v>7436153.0525967237</v>
      </c>
      <c r="P277" s="463">
        <v>616032.8582772864</v>
      </c>
      <c r="Q277" s="464">
        <v>9.0325806690384702E-2</v>
      </c>
    </row>
    <row r="278" spans="1:17">
      <c r="A278" s="491"/>
      <c r="B278" s="487" t="s">
        <v>300</v>
      </c>
      <c r="C278" s="367" t="s">
        <v>158</v>
      </c>
      <c r="D278" s="463">
        <v>194039910.97291699</v>
      </c>
      <c r="E278" s="463">
        <v>7640929.7945752442</v>
      </c>
      <c r="F278" s="467">
        <v>4.0992336686994008E-2</v>
      </c>
      <c r="G278" s="471">
        <v>3.5456152686141245</v>
      </c>
      <c r="H278" s="471">
        <v>5.8558489886053167E-2</v>
      </c>
      <c r="I278" s="472">
        <v>5.2006801672294687</v>
      </c>
      <c r="J278" s="472">
        <v>-0.17183730523542806</v>
      </c>
      <c r="K278" s="467">
        <v>-3.1984503748219463E-2</v>
      </c>
      <c r="L278" s="468">
        <v>1009139516.6478212</v>
      </c>
      <c r="M278" s="468">
        <v>7707733.4175246954</v>
      </c>
      <c r="N278" s="467">
        <v>7.6967133923611141E-3</v>
      </c>
      <c r="O278" s="463">
        <v>293873885.9482528</v>
      </c>
      <c r="P278" s="463">
        <v>9560711.7904186845</v>
      </c>
      <c r="Q278" s="467">
        <v>3.3627396334125322E-2</v>
      </c>
    </row>
    <row r="279" spans="1:17">
      <c r="A279" s="491"/>
      <c r="B279" s="487" t="s">
        <v>300</v>
      </c>
      <c r="C279" s="367" t="s">
        <v>156</v>
      </c>
      <c r="D279" s="463">
        <v>528442431.9551326</v>
      </c>
      <c r="E279" s="463">
        <v>28446419.048680425</v>
      </c>
      <c r="F279" s="464">
        <v>5.6893291775113951E-2</v>
      </c>
      <c r="G279" s="469">
        <v>9.6560215160334355</v>
      </c>
      <c r="H279" s="469">
        <v>0.30235190303108439</v>
      </c>
      <c r="I279" s="470">
        <v>4.326789503839322</v>
      </c>
      <c r="J279" s="470">
        <v>-6.5819792226832874E-2</v>
      </c>
      <c r="K279" s="464">
        <v>-1.4984212751582173E-2</v>
      </c>
      <c r="L279" s="465">
        <v>2286459167.9667931</v>
      </c>
      <c r="M279" s="465">
        <v>90172033.67789793</v>
      </c>
      <c r="N279" s="464">
        <v>4.1056577835435648E-2</v>
      </c>
      <c r="O279" s="463">
        <v>546761171.34336793</v>
      </c>
      <c r="P279" s="463">
        <v>24081086.060947299</v>
      </c>
      <c r="Q279" s="464">
        <v>4.6072323662256089E-2</v>
      </c>
    </row>
    <row r="280" spans="1:17">
      <c r="A280" s="491"/>
      <c r="B280" s="487" t="s">
        <v>300</v>
      </c>
      <c r="C280" s="367" t="s">
        <v>166</v>
      </c>
      <c r="D280" s="463">
        <v>48158517.4371292</v>
      </c>
      <c r="E280" s="463">
        <v>502352.05800577253</v>
      </c>
      <c r="F280" s="467">
        <v>1.0541176655934558E-2</v>
      </c>
      <c r="G280" s="471">
        <v>0.87998172068187253</v>
      </c>
      <c r="H280" s="471">
        <v>-1.1545440480354441E-2</v>
      </c>
      <c r="I280" s="472">
        <v>6.1740376636283836</v>
      </c>
      <c r="J280" s="472">
        <v>-0.24809932243029298</v>
      </c>
      <c r="K280" s="467">
        <v>-3.8631895110439518E-2</v>
      </c>
      <c r="L280" s="468">
        <v>297332500.48133993</v>
      </c>
      <c r="M280" s="468">
        <v>-8721921.8136576414</v>
      </c>
      <c r="N280" s="467">
        <v>-2.8497944085417649E-2</v>
      </c>
      <c r="O280" s="463">
        <v>80316153.173081845</v>
      </c>
      <c r="P280" s="463">
        <v>1387392.973947674</v>
      </c>
      <c r="Q280" s="467">
        <v>1.7577787494030515E-2</v>
      </c>
    </row>
    <row r="281" spans="1:17">
      <c r="A281" s="491"/>
      <c r="B281" s="487" t="s">
        <v>300</v>
      </c>
      <c r="C281" s="367" t="s">
        <v>186</v>
      </c>
      <c r="D281" s="463">
        <v>6161728.937932929</v>
      </c>
      <c r="E281" s="463">
        <v>51863.060006706975</v>
      </c>
      <c r="F281" s="464">
        <v>8.4884121915144318E-3</v>
      </c>
      <c r="G281" s="469">
        <v>0.11259085872517116</v>
      </c>
      <c r="H281" s="469">
        <v>-1.7093863301248513E-3</v>
      </c>
      <c r="I281" s="470">
        <v>5.2615028757761833</v>
      </c>
      <c r="J281" s="470">
        <v>-0.21161574872732558</v>
      </c>
      <c r="K281" s="464">
        <v>-3.866456461950378E-2</v>
      </c>
      <c r="L281" s="465">
        <v>32419954.526687436</v>
      </c>
      <c r="M281" s="465">
        <v>-1020066.2030090541</v>
      </c>
      <c r="N281" s="464">
        <v>-3.0504353189685134E-2</v>
      </c>
      <c r="O281" s="463">
        <v>6151886.0413416289</v>
      </c>
      <c r="P281" s="463">
        <v>-391636.19673849642</v>
      </c>
      <c r="Q281" s="464">
        <v>-5.9850976658925942E-2</v>
      </c>
    </row>
    <row r="282" spans="1:17">
      <c r="A282" s="491"/>
      <c r="B282" s="487" t="s">
        <v>300</v>
      </c>
      <c r="C282" s="367" t="s">
        <v>181</v>
      </c>
      <c r="D282" s="463">
        <v>15755636.629913243</v>
      </c>
      <c r="E282" s="463">
        <v>2723583.4643669426</v>
      </c>
      <c r="F282" s="467">
        <v>0.20899112593919278</v>
      </c>
      <c r="G282" s="471">
        <v>0.28789657509971484</v>
      </c>
      <c r="H282" s="471">
        <v>4.4099591637752317E-2</v>
      </c>
      <c r="I282" s="472">
        <v>4.5008774374496117</v>
      </c>
      <c r="J282" s="472">
        <v>-0.43598720763601229</v>
      </c>
      <c r="K282" s="467">
        <v>-8.831257062516662E-2</v>
      </c>
      <c r="L282" s="468">
        <v>70914189.420231149</v>
      </c>
      <c r="M282" s="468">
        <v>6576706.8943694308</v>
      </c>
      <c r="N282" s="467">
        <v>0.10222201174448804</v>
      </c>
      <c r="O282" s="463">
        <v>11692479.50896463</v>
      </c>
      <c r="P282" s="463">
        <v>579427.67930962145</v>
      </c>
      <c r="Q282" s="467">
        <v>5.2139384229580178E-2</v>
      </c>
    </row>
    <row r="283" spans="1:17">
      <c r="A283" s="491"/>
      <c r="B283" s="487" t="s">
        <v>300</v>
      </c>
      <c r="C283" s="367" t="s">
        <v>159</v>
      </c>
      <c r="D283" s="463">
        <v>194188491.56100979</v>
      </c>
      <c r="E283" s="463">
        <v>6154627.734611541</v>
      </c>
      <c r="F283" s="464">
        <v>3.273148575138457E-2</v>
      </c>
      <c r="G283" s="469">
        <v>3.5483302234866558</v>
      </c>
      <c r="H283" s="469">
        <v>3.0688896579773584E-2</v>
      </c>
      <c r="I283" s="470">
        <v>9.3275382585335311</v>
      </c>
      <c r="J283" s="470">
        <v>2.8433455848283273E-2</v>
      </c>
      <c r="K283" s="464">
        <v>3.0576551669869029E-3</v>
      </c>
      <c r="L283" s="465">
        <v>1811300584.4022346</v>
      </c>
      <c r="M283" s="465">
        <v>62753978.226710796</v>
      </c>
      <c r="N283" s="464">
        <v>3.5889222514902404E-2</v>
      </c>
      <c r="O283" s="463">
        <v>395704674.29718488</v>
      </c>
      <c r="P283" s="463">
        <v>13405477.380756617</v>
      </c>
      <c r="Q283" s="464">
        <v>3.5065408164294661E-2</v>
      </c>
    </row>
    <row r="284" spans="1:17">
      <c r="A284" s="491"/>
      <c r="B284" s="487" t="s">
        <v>300</v>
      </c>
      <c r="C284" s="367" t="s">
        <v>161</v>
      </c>
      <c r="D284" s="463">
        <v>166111711.25499445</v>
      </c>
      <c r="E284" s="463">
        <v>650617.78855577111</v>
      </c>
      <c r="F284" s="467">
        <v>3.9321496970992718E-3</v>
      </c>
      <c r="G284" s="471">
        <v>3.0352942174021815</v>
      </c>
      <c r="H284" s="471">
        <v>-6.0067269771784115E-2</v>
      </c>
      <c r="I284" s="472">
        <v>5.6147709747217176</v>
      </c>
      <c r="J284" s="472">
        <v>-3.1070342101633841E-2</v>
      </c>
      <c r="K284" s="467">
        <v>-5.5032262435451614E-3</v>
      </c>
      <c r="L284" s="468">
        <v>932679214.91589773</v>
      </c>
      <c r="M284" s="468">
        <v>-1487862.9036921263</v>
      </c>
      <c r="N284" s="467">
        <v>-1.5927160558525575E-3</v>
      </c>
      <c r="O284" s="463">
        <v>184011302.83050755</v>
      </c>
      <c r="P284" s="463">
        <v>986788.18092688918</v>
      </c>
      <c r="Q284" s="467">
        <v>5.391562888808623E-3</v>
      </c>
    </row>
    <row r="285" spans="1:17">
      <c r="A285" s="491"/>
      <c r="B285" s="487" t="s">
        <v>300</v>
      </c>
      <c r="C285" s="367" t="s">
        <v>177</v>
      </c>
      <c r="D285" s="463">
        <v>9619126.2446553819</v>
      </c>
      <c r="E285" s="463">
        <v>479237.99369549565</v>
      </c>
      <c r="F285" s="464">
        <v>5.2433681959422787E-2</v>
      </c>
      <c r="G285" s="469">
        <v>0.17576652510697788</v>
      </c>
      <c r="H285" s="469">
        <v>4.7821716472715714E-3</v>
      </c>
      <c r="I285" s="470">
        <v>14.474510041545624</v>
      </c>
      <c r="J285" s="470">
        <v>9.8521887235142103E-2</v>
      </c>
      <c r="K285" s="464">
        <v>6.85322540458559E-3</v>
      </c>
      <c r="L285" s="465">
        <v>139232139.41915938</v>
      </c>
      <c r="M285" s="465">
        <v>7837214.1916384995</v>
      </c>
      <c r="N285" s="464">
        <v>5.9646247205268642E-2</v>
      </c>
      <c r="O285" s="463">
        <v>13178640.715483453</v>
      </c>
      <c r="P285" s="463">
        <v>458699.81173440441</v>
      </c>
      <c r="Q285" s="464">
        <v>3.6061473493104686E-2</v>
      </c>
    </row>
    <row r="286" spans="1:17">
      <c r="A286" s="491"/>
      <c r="B286" s="487" t="s">
        <v>300</v>
      </c>
      <c r="C286" s="367" t="s">
        <v>164</v>
      </c>
      <c r="D286" s="463">
        <v>95565292.422915071</v>
      </c>
      <c r="E286" s="463">
        <v>-9200.945878714323</v>
      </c>
      <c r="F286" s="467">
        <v>-9.626988911372604E-5</v>
      </c>
      <c r="G286" s="471">
        <v>1.7462271460820991</v>
      </c>
      <c r="H286" s="471">
        <v>-4.173158023886625E-2</v>
      </c>
      <c r="I286" s="472">
        <v>6.4620673365404855</v>
      </c>
      <c r="J286" s="472">
        <v>-0.16692986916619734</v>
      </c>
      <c r="K286" s="467">
        <v>-2.5181767918455746E-2</v>
      </c>
      <c r="L286" s="468">
        <v>617549354.67305946</v>
      </c>
      <c r="M286" s="468">
        <v>-16013694.805506468</v>
      </c>
      <c r="N286" s="467">
        <v>-2.527561356156429E-2</v>
      </c>
      <c r="O286" s="463">
        <v>167431043.56330293</v>
      </c>
      <c r="P286" s="463">
        <v>942793.23939478397</v>
      </c>
      <c r="Q286" s="467">
        <v>5.6628214757530933E-3</v>
      </c>
    </row>
    <row r="287" spans="1:17">
      <c r="A287" s="491"/>
      <c r="B287" s="487" t="s">
        <v>300</v>
      </c>
      <c r="C287" s="367" t="s">
        <v>190</v>
      </c>
      <c r="D287" s="463">
        <v>580.07276387512684</v>
      </c>
      <c r="E287" s="463">
        <v>-468.58831609885692</v>
      </c>
      <c r="F287" s="464">
        <v>-0.44684438570990176</v>
      </c>
      <c r="G287" s="469">
        <v>1.0599442342508137E-5</v>
      </c>
      <c r="H287" s="469">
        <v>-9.0183726498007783E-6</v>
      </c>
      <c r="I287" s="470">
        <v>11.077500837217741</v>
      </c>
      <c r="J287" s="470">
        <v>1.0351520687927724</v>
      </c>
      <c r="K287" s="464">
        <v>0.10307868135863645</v>
      </c>
      <c r="L287" s="465">
        <v>6425.7565274739263</v>
      </c>
      <c r="M287" s="465">
        <v>-4105.2637774980067</v>
      </c>
      <c r="N287" s="464">
        <v>-0.38982583440275193</v>
      </c>
      <c r="O287" s="463">
        <v>930.61087989807129</v>
      </c>
      <c r="P287" s="463">
        <v>-583.70224320888519</v>
      </c>
      <c r="Q287" s="464">
        <v>-0.38545676868419909</v>
      </c>
    </row>
    <row r="288" spans="1:17">
      <c r="A288" s="491"/>
      <c r="B288" s="487" t="s">
        <v>300</v>
      </c>
      <c r="C288" s="367" t="s">
        <v>180</v>
      </c>
      <c r="D288" s="463">
        <v>10007503.99347713</v>
      </c>
      <c r="E288" s="463">
        <v>60871.791922898963</v>
      </c>
      <c r="F288" s="467">
        <v>6.1198394280013004E-3</v>
      </c>
      <c r="G288" s="471">
        <v>0.18286319954528232</v>
      </c>
      <c r="H288" s="471">
        <v>-3.2133070143720577E-3</v>
      </c>
      <c r="I288" s="472">
        <v>4.7881072388256811</v>
      </c>
      <c r="J288" s="472">
        <v>0.11425133592268999</v>
      </c>
      <c r="K288" s="467">
        <v>2.444477071955236E-2</v>
      </c>
      <c r="L288" s="468">
        <v>47917002.313744761</v>
      </c>
      <c r="M288" s="468">
        <v>1427876.6845055446</v>
      </c>
      <c r="N288" s="467">
        <v>3.0714208219211704E-2</v>
      </c>
      <c r="O288" s="463">
        <v>7961463.8816538425</v>
      </c>
      <c r="P288" s="463">
        <v>-6161.7965768249705</v>
      </c>
      <c r="Q288" s="467">
        <v>-7.7335417421282415E-4</v>
      </c>
    </row>
    <row r="289" spans="1:17">
      <c r="A289" s="491"/>
      <c r="B289" s="487" t="s">
        <v>300</v>
      </c>
      <c r="C289" s="367" t="s">
        <v>185</v>
      </c>
      <c r="D289" s="463">
        <v>6625019.004631741</v>
      </c>
      <c r="E289" s="463">
        <v>572920.61071365885</v>
      </c>
      <c r="F289" s="464">
        <v>9.4664787884050652E-2</v>
      </c>
      <c r="G289" s="469">
        <v>0.12105637659749093</v>
      </c>
      <c r="H289" s="469">
        <v>7.836816079348663E-3</v>
      </c>
      <c r="I289" s="470">
        <v>5.8106479568593397</v>
      </c>
      <c r="J289" s="470">
        <v>-6.5180082558007335E-2</v>
      </c>
      <c r="K289" s="464">
        <v>-1.1092918669633269E-2</v>
      </c>
      <c r="L289" s="465">
        <v>38495653.143417723</v>
      </c>
      <c r="M289" s="465">
        <v>2934563.703121163</v>
      </c>
      <c r="N289" s="464">
        <v>8.2521760421541523E-2</v>
      </c>
      <c r="O289" s="463">
        <v>5526114.284059938</v>
      </c>
      <c r="P289" s="463">
        <v>441682.71150597744</v>
      </c>
      <c r="Q289" s="464">
        <v>8.6869634334387519E-2</v>
      </c>
    </row>
    <row r="290" spans="1:17">
      <c r="A290" s="491"/>
      <c r="B290" s="487" t="s">
        <v>300</v>
      </c>
      <c r="C290" s="367" t="s">
        <v>163</v>
      </c>
      <c r="D290" s="463">
        <v>93335868.378753573</v>
      </c>
      <c r="E290" s="463">
        <v>6818146.651254192</v>
      </c>
      <c r="F290" s="467">
        <v>7.8806359149504346E-2</v>
      </c>
      <c r="G290" s="471">
        <v>1.7054897540086829</v>
      </c>
      <c r="H290" s="471">
        <v>8.6960478136008712E-2</v>
      </c>
      <c r="I290" s="472">
        <v>5.0458984319290918</v>
      </c>
      <c r="J290" s="472">
        <v>2.9325186257184832E-2</v>
      </c>
      <c r="K290" s="467">
        <v>5.8456609364739955E-3</v>
      </c>
      <c r="L290" s="468">
        <v>470963311.89509273</v>
      </c>
      <c r="M290" s="468">
        <v>36940823.800432324</v>
      </c>
      <c r="N290" s="467">
        <v>8.5112695341204359E-2</v>
      </c>
      <c r="O290" s="463">
        <v>99864928.751861066</v>
      </c>
      <c r="P290" s="463">
        <v>7360587.029818505</v>
      </c>
      <c r="Q290" s="467">
        <v>7.9570179007766237E-2</v>
      </c>
    </row>
    <row r="291" spans="1:17">
      <c r="A291" s="491"/>
      <c r="B291" s="487" t="s">
        <v>300</v>
      </c>
      <c r="C291" s="367" t="s">
        <v>175</v>
      </c>
      <c r="D291" s="463">
        <v>32717687.491861321</v>
      </c>
      <c r="E291" s="463">
        <v>6238430.4739661738</v>
      </c>
      <c r="F291" s="464">
        <v>0.23559688512975016</v>
      </c>
      <c r="G291" s="469">
        <v>0.5978374847898178</v>
      </c>
      <c r="H291" s="469">
        <v>0.10247709120702947</v>
      </c>
      <c r="I291" s="470">
        <v>5.3618479146275826</v>
      </c>
      <c r="J291" s="470">
        <v>-0.11650494978901094</v>
      </c>
      <c r="K291" s="464">
        <v>-2.1266419427952987E-2</v>
      </c>
      <c r="L291" s="465">
        <v>175427264.44967356</v>
      </c>
      <c r="M291" s="465">
        <v>30364550.918064505</v>
      </c>
      <c r="N291" s="464">
        <v>0.20932016352670868</v>
      </c>
      <c r="O291" s="463">
        <v>28578465.138139281</v>
      </c>
      <c r="P291" s="463">
        <v>3921049.6577710882</v>
      </c>
      <c r="Q291" s="464">
        <v>0.15902111317761425</v>
      </c>
    </row>
    <row r="292" spans="1:17">
      <c r="A292" s="491"/>
      <c r="B292" s="487" t="s">
        <v>300</v>
      </c>
      <c r="C292" s="367" t="s">
        <v>207</v>
      </c>
      <c r="D292" s="463">
        <v>101949970.48672667</v>
      </c>
      <c r="E292" s="463">
        <v>85432.72511292994</v>
      </c>
      <c r="F292" s="467">
        <v>8.3868956744163512E-4</v>
      </c>
      <c r="G292" s="471">
        <v>1.8628918668332628</v>
      </c>
      <c r="H292" s="471">
        <v>-4.2737792020846044E-2</v>
      </c>
      <c r="I292" s="472">
        <v>3.1564486382929879</v>
      </c>
      <c r="J292" s="472">
        <v>1.7138699555792059E-3</v>
      </c>
      <c r="K292" s="467">
        <v>5.4326911180632795E-4</v>
      </c>
      <c r="L292" s="468">
        <v>321799845.51683873</v>
      </c>
      <c r="M292" s="468">
        <v>444246.57965695858</v>
      </c>
      <c r="N292" s="467">
        <v>1.3824143133843434E-3</v>
      </c>
      <c r="O292" s="463">
        <v>76992633.718059435</v>
      </c>
      <c r="P292" s="463">
        <v>408253.29758489132</v>
      </c>
      <c r="Q292" s="467">
        <v>5.3307645154722222E-3</v>
      </c>
    </row>
    <row r="293" spans="1:17">
      <c r="A293" s="491"/>
      <c r="B293" s="487" t="s">
        <v>300</v>
      </c>
      <c r="C293" s="367" t="s">
        <v>208</v>
      </c>
      <c r="D293" s="463">
        <v>2264716.9860416036</v>
      </c>
      <c r="E293" s="463">
        <v>52195.295395595953</v>
      </c>
      <c r="F293" s="464">
        <v>2.3590862686799729E-2</v>
      </c>
      <c r="G293" s="469">
        <v>4.1382286172660779E-2</v>
      </c>
      <c r="H293" s="469">
        <v>-8.4376965236790391E-6</v>
      </c>
      <c r="I293" s="470">
        <v>12.300471391912145</v>
      </c>
      <c r="J293" s="470">
        <v>0.26753017415440539</v>
      </c>
      <c r="K293" s="464">
        <v>2.2233148929506522E-2</v>
      </c>
      <c r="L293" s="465">
        <v>27857086.497582242</v>
      </c>
      <c r="M293" s="465">
        <v>1233943.0510248579</v>
      </c>
      <c r="N293" s="464">
        <v>4.6348510779797417E-2</v>
      </c>
      <c r="O293" s="463">
        <v>5291124.7966067288</v>
      </c>
      <c r="P293" s="463">
        <v>112920.56313749403</v>
      </c>
      <c r="Q293" s="464">
        <v>2.1806896376862443E-2</v>
      </c>
    </row>
    <row r="294" spans="1:17">
      <c r="A294" s="491"/>
      <c r="B294" s="487" t="s">
        <v>300</v>
      </c>
      <c r="C294" s="367" t="s">
        <v>239</v>
      </c>
      <c r="D294" s="463">
        <v>5043354.5493502449</v>
      </c>
      <c r="E294" s="463">
        <v>548358.8670394076</v>
      </c>
      <c r="F294" s="467">
        <v>0.12199319104962993</v>
      </c>
      <c r="G294" s="471">
        <v>9.2155241700283899E-2</v>
      </c>
      <c r="H294" s="471">
        <v>8.0651621018409947E-3</v>
      </c>
      <c r="I294" s="472">
        <v>14.66099832774797</v>
      </c>
      <c r="J294" s="472">
        <v>0.34338879955474333</v>
      </c>
      <c r="K294" s="467">
        <v>2.3983668424436798E-2</v>
      </c>
      <c r="L294" s="468">
        <v>73940612.614264056</v>
      </c>
      <c r="M294" s="468">
        <v>9583019.6040229946</v>
      </c>
      <c r="N294" s="467">
        <v>0.14890270371823994</v>
      </c>
      <c r="O294" s="463">
        <v>7529859.824295599</v>
      </c>
      <c r="P294" s="463">
        <v>512387.3299095761</v>
      </c>
      <c r="Q294" s="467">
        <v>7.3015937051336632E-2</v>
      </c>
    </row>
    <row r="295" spans="1:17">
      <c r="A295" s="491"/>
      <c r="B295" s="487" t="s">
        <v>300</v>
      </c>
      <c r="C295" s="367" t="s">
        <v>209</v>
      </c>
      <c r="D295" s="463">
        <v>245701636.0140982</v>
      </c>
      <c r="E295" s="463">
        <v>14527277.950905353</v>
      </c>
      <c r="F295" s="464">
        <v>6.284121678812768E-2</v>
      </c>
      <c r="G295" s="469">
        <v>4.4896097292924901</v>
      </c>
      <c r="H295" s="469">
        <v>0.16491810675033758</v>
      </c>
      <c r="I295" s="470">
        <v>4.9883568995538923</v>
      </c>
      <c r="J295" s="470">
        <v>-0.12065100443166976</v>
      </c>
      <c r="K295" s="464">
        <v>-2.3615348948188026E-2</v>
      </c>
      <c r="L295" s="465">
        <v>1225647451.2426059</v>
      </c>
      <c r="M295" s="465">
        <v>44575828.698965311</v>
      </c>
      <c r="N295" s="464">
        <v>3.7741850577159418E-2</v>
      </c>
      <c r="O295" s="463">
        <v>219463826.38346457</v>
      </c>
      <c r="P295" s="463">
        <v>5467053.2584587336</v>
      </c>
      <c r="Q295" s="464">
        <v>2.5547363068251332E-2</v>
      </c>
    </row>
    <row r="296" spans="1:17">
      <c r="A296" s="491"/>
      <c r="B296" s="492" t="s">
        <v>300</v>
      </c>
      <c r="C296" s="367" t="s">
        <v>210</v>
      </c>
      <c r="D296" s="463">
        <v>101906075.36992715</v>
      </c>
      <c r="E296" s="463">
        <v>-3558446.0611008704</v>
      </c>
      <c r="F296" s="467">
        <v>-3.3740693200111214E-2</v>
      </c>
      <c r="G296" s="471">
        <v>1.8620897885620371</v>
      </c>
      <c r="H296" s="471">
        <v>-0.11088652303869084</v>
      </c>
      <c r="I296" s="472">
        <v>6.7289375675259997</v>
      </c>
      <c r="J296" s="472">
        <v>-0.21183883389951141</v>
      </c>
      <c r="K296" s="467">
        <v>-3.05209131727689E-2</v>
      </c>
      <c r="L296" s="468">
        <v>685719618.91583884</v>
      </c>
      <c r="M296" s="468">
        <v>-46286042.620275497</v>
      </c>
      <c r="N296" s="467">
        <v>-6.3231809605330383E-2</v>
      </c>
      <c r="O296" s="463">
        <v>191925312.89138877</v>
      </c>
      <c r="P296" s="463">
        <v>-4994191.7349167466</v>
      </c>
      <c r="Q296" s="467">
        <v>-2.5361589977560793E-2</v>
      </c>
    </row>
    <row r="297" spans="1:17">
      <c r="A297" s="491" t="s">
        <v>81</v>
      </c>
      <c r="B297" s="487" t="s">
        <v>243</v>
      </c>
      <c r="C297" s="367" t="s">
        <v>189</v>
      </c>
      <c r="D297" s="463">
        <v>35174.899776422179</v>
      </c>
      <c r="E297" s="463">
        <v>7163.336676732717</v>
      </c>
      <c r="F297" s="464">
        <v>0.25572784536297904</v>
      </c>
      <c r="G297" s="469">
        <v>1.5127873786537604E-2</v>
      </c>
      <c r="H297" s="469">
        <v>2.915761366092921E-3</v>
      </c>
      <c r="I297" s="470">
        <v>5.5055592726161455</v>
      </c>
      <c r="J297" s="470">
        <v>-0.25013301026260493</v>
      </c>
      <c r="K297" s="464">
        <v>-4.345837094291273E-2</v>
      </c>
      <c r="L297" s="465">
        <v>193657.49562742471</v>
      </c>
      <c r="M297" s="465">
        <v>32431.558063170902</v>
      </c>
      <c r="N297" s="464">
        <v>0.20115595885585014</v>
      </c>
      <c r="O297" s="463">
        <v>67930.532545522452</v>
      </c>
      <c r="P297" s="463">
        <v>18294.93040641203</v>
      </c>
      <c r="Q297" s="464">
        <v>0.36858483866354713</v>
      </c>
    </row>
    <row r="298" spans="1:17">
      <c r="A298" s="491"/>
      <c r="B298" s="487"/>
      <c r="C298" s="367" t="s">
        <v>176</v>
      </c>
      <c r="D298" s="463">
        <v>300320.15733299841</v>
      </c>
      <c r="E298" s="463">
        <v>-17681.604620243364</v>
      </c>
      <c r="F298" s="467">
        <v>-5.5602222175244506E-2</v>
      </c>
      <c r="G298" s="471">
        <v>0.12916043725964038</v>
      </c>
      <c r="H298" s="471">
        <v>-9.4777834298551689E-3</v>
      </c>
      <c r="I298" s="472">
        <v>11.349880349795288</v>
      </c>
      <c r="J298" s="472">
        <v>0.1408646826865354</v>
      </c>
      <c r="K298" s="467">
        <v>1.2567087679240434E-2</v>
      </c>
      <c r="L298" s="468">
        <v>3408597.8523612283</v>
      </c>
      <c r="M298" s="468">
        <v>-155888.87954084715</v>
      </c>
      <c r="N298" s="467">
        <v>-4.3733892497240967E-2</v>
      </c>
      <c r="O298" s="463">
        <v>652426.46942748502</v>
      </c>
      <c r="P298" s="463">
        <v>-52837.754635444027</v>
      </c>
      <c r="Q298" s="467">
        <v>-7.4919091076324662E-2</v>
      </c>
    </row>
    <row r="299" spans="1:17">
      <c r="A299" s="491"/>
      <c r="B299" s="487"/>
      <c r="C299" s="367" t="s">
        <v>171</v>
      </c>
      <c r="D299" s="463">
        <v>1250904.2727714155</v>
      </c>
      <c r="E299" s="463">
        <v>-79052.770696951076</v>
      </c>
      <c r="F299" s="464">
        <v>-5.9440093261050778E-2</v>
      </c>
      <c r="G299" s="469">
        <v>0.53798367807180125</v>
      </c>
      <c r="H299" s="469">
        <v>-4.1833480699248748E-2</v>
      </c>
      <c r="I299" s="470">
        <v>9.1835943823179491</v>
      </c>
      <c r="J299" s="470">
        <v>-9.3227389343891076E-2</v>
      </c>
      <c r="K299" s="464">
        <v>-1.0049496652902756E-2</v>
      </c>
      <c r="L299" s="465">
        <v>11487797.452241091</v>
      </c>
      <c r="M299" s="465">
        <v>-849977.00398126431</v>
      </c>
      <c r="N299" s="464">
        <v>-6.8892246895678355E-2</v>
      </c>
      <c r="O299" s="463">
        <v>2591686.1435087216</v>
      </c>
      <c r="P299" s="463">
        <v>-153458.29709625803</v>
      </c>
      <c r="Q299" s="464">
        <v>-5.5901720443693168E-2</v>
      </c>
    </row>
    <row r="300" spans="1:17">
      <c r="A300" s="491"/>
      <c r="B300" s="487"/>
      <c r="C300" s="367" t="s">
        <v>173</v>
      </c>
      <c r="D300" s="463">
        <v>531253.41085260129</v>
      </c>
      <c r="E300" s="463">
        <v>-34629.643192416173</v>
      </c>
      <c r="F300" s="467">
        <v>-6.1195759344405631E-2</v>
      </c>
      <c r="G300" s="471">
        <v>0.22847924511878218</v>
      </c>
      <c r="H300" s="471">
        <v>-1.8226997165103065E-2</v>
      </c>
      <c r="I300" s="472">
        <v>15.52374292841143</v>
      </c>
      <c r="J300" s="472">
        <v>0.39672764030905938</v>
      </c>
      <c r="K300" s="467">
        <v>2.6226432164783476E-2</v>
      </c>
      <c r="L300" s="468">
        <v>8247041.379917521</v>
      </c>
      <c r="M300" s="468">
        <v>-313080.22989951819</v>
      </c>
      <c r="N300" s="467">
        <v>-3.657427361084066E-2</v>
      </c>
      <c r="O300" s="463">
        <v>1713062.7544536339</v>
      </c>
      <c r="P300" s="463">
        <v>-105276.52829059632</v>
      </c>
      <c r="Q300" s="467">
        <v>-5.7897076354041815E-2</v>
      </c>
    </row>
    <row r="301" spans="1:17">
      <c r="A301" s="491"/>
      <c r="B301" s="487"/>
      <c r="C301" s="367" t="s">
        <v>169</v>
      </c>
      <c r="D301" s="463">
        <v>883248.42676792166</v>
      </c>
      <c r="E301" s="463">
        <v>137.58260446065105</v>
      </c>
      <c r="F301" s="464">
        <v>1.5579313216448846E-4</v>
      </c>
      <c r="G301" s="469">
        <v>0.3798637894416797</v>
      </c>
      <c r="H301" s="469">
        <v>-5.1432474829234964E-3</v>
      </c>
      <c r="I301" s="470">
        <v>14.959026144671013</v>
      </c>
      <c r="J301" s="470">
        <v>-0.2628715281873788</v>
      </c>
      <c r="K301" s="464">
        <v>-1.7269300703295055E-2</v>
      </c>
      <c r="L301" s="465">
        <v>13212536.30826088</v>
      </c>
      <c r="M301" s="465">
        <v>-230086.59538691677</v>
      </c>
      <c r="N301" s="464">
        <v>-1.7116198009577456E-2</v>
      </c>
      <c r="O301" s="463">
        <v>1898871.8064700712</v>
      </c>
      <c r="P301" s="463">
        <v>-44982.854513239814</v>
      </c>
      <c r="Q301" s="464">
        <v>-2.31410585452335E-2</v>
      </c>
    </row>
    <row r="302" spans="1:17">
      <c r="A302" s="491"/>
      <c r="B302" s="487"/>
      <c r="C302" s="367" t="s">
        <v>233</v>
      </c>
      <c r="D302" s="463">
        <v>259232.46526205633</v>
      </c>
      <c r="E302" s="463">
        <v>64100.089338572783</v>
      </c>
      <c r="F302" s="467">
        <v>0.32849540746486933</v>
      </c>
      <c r="G302" s="471">
        <v>0.11148961449169684</v>
      </c>
      <c r="H302" s="471">
        <v>2.6418370764049501E-2</v>
      </c>
      <c r="I302" s="472">
        <v>13.409418084187093</v>
      </c>
      <c r="J302" s="472">
        <v>-0.94935933845612475</v>
      </c>
      <c r="K302" s="467">
        <v>-6.6117003593845189E-2</v>
      </c>
      <c r="L302" s="468">
        <v>3476156.5076934206</v>
      </c>
      <c r="M302" s="468">
        <v>674294.15385657595</v>
      </c>
      <c r="N302" s="467">
        <v>0.24065927183510771</v>
      </c>
      <c r="O302" s="463">
        <v>530178.79621577263</v>
      </c>
      <c r="P302" s="463">
        <v>137543.55982461432</v>
      </c>
      <c r="Q302" s="467">
        <v>0.35030875244112869</v>
      </c>
    </row>
    <row r="303" spans="1:17">
      <c r="A303" s="491"/>
      <c r="B303" s="487"/>
      <c r="C303" s="367" t="s">
        <v>153</v>
      </c>
      <c r="D303" s="463">
        <v>47907810.535098076</v>
      </c>
      <c r="E303" s="463">
        <v>674707.87776364386</v>
      </c>
      <c r="F303" s="464">
        <v>1.4284640216385916E-2</v>
      </c>
      <c r="G303" s="469">
        <v>20.603990793745417</v>
      </c>
      <c r="H303" s="469">
        <v>1.1924668589863074E-2</v>
      </c>
      <c r="I303" s="470">
        <v>6.0559701500382834</v>
      </c>
      <c r="J303" s="470">
        <v>7.5094585139812153E-3</v>
      </c>
      <c r="K303" s="464">
        <v>1.2415487008957844E-3</v>
      </c>
      <c r="L303" s="465">
        <v>290128270.55424356</v>
      </c>
      <c r="M303" s="465">
        <v>4440705.7926241755</v>
      </c>
      <c r="N303" s="464">
        <v>1.5543923993785118E-2</v>
      </c>
      <c r="O303" s="463">
        <v>80282249.134998471</v>
      </c>
      <c r="P303" s="463">
        <v>1574494.4552870542</v>
      </c>
      <c r="Q303" s="464">
        <v>2.0004311667817319E-2</v>
      </c>
    </row>
    <row r="304" spans="1:17">
      <c r="A304" s="491"/>
      <c r="B304" s="487"/>
      <c r="C304" s="367" t="s">
        <v>234</v>
      </c>
      <c r="D304" s="463">
        <v>4035962.4318083758</v>
      </c>
      <c r="E304" s="463">
        <v>-243689.07821077015</v>
      </c>
      <c r="F304" s="467">
        <v>-5.6941336844896502E-2</v>
      </c>
      <c r="G304" s="471">
        <v>1.7357698433736595</v>
      </c>
      <c r="H304" s="471">
        <v>-0.13001626697942759</v>
      </c>
      <c r="I304" s="472">
        <v>5.0693250159736909</v>
      </c>
      <c r="J304" s="472">
        <v>5.2131465486984219E-2</v>
      </c>
      <c r="K304" s="467">
        <v>1.0390562963616793E-2</v>
      </c>
      <c r="L304" s="468">
        <v>20459605.319096211</v>
      </c>
      <c r="M304" s="468">
        <v>-1012234.6353025436</v>
      </c>
      <c r="N304" s="467">
        <v>-4.7142426426999132E-2</v>
      </c>
      <c r="O304" s="463">
        <v>6409946.1636480689</v>
      </c>
      <c r="P304" s="463">
        <v>-275955.2519203024</v>
      </c>
      <c r="Q304" s="467">
        <v>-4.1274202948570295E-2</v>
      </c>
    </row>
    <row r="305" spans="1:17">
      <c r="A305" s="491"/>
      <c r="B305" s="487"/>
      <c r="C305" s="367" t="s">
        <v>235</v>
      </c>
      <c r="D305" s="463">
        <v>12553989.825523466</v>
      </c>
      <c r="E305" s="463">
        <v>-139354.28499494866</v>
      </c>
      <c r="F305" s="464">
        <v>-1.0978532038651021E-2</v>
      </c>
      <c r="G305" s="469">
        <v>5.399167440565015</v>
      </c>
      <c r="H305" s="469">
        <v>-0.13470957719979548</v>
      </c>
      <c r="I305" s="470">
        <v>4.9246290455788433</v>
      </c>
      <c r="J305" s="470">
        <v>7.0508626416895481E-2</v>
      </c>
      <c r="K305" s="464">
        <v>1.4525520656339348E-2</v>
      </c>
      <c r="L305" s="465">
        <v>61823742.932674132</v>
      </c>
      <c r="M305" s="465">
        <v>208722.09835764021</v>
      </c>
      <c r="N305" s="464">
        <v>3.3875197237845031E-3</v>
      </c>
      <c r="O305" s="463">
        <v>16848824.722555757</v>
      </c>
      <c r="P305" s="463">
        <v>90511.359367569908</v>
      </c>
      <c r="Q305" s="464">
        <v>5.4009826290985748E-3</v>
      </c>
    </row>
    <row r="306" spans="1:17">
      <c r="A306" s="491"/>
      <c r="B306" s="487"/>
      <c r="C306" s="367" t="s">
        <v>236</v>
      </c>
      <c r="D306" s="463">
        <v>600428.11378544115</v>
      </c>
      <c r="E306" s="463">
        <v>6549.9005568954162</v>
      </c>
      <c r="F306" s="467">
        <v>1.1029029876828935E-2</v>
      </c>
      <c r="G306" s="471">
        <v>0.25822961205204298</v>
      </c>
      <c r="H306" s="471">
        <v>-6.8159108892779097E-4</v>
      </c>
      <c r="I306" s="472">
        <v>6.2579756492267675</v>
      </c>
      <c r="J306" s="472">
        <v>-0.10074973190553571</v>
      </c>
      <c r="K306" s="467">
        <v>-1.5844328205222025E-2</v>
      </c>
      <c r="L306" s="468">
        <v>3757464.5151804495</v>
      </c>
      <c r="M306" s="468">
        <v>-18843.952577406075</v>
      </c>
      <c r="N306" s="467">
        <v>-4.9900458975467325E-3</v>
      </c>
      <c r="O306" s="463">
        <v>1057273.1564847231</v>
      </c>
      <c r="P306" s="463">
        <v>49936.686642456334</v>
      </c>
      <c r="Q306" s="467">
        <v>4.9572995853387147E-2</v>
      </c>
    </row>
    <row r="307" spans="1:17">
      <c r="A307" s="491"/>
      <c r="B307" s="487"/>
      <c r="C307" s="367" t="s">
        <v>160</v>
      </c>
      <c r="D307" s="463">
        <v>2655920.0707993573</v>
      </c>
      <c r="E307" s="463">
        <v>-221449.92609876627</v>
      </c>
      <c r="F307" s="464">
        <v>-7.6962617368463146E-2</v>
      </c>
      <c r="G307" s="469">
        <v>1.1422469963970272</v>
      </c>
      <c r="H307" s="469">
        <v>-0.1121908852834852</v>
      </c>
      <c r="I307" s="470">
        <v>5.5537899358726737</v>
      </c>
      <c r="J307" s="470">
        <v>8.2034414628954444E-2</v>
      </c>
      <c r="K307" s="464">
        <v>1.4992339169844377E-2</v>
      </c>
      <c r="L307" s="465">
        <v>14750422.159687709</v>
      </c>
      <c r="M307" s="465">
        <v>-993843.00750062056</v>
      </c>
      <c r="N307" s="464">
        <v>-6.3124127861605678E-2</v>
      </c>
      <c r="O307" s="463">
        <v>2739025.5097518624</v>
      </c>
      <c r="P307" s="463">
        <v>-245129.00512309326</v>
      </c>
      <c r="Q307" s="464">
        <v>-8.2143536435935804E-2</v>
      </c>
    </row>
    <row r="308" spans="1:17">
      <c r="A308" s="491"/>
      <c r="B308" s="487"/>
      <c r="C308" s="367" t="s">
        <v>155</v>
      </c>
      <c r="D308" s="463">
        <v>18128985.558300156</v>
      </c>
      <c r="E308" s="463">
        <v>-374160.87054384872</v>
      </c>
      <c r="F308" s="467">
        <v>-2.0221472709126945E-2</v>
      </c>
      <c r="G308" s="471">
        <v>7.7968382894372938</v>
      </c>
      <c r="H308" s="471">
        <v>-0.26991983886928406</v>
      </c>
      <c r="I308" s="472">
        <v>4.9609706942587231</v>
      </c>
      <c r="J308" s="472">
        <v>-3.7858226539666084E-2</v>
      </c>
      <c r="K308" s="467">
        <v>-7.5734191226571419E-3</v>
      </c>
      <c r="L308" s="468">
        <v>89937366.071366698</v>
      </c>
      <c r="M308" s="468">
        <v>-2556697.4229061455</v>
      </c>
      <c r="N308" s="467">
        <v>-2.7641746143680389E-2</v>
      </c>
      <c r="O308" s="463">
        <v>19496398.884204883</v>
      </c>
      <c r="P308" s="463">
        <v>-467498.3117816709</v>
      </c>
      <c r="Q308" s="467">
        <v>-2.3417186894533523E-2</v>
      </c>
    </row>
    <row r="309" spans="1:17">
      <c r="A309" s="491"/>
      <c r="B309" s="487"/>
      <c r="C309" s="367" t="s">
        <v>168</v>
      </c>
      <c r="D309" s="463">
        <v>706811.36512937839</v>
      </c>
      <c r="E309" s="463">
        <v>18063.644550537691</v>
      </c>
      <c r="F309" s="464">
        <v>2.6226793949106E-2</v>
      </c>
      <c r="G309" s="469">
        <v>0.30398247587146865</v>
      </c>
      <c r="H309" s="469">
        <v>3.7113141694259943E-3</v>
      </c>
      <c r="I309" s="470">
        <v>5.6009644041452171</v>
      </c>
      <c r="J309" s="470">
        <v>-0.20808420047691367</v>
      </c>
      <c r="K309" s="464">
        <v>-3.5820702259462198E-2</v>
      </c>
      <c r="L309" s="465">
        <v>3958825.2965349364</v>
      </c>
      <c r="M309" s="465">
        <v>-42143.688630251214</v>
      </c>
      <c r="N309" s="464">
        <v>-1.0533370487627319E-2</v>
      </c>
      <c r="O309" s="463">
        <v>1224921.7773708415</v>
      </c>
      <c r="P309" s="463">
        <v>25216.59580781986</v>
      </c>
      <c r="Q309" s="464">
        <v>2.1018993828939472E-2</v>
      </c>
    </row>
    <row r="310" spans="1:17">
      <c r="A310" s="491"/>
      <c r="B310" s="487"/>
      <c r="C310" s="367" t="s">
        <v>157</v>
      </c>
      <c r="D310" s="463">
        <v>14204228.470417581</v>
      </c>
      <c r="E310" s="463">
        <v>862539.30489150248</v>
      </c>
      <c r="F310" s="467">
        <v>6.4649932567777041E-2</v>
      </c>
      <c r="G310" s="471">
        <v>6.108895175293596</v>
      </c>
      <c r="H310" s="471">
        <v>0.29236121793512293</v>
      </c>
      <c r="I310" s="472">
        <v>5.4880826254897057</v>
      </c>
      <c r="J310" s="472">
        <v>-0.13018114464710173</v>
      </c>
      <c r="K310" s="467">
        <v>-2.3171063156390708E-2</v>
      </c>
      <c r="L310" s="468">
        <v>77953979.476984948</v>
      </c>
      <c r="M310" s="468">
        <v>2996850.6058830023</v>
      </c>
      <c r="N310" s="467">
        <v>3.9980861740801968E-2</v>
      </c>
      <c r="O310" s="463">
        <v>23112297.926461931</v>
      </c>
      <c r="P310" s="463">
        <v>1210289.6884637885</v>
      </c>
      <c r="Q310" s="467">
        <v>5.5259302038067795E-2</v>
      </c>
    </row>
    <row r="311" spans="1:17">
      <c r="A311" s="491"/>
      <c r="B311" s="487"/>
      <c r="C311" s="367" t="s">
        <v>178</v>
      </c>
      <c r="D311" s="463">
        <v>523176.48009115632</v>
      </c>
      <c r="E311" s="463">
        <v>84146.729172628198</v>
      </c>
      <c r="F311" s="464">
        <v>0.19166520946832946</v>
      </c>
      <c r="G311" s="469">
        <v>0.22500555251643267</v>
      </c>
      <c r="H311" s="469">
        <v>3.3603142909511052E-2</v>
      </c>
      <c r="I311" s="470">
        <v>8.2059452921505933</v>
      </c>
      <c r="J311" s="470">
        <v>7.9969582714058518E-2</v>
      </c>
      <c r="K311" s="464">
        <v>9.8412283734975268E-3</v>
      </c>
      <c r="L311" s="465">
        <v>4293157.5737679424</v>
      </c>
      <c r="M311" s="465">
        <v>725612.48208401026</v>
      </c>
      <c r="N311" s="464">
        <v>0.20339265893945879</v>
      </c>
      <c r="O311" s="463">
        <v>738260.41375271045</v>
      </c>
      <c r="P311" s="463">
        <v>111937.0252432765</v>
      </c>
      <c r="Q311" s="464">
        <v>0.17872081307656684</v>
      </c>
    </row>
    <row r="312" spans="1:17">
      <c r="A312" s="491"/>
      <c r="B312" s="487"/>
      <c r="C312" s="367" t="s">
        <v>154</v>
      </c>
      <c r="D312" s="463">
        <v>21866051.359053519</v>
      </c>
      <c r="E312" s="463">
        <v>846400.55703648925</v>
      </c>
      <c r="F312" s="467">
        <v>4.0267108383897098E-2</v>
      </c>
      <c r="G312" s="471">
        <v>9.4040599197794421</v>
      </c>
      <c r="H312" s="471">
        <v>0.24018935250046169</v>
      </c>
      <c r="I312" s="472">
        <v>6.3373010885402463</v>
      </c>
      <c r="J312" s="472">
        <v>-0.15617785940743634</v>
      </c>
      <c r="K312" s="467">
        <v>-2.4051492375562044E-2</v>
      </c>
      <c r="L312" s="468">
        <v>138571751.0798068</v>
      </c>
      <c r="M312" s="468">
        <v>2081091.103697598</v>
      </c>
      <c r="N312" s="467">
        <v>1.5247131958053863E-2</v>
      </c>
      <c r="O312" s="463">
        <v>37317029.416379392</v>
      </c>
      <c r="P312" s="463">
        <v>1230639.739000693</v>
      </c>
      <c r="Q312" s="467">
        <v>3.4102600731270666E-2</v>
      </c>
    </row>
    <row r="313" spans="1:17">
      <c r="A313" s="491"/>
      <c r="B313" s="487"/>
      <c r="C313" s="367" t="s">
        <v>237</v>
      </c>
      <c r="D313" s="463">
        <v>86953.29394463943</v>
      </c>
      <c r="E313" s="463">
        <v>14817.316854265635</v>
      </c>
      <c r="F313" s="464">
        <v>0.2054081396263909</v>
      </c>
      <c r="G313" s="469">
        <v>3.7396509001567595E-2</v>
      </c>
      <c r="H313" s="469">
        <v>5.9476156052532328E-3</v>
      </c>
      <c r="I313" s="470">
        <v>16.232011761269714</v>
      </c>
      <c r="J313" s="470">
        <v>-0.74144632300147251</v>
      </c>
      <c r="K313" s="464">
        <v>-4.368269090012656E-2</v>
      </c>
      <c r="L313" s="465">
        <v>1411426.88999053</v>
      </c>
      <c r="M313" s="465">
        <v>187029.90647912375</v>
      </c>
      <c r="N313" s="464">
        <v>0.15275266845459476</v>
      </c>
      <c r="O313" s="463">
        <v>193145.48115087612</v>
      </c>
      <c r="P313" s="463">
        <v>27861.572094228468</v>
      </c>
      <c r="Q313" s="464">
        <v>0.16856796437867094</v>
      </c>
    </row>
    <row r="314" spans="1:17">
      <c r="A314" s="491"/>
      <c r="B314" s="487"/>
      <c r="C314" s="367" t="s">
        <v>183</v>
      </c>
      <c r="D314" s="463">
        <v>166743.599504557</v>
      </c>
      <c r="E314" s="463">
        <v>19431.660114411497</v>
      </c>
      <c r="F314" s="467">
        <v>0.13190824990056024</v>
      </c>
      <c r="G314" s="471">
        <v>7.1712389915855129E-2</v>
      </c>
      <c r="H314" s="471">
        <v>7.4892704025376344E-3</v>
      </c>
      <c r="I314" s="472">
        <v>6.5752637251331914</v>
      </c>
      <c r="J314" s="472">
        <v>-4.2738311166525378E-2</v>
      </c>
      <c r="K314" s="467">
        <v>-6.4578872795907133E-3</v>
      </c>
      <c r="L314" s="468">
        <v>1096383.1412204504</v>
      </c>
      <c r="M314" s="468">
        <v>121472.42636520695</v>
      </c>
      <c r="N314" s="467">
        <v>0.12459851401186353</v>
      </c>
      <c r="O314" s="463">
        <v>217711.04448080031</v>
      </c>
      <c r="P314" s="463">
        <v>13742.727752082894</v>
      </c>
      <c r="Q314" s="467">
        <v>6.7376776807748229E-2</v>
      </c>
    </row>
    <row r="315" spans="1:17">
      <c r="A315" s="491"/>
      <c r="B315" s="487"/>
      <c r="C315" s="367" t="s">
        <v>167</v>
      </c>
      <c r="D315" s="463">
        <v>2398801.4928546287</v>
      </c>
      <c r="E315" s="463">
        <v>57178.243886323646</v>
      </c>
      <c r="F315" s="464">
        <v>2.4418208143225342E-2</v>
      </c>
      <c r="G315" s="469">
        <v>1.0316665137220165</v>
      </c>
      <c r="H315" s="469">
        <v>1.0796444423923912E-2</v>
      </c>
      <c r="I315" s="470">
        <v>11.702114429070315</v>
      </c>
      <c r="J315" s="470">
        <v>0.16876023908323745</v>
      </c>
      <c r="K315" s="464">
        <v>1.4632364211076616E-2</v>
      </c>
      <c r="L315" s="465">
        <v>28071049.562009562</v>
      </c>
      <c r="M315" s="465">
        <v>1064279.2521498054</v>
      </c>
      <c r="N315" s="464">
        <v>3.9407868469235413E-2</v>
      </c>
      <c r="O315" s="463">
        <v>5959676.7509277565</v>
      </c>
      <c r="P315" s="463">
        <v>60439.392634447664</v>
      </c>
      <c r="Q315" s="464">
        <v>1.0245289172757275E-2</v>
      </c>
    </row>
    <row r="316" spans="1:17">
      <c r="A316" s="491"/>
      <c r="B316" s="487"/>
      <c r="C316" s="367" t="s">
        <v>187</v>
      </c>
      <c r="D316" s="463">
        <v>150881.18346109538</v>
      </c>
      <c r="E316" s="463">
        <v>-10952.491050947458</v>
      </c>
      <c r="F316" s="467">
        <v>-6.7677453928986997E-2</v>
      </c>
      <c r="G316" s="471">
        <v>6.4890348364058423E-2</v>
      </c>
      <c r="H316" s="471">
        <v>-5.6637660036838872E-3</v>
      </c>
      <c r="I316" s="472">
        <v>13.09002813588747</v>
      </c>
      <c r="J316" s="472">
        <v>7.5028809673884922E-3</v>
      </c>
      <c r="K316" s="467">
        <v>5.7350403084961026E-4</v>
      </c>
      <c r="L316" s="468">
        <v>1975038.9366817379</v>
      </c>
      <c r="M316" s="468">
        <v>-142154.19721857901</v>
      </c>
      <c r="N316" s="467">
        <v>-6.7142763190763302E-2</v>
      </c>
      <c r="O316" s="463">
        <v>320575.4432096181</v>
      </c>
      <c r="P316" s="463">
        <v>-27002.995554173249</v>
      </c>
      <c r="Q316" s="467">
        <v>-7.7688925844229498E-2</v>
      </c>
    </row>
    <row r="317" spans="1:17">
      <c r="A317" s="491"/>
      <c r="B317" s="487"/>
      <c r="C317" s="367" t="s">
        <v>165</v>
      </c>
      <c r="D317" s="463">
        <v>3421277.9910620786</v>
      </c>
      <c r="E317" s="463">
        <v>24911.354373676237</v>
      </c>
      <c r="F317" s="464">
        <v>7.3347070674224489E-3</v>
      </c>
      <c r="G317" s="469">
        <v>1.4714089298454425</v>
      </c>
      <c r="H317" s="469">
        <v>-9.2942726383271612E-3</v>
      </c>
      <c r="I317" s="470">
        <v>8.5853200828013705</v>
      </c>
      <c r="J317" s="470">
        <v>0.18807431725282875</v>
      </c>
      <c r="K317" s="464">
        <v>2.2397143361510628E-2</v>
      </c>
      <c r="L317" s="465">
        <v>29372766.645511594</v>
      </c>
      <c r="M317" s="465">
        <v>852641.28732956573</v>
      </c>
      <c r="N317" s="464">
        <v>2.9896126914636958E-2</v>
      </c>
      <c r="O317" s="463">
        <v>5167868.8644267954</v>
      </c>
      <c r="P317" s="463">
        <v>2931.3156323172152</v>
      </c>
      <c r="Q317" s="464">
        <v>5.6754135062124782E-4</v>
      </c>
    </row>
    <row r="318" spans="1:17">
      <c r="A318" s="491"/>
      <c r="B318" s="487"/>
      <c r="C318" s="367" t="s">
        <v>238</v>
      </c>
      <c r="D318" s="463">
        <v>1076683.2453807639</v>
      </c>
      <c r="E318" s="463">
        <v>76371.397724414477</v>
      </c>
      <c r="F318" s="467">
        <v>7.6347588907745664E-2</v>
      </c>
      <c r="G318" s="471">
        <v>0.463055427242972</v>
      </c>
      <c r="H318" s="471">
        <v>2.6952640132976657E-2</v>
      </c>
      <c r="I318" s="472">
        <v>16.289559096925576</v>
      </c>
      <c r="J318" s="472">
        <v>-0.57597531168329397</v>
      </c>
      <c r="K318" s="467">
        <v>-3.4151026450089376E-2</v>
      </c>
      <c r="L318" s="468">
        <v>17538695.354299575</v>
      </c>
      <c r="M318" s="468">
        <v>667901.46831230074</v>
      </c>
      <c r="N318" s="467">
        <v>3.9589213929467397E-2</v>
      </c>
      <c r="O318" s="463">
        <v>3581579.471033514</v>
      </c>
      <c r="P318" s="463">
        <v>225026.09174157633</v>
      </c>
      <c r="Q318" s="467">
        <v>6.7040820244320204E-2</v>
      </c>
    </row>
    <row r="319" spans="1:17">
      <c r="A319" s="491"/>
      <c r="B319" s="487"/>
      <c r="C319" s="367" t="s">
        <v>184</v>
      </c>
      <c r="D319" s="463">
        <v>143111.40789914216</v>
      </c>
      <c r="E319" s="463">
        <v>-4314.076847702876</v>
      </c>
      <c r="F319" s="464">
        <v>-2.9262761829210802E-2</v>
      </c>
      <c r="G319" s="469">
        <v>6.1548755785314525E-2</v>
      </c>
      <c r="H319" s="469">
        <v>-2.7238657374374017E-3</v>
      </c>
      <c r="I319" s="470">
        <v>14.937210423974605</v>
      </c>
      <c r="J319" s="470">
        <v>0.16395702412668633</v>
      </c>
      <c r="K319" s="464">
        <v>1.1098234064567941E-2</v>
      </c>
      <c r="L319" s="465">
        <v>2137685.2138607479</v>
      </c>
      <c r="M319" s="465">
        <v>-40268.829899807926</v>
      </c>
      <c r="N319" s="464">
        <v>-1.8489292744799109E-2</v>
      </c>
      <c r="O319" s="463">
        <v>414268.33688778459</v>
      </c>
      <c r="P319" s="463">
        <v>-10986.627744588885</v>
      </c>
      <c r="Q319" s="464">
        <v>-2.5835389726929253E-2</v>
      </c>
    </row>
    <row r="320" spans="1:17">
      <c r="A320" s="491"/>
      <c r="B320" s="487"/>
      <c r="C320" s="367" t="s">
        <v>170</v>
      </c>
      <c r="D320" s="463">
        <v>2230449.9522495777</v>
      </c>
      <c r="E320" s="463">
        <v>97081.800049425568</v>
      </c>
      <c r="F320" s="467">
        <v>4.5506351048366721E-2</v>
      </c>
      <c r="G320" s="471">
        <v>0.95926258722243063</v>
      </c>
      <c r="H320" s="471">
        <v>2.9184832684218898E-2</v>
      </c>
      <c r="I320" s="472">
        <v>9.7136987217188899</v>
      </c>
      <c r="J320" s="472">
        <v>-1.835876667268721E-2</v>
      </c>
      <c r="K320" s="467">
        <v>-1.8864219302635228E-3</v>
      </c>
      <c r="L320" s="468">
        <v>21665918.850024682</v>
      </c>
      <c r="M320" s="468">
        <v>903857.34890908748</v>
      </c>
      <c r="N320" s="467">
        <v>4.3534084939519185E-2</v>
      </c>
      <c r="O320" s="463">
        <v>4731185.6009100024</v>
      </c>
      <c r="P320" s="463">
        <v>234660.09569283109</v>
      </c>
      <c r="Q320" s="467">
        <v>5.2186982019909074E-2</v>
      </c>
    </row>
    <row r="321" spans="1:17">
      <c r="A321" s="491"/>
      <c r="B321" s="487"/>
      <c r="C321" s="367" t="s">
        <v>174</v>
      </c>
      <c r="D321" s="463">
        <v>488907.85025974177</v>
      </c>
      <c r="E321" s="463">
        <v>91723.801216176536</v>
      </c>
      <c r="F321" s="464">
        <v>0.23093525894871925</v>
      </c>
      <c r="G321" s="469">
        <v>0.21026744351762014</v>
      </c>
      <c r="H321" s="469">
        <v>3.7108371984721417E-2</v>
      </c>
      <c r="I321" s="470">
        <v>18.148071166562051</v>
      </c>
      <c r="J321" s="470">
        <v>-0.89122980536066621</v>
      </c>
      <c r="K321" s="464">
        <v>-4.6810006663320462E-2</v>
      </c>
      <c r="L321" s="465">
        <v>8872734.4604046568</v>
      </c>
      <c r="M321" s="465">
        <v>1310627.8094173046</v>
      </c>
      <c r="N321" s="464">
        <v>0.17331517127521356</v>
      </c>
      <c r="O321" s="463">
        <v>1435853.170334816</v>
      </c>
      <c r="P321" s="463">
        <v>282972.86909405421</v>
      </c>
      <c r="Q321" s="464">
        <v>0.24544861143824814</v>
      </c>
    </row>
    <row r="322" spans="1:17">
      <c r="A322" s="491"/>
      <c r="B322" s="487"/>
      <c r="C322" s="367" t="s">
        <v>182</v>
      </c>
      <c r="D322" s="463">
        <v>508265.8399367659</v>
      </c>
      <c r="E322" s="463">
        <v>54527.4143567594</v>
      </c>
      <c r="F322" s="467">
        <v>0.12017367558645245</v>
      </c>
      <c r="G322" s="471">
        <v>0.21859284675846785</v>
      </c>
      <c r="H322" s="471">
        <v>2.0777942858298065E-2</v>
      </c>
      <c r="I322" s="472">
        <v>18.642852061544509</v>
      </c>
      <c r="J322" s="472">
        <v>-0.41353692039226075</v>
      </c>
      <c r="K322" s="467">
        <v>-2.1700696852076509E-2</v>
      </c>
      <c r="L322" s="468">
        <v>9475524.8618777879</v>
      </c>
      <c r="M322" s="468">
        <v>828908.92797361501</v>
      </c>
      <c r="N322" s="467">
        <v>9.5865126230874578E-2</v>
      </c>
      <c r="O322" s="463">
        <v>1182286.3987367176</v>
      </c>
      <c r="P322" s="463">
        <v>133754.3234078238</v>
      </c>
      <c r="Q322" s="467">
        <v>0.12756340655183962</v>
      </c>
    </row>
    <row r="323" spans="1:17">
      <c r="A323" s="491"/>
      <c r="B323" s="487"/>
      <c r="C323" s="367" t="s">
        <v>172</v>
      </c>
      <c r="D323" s="463">
        <v>1366808.2765396617</v>
      </c>
      <c r="E323" s="463">
        <v>-51891.607056811918</v>
      </c>
      <c r="F323" s="464">
        <v>-3.6576874120313706E-2</v>
      </c>
      <c r="G323" s="469">
        <v>0.5878311872759554</v>
      </c>
      <c r="H323" s="469">
        <v>-3.0674906357355369E-2</v>
      </c>
      <c r="I323" s="470">
        <v>8.8237862539663787</v>
      </c>
      <c r="J323" s="470">
        <v>0.17912519637670954</v>
      </c>
      <c r="K323" s="464">
        <v>2.0720904519379014E-2</v>
      </c>
      <c r="L323" s="465">
        <v>12060424.082338143</v>
      </c>
      <c r="M323" s="465">
        <v>-203755.55379528925</v>
      </c>
      <c r="N323" s="464">
        <v>-1.6613875517199121E-2</v>
      </c>
      <c r="O323" s="463">
        <v>2905531.387798571</v>
      </c>
      <c r="P323" s="463">
        <v>-104204.23080644757</v>
      </c>
      <c r="Q323" s="464">
        <v>-3.4622386817731568E-2</v>
      </c>
    </row>
    <row r="324" spans="1:17">
      <c r="A324" s="491"/>
      <c r="B324" s="487"/>
      <c r="C324" s="367" t="s">
        <v>314</v>
      </c>
      <c r="D324" s="463">
        <v>3311640.8220294192</v>
      </c>
      <c r="E324" s="463">
        <v>-240402.55937865376</v>
      </c>
      <c r="F324" s="467">
        <v>-6.768007413337257E-2</v>
      </c>
      <c r="G324" s="471">
        <v>1.4242566347150636</v>
      </c>
      <c r="H324" s="471">
        <v>-0.12431646496078952</v>
      </c>
      <c r="I324" s="472">
        <v>6.6196484199773904</v>
      </c>
      <c r="J324" s="472">
        <v>0.12719806873160699</v>
      </c>
      <c r="K324" s="467">
        <v>1.9591689092732144E-2</v>
      </c>
      <c r="L324" s="468">
        <v>21921897.935079671</v>
      </c>
      <c r="M324" s="468">
        <v>-1139567.3641834334</v>
      </c>
      <c r="N324" s="467">
        <v>-4.9414352010834564E-2</v>
      </c>
      <c r="O324" s="463">
        <v>6566883.0044916524</v>
      </c>
      <c r="P324" s="463">
        <v>-475036.62233139668</v>
      </c>
      <c r="Q324" s="467">
        <v>-6.7458398775520914E-2</v>
      </c>
    </row>
    <row r="325" spans="1:17">
      <c r="A325" s="491"/>
      <c r="B325" s="487"/>
      <c r="C325" s="367" t="s">
        <v>188</v>
      </c>
      <c r="D325" s="463">
        <v>265743.43482412584</v>
      </c>
      <c r="E325" s="463">
        <v>-339.97037458512932</v>
      </c>
      <c r="F325" s="464">
        <v>-1.2776834930056597E-3</v>
      </c>
      <c r="G325" s="469">
        <v>0.11428982505061927</v>
      </c>
      <c r="H325" s="469">
        <v>-1.7137141284355867E-3</v>
      </c>
      <c r="I325" s="470">
        <v>10.578310956708629</v>
      </c>
      <c r="J325" s="470">
        <v>-0.63949998645613171</v>
      </c>
      <c r="K325" s="464">
        <v>-5.7007556081678484E-2</v>
      </c>
      <c r="L325" s="465">
        <v>2811116.6882734359</v>
      </c>
      <c r="M325" s="465">
        <v>-173756.64635920711</v>
      </c>
      <c r="N325" s="464">
        <v>-5.8212401961301931E-2</v>
      </c>
      <c r="O325" s="463">
        <v>442806.86542058841</v>
      </c>
      <c r="P325" s="463">
        <v>-18091.729606056411</v>
      </c>
      <c r="Q325" s="464">
        <v>-3.9253167185312243E-2</v>
      </c>
    </row>
    <row r="326" spans="1:17">
      <c r="A326" s="491"/>
      <c r="B326" s="487"/>
      <c r="C326" s="367" t="s">
        <v>179</v>
      </c>
      <c r="D326" s="463">
        <v>263382.43959843705</v>
      </c>
      <c r="E326" s="463">
        <v>43731.720323022775</v>
      </c>
      <c r="F326" s="467">
        <v>0.19909664064513588</v>
      </c>
      <c r="G326" s="471">
        <v>0.11327441809816567</v>
      </c>
      <c r="H326" s="471">
        <v>1.751398989654801E-2</v>
      </c>
      <c r="I326" s="472">
        <v>9.7370043786552092</v>
      </c>
      <c r="J326" s="472">
        <v>-0.18091154661074604</v>
      </c>
      <c r="K326" s="467">
        <v>-1.8240883263576847E-2</v>
      </c>
      <c r="L326" s="468">
        <v>2564555.9676308725</v>
      </c>
      <c r="M326" s="468">
        <v>386078.60093311965</v>
      </c>
      <c r="N326" s="467">
        <v>0.17722405880138076</v>
      </c>
      <c r="O326" s="463">
        <v>475363.94090276177</v>
      </c>
      <c r="P326" s="463">
        <v>75446.696349305043</v>
      </c>
      <c r="Q326" s="467">
        <v>0.18865577160481792</v>
      </c>
    </row>
    <row r="327" spans="1:17">
      <c r="A327" s="491"/>
      <c r="B327" s="487"/>
      <c r="C327" s="367" t="s">
        <v>158</v>
      </c>
      <c r="D327" s="463">
        <v>8640785.3571605608</v>
      </c>
      <c r="E327" s="463">
        <v>91486.317846642807</v>
      </c>
      <c r="F327" s="464">
        <v>1.0701031444325826E-2</v>
      </c>
      <c r="G327" s="469">
        <v>3.7161928287086963</v>
      </c>
      <c r="H327" s="469">
        <v>-1.1017988214931496E-2</v>
      </c>
      <c r="I327" s="470">
        <v>5.8957444651600808</v>
      </c>
      <c r="J327" s="470">
        <v>-7.9091470861426316E-2</v>
      </c>
      <c r="K327" s="464">
        <v>-1.3237429731684203E-2</v>
      </c>
      <c r="L327" s="465">
        <v>50943862.444115646</v>
      </c>
      <c r="M327" s="465">
        <v>-136796.68377129734</v>
      </c>
      <c r="N327" s="464">
        <v>-2.678052439159201E-3</v>
      </c>
      <c r="O327" s="463">
        <v>14930606.472958213</v>
      </c>
      <c r="P327" s="463">
        <v>179430.54414601438</v>
      </c>
      <c r="Q327" s="464">
        <v>1.2163812906301807E-2</v>
      </c>
    </row>
    <row r="328" spans="1:17">
      <c r="A328" s="491"/>
      <c r="B328" s="487"/>
      <c r="C328" s="367" t="s">
        <v>156</v>
      </c>
      <c r="D328" s="463">
        <v>21681392.900969233</v>
      </c>
      <c r="E328" s="463">
        <v>643996.10086235031</v>
      </c>
      <c r="F328" s="467">
        <v>3.0611967202095955E-2</v>
      </c>
      <c r="G328" s="471">
        <v>9.3246427824095672</v>
      </c>
      <c r="H328" s="471">
        <v>0.15303554856488866</v>
      </c>
      <c r="I328" s="472">
        <v>5.0838419877184817</v>
      </c>
      <c r="J328" s="472">
        <v>3.0336506208046288E-3</v>
      </c>
      <c r="K328" s="467">
        <v>5.9708031075573868E-4</v>
      </c>
      <c r="L328" s="468">
        <v>110224775.5821688</v>
      </c>
      <c r="M328" s="468">
        <v>3337794.5293537527</v>
      </c>
      <c r="N328" s="467">
        <v>3.1227325315741492E-2</v>
      </c>
      <c r="O328" s="463">
        <v>29746218.096582755</v>
      </c>
      <c r="P328" s="463">
        <v>819068.24822800979</v>
      </c>
      <c r="Q328" s="467">
        <v>2.8314861730997495E-2</v>
      </c>
    </row>
    <row r="329" spans="1:17">
      <c r="A329" s="491"/>
      <c r="B329" s="487"/>
      <c r="C329" s="367" t="s">
        <v>166</v>
      </c>
      <c r="D329" s="463">
        <v>2377937.0986660914</v>
      </c>
      <c r="E329" s="463">
        <v>49559.936922980472</v>
      </c>
      <c r="F329" s="464">
        <v>2.12851842636517E-2</v>
      </c>
      <c r="G329" s="469">
        <v>1.0226932423289783</v>
      </c>
      <c r="H329" s="469">
        <v>7.5980277131966201E-3</v>
      </c>
      <c r="I329" s="470">
        <v>6.9198521618591222</v>
      </c>
      <c r="J329" s="470">
        <v>-0.28900741056971579</v>
      </c>
      <c r="K329" s="464">
        <v>-4.0090586821119371E-2</v>
      </c>
      <c r="L329" s="465">
        <v>16454973.172969561</v>
      </c>
      <c r="M329" s="465">
        <v>-329970.81768695265</v>
      </c>
      <c r="N329" s="464">
        <v>-1.9658738085193122E-2</v>
      </c>
      <c r="O329" s="463">
        <v>4514839.5594796874</v>
      </c>
      <c r="P329" s="463">
        <v>114055.66955499537</v>
      </c>
      <c r="Q329" s="464">
        <v>2.5917125768461023E-2</v>
      </c>
    </row>
    <row r="330" spans="1:17">
      <c r="A330" s="491"/>
      <c r="B330" s="487"/>
      <c r="C330" s="367" t="s">
        <v>186</v>
      </c>
      <c r="D330" s="463">
        <v>213644.71050575571</v>
      </c>
      <c r="E330" s="463">
        <v>17951.991508032545</v>
      </c>
      <c r="F330" s="467">
        <v>9.1735612852522186E-2</v>
      </c>
      <c r="G330" s="471">
        <v>9.188342358430393E-2</v>
      </c>
      <c r="H330" s="471">
        <v>6.5678888618171255E-3</v>
      </c>
      <c r="I330" s="472">
        <v>7.3925308457778209</v>
      </c>
      <c r="J330" s="472">
        <v>0.20261889643883357</v>
      </c>
      <c r="K330" s="467">
        <v>2.8180998302414755E-2</v>
      </c>
      <c r="L330" s="468">
        <v>1579375.1124510719</v>
      </c>
      <c r="M330" s="468">
        <v>172361.69373070542</v>
      </c>
      <c r="N330" s="467">
        <v>0.12250181230500477</v>
      </c>
      <c r="O330" s="463">
        <v>314230.48601305153</v>
      </c>
      <c r="P330" s="463">
        <v>24321.828988867754</v>
      </c>
      <c r="Q330" s="467">
        <v>8.3894800653844775E-2</v>
      </c>
    </row>
    <row r="331" spans="1:17">
      <c r="A331" s="491"/>
      <c r="B331" s="487"/>
      <c r="C331" s="367" t="s">
        <v>181</v>
      </c>
      <c r="D331" s="463">
        <v>322750.35328151431</v>
      </c>
      <c r="E331" s="463">
        <v>91955.871540970722</v>
      </c>
      <c r="F331" s="464">
        <v>0.39843184658265107</v>
      </c>
      <c r="G331" s="469">
        <v>0.13880712212507684</v>
      </c>
      <c r="H331" s="469">
        <v>3.8188383106366672E-2</v>
      </c>
      <c r="I331" s="470">
        <v>6.3054060947838044</v>
      </c>
      <c r="J331" s="470">
        <v>0.58242427730778079</v>
      </c>
      <c r="K331" s="464">
        <v>0.10176937405763842</v>
      </c>
      <c r="L331" s="465">
        <v>2035072.0446748864</v>
      </c>
      <c r="M331" s="465">
        <v>714239.42209995328</v>
      </c>
      <c r="N331" s="464">
        <v>0.54074938027163488</v>
      </c>
      <c r="O331" s="463">
        <v>444660.72861237178</v>
      </c>
      <c r="P331" s="463">
        <v>154904.55204243382</v>
      </c>
      <c r="Q331" s="464">
        <v>0.534603106225916</v>
      </c>
    </row>
    <row r="332" spans="1:17">
      <c r="A332" s="491"/>
      <c r="B332" s="487"/>
      <c r="C332" s="367" t="s">
        <v>159</v>
      </c>
      <c r="D332" s="463">
        <v>9101223.0572059527</v>
      </c>
      <c r="E332" s="463">
        <v>309208.40811522119</v>
      </c>
      <c r="F332" s="467">
        <v>3.5169232588482945E-2</v>
      </c>
      <c r="G332" s="471">
        <v>3.9142159490906709</v>
      </c>
      <c r="H332" s="471">
        <v>8.1189176725981582E-2</v>
      </c>
      <c r="I332" s="472">
        <v>10.46247171015046</v>
      </c>
      <c r="J332" s="472">
        <v>2.2090264218864064E-2</v>
      </c>
      <c r="K332" s="467">
        <v>2.1158483847802507E-3</v>
      </c>
      <c r="L332" s="468">
        <v>95221288.763786361</v>
      </c>
      <c r="M332" s="468">
        <v>3429302.1490606964</v>
      </c>
      <c r="N332" s="467">
        <v>3.7359493737229486E-2</v>
      </c>
      <c r="O332" s="463">
        <v>21809409.35120156</v>
      </c>
      <c r="P332" s="463">
        <v>628419.0539040044</v>
      </c>
      <c r="Q332" s="467">
        <v>2.9669011933978518E-2</v>
      </c>
    </row>
    <row r="333" spans="1:17">
      <c r="A333" s="491"/>
      <c r="B333" s="487"/>
      <c r="C333" s="367" t="s">
        <v>161</v>
      </c>
      <c r="D333" s="463">
        <v>8015703.4957416197</v>
      </c>
      <c r="E333" s="463">
        <v>-249925.53581359982</v>
      </c>
      <c r="F333" s="464">
        <v>-3.023672304424423E-2</v>
      </c>
      <c r="G333" s="469">
        <v>3.4473602359819298</v>
      </c>
      <c r="H333" s="469">
        <v>-0.15617986636111691</v>
      </c>
      <c r="I333" s="470">
        <v>6.8828643965639973</v>
      </c>
      <c r="J333" s="470">
        <v>2.1759007211795911E-2</v>
      </c>
      <c r="K333" s="464">
        <v>3.1713559225549676E-3</v>
      </c>
      <c r="L333" s="465">
        <v>55171000.204253569</v>
      </c>
      <c r="M333" s="465">
        <v>-1540351.6905359626</v>
      </c>
      <c r="N333" s="464">
        <v>-2.7161258532394209E-2</v>
      </c>
      <c r="O333" s="463">
        <v>11310567.976648225</v>
      </c>
      <c r="P333" s="463">
        <v>-321131.61269317567</v>
      </c>
      <c r="Q333" s="464">
        <v>-2.7608313834673107E-2</v>
      </c>
    </row>
    <row r="334" spans="1:17">
      <c r="A334" s="491"/>
      <c r="B334" s="487"/>
      <c r="C334" s="367" t="s">
        <v>177</v>
      </c>
      <c r="D334" s="463">
        <v>411962.4581555003</v>
      </c>
      <c r="E334" s="463">
        <v>14875.563911443285</v>
      </c>
      <c r="F334" s="467">
        <v>3.7461734766548314E-2</v>
      </c>
      <c r="G334" s="471">
        <v>0.17717509108428478</v>
      </c>
      <c r="H334" s="471">
        <v>4.0583758215291255E-3</v>
      </c>
      <c r="I334" s="472">
        <v>17.902280215718765</v>
      </c>
      <c r="J334" s="472">
        <v>8.4871817725744592E-2</v>
      </c>
      <c r="K334" s="467">
        <v>4.7634210222910244E-3</v>
      </c>
      <c r="L334" s="468">
        <v>7375067.364256083</v>
      </c>
      <c r="M334" s="468">
        <v>300008.00001905486</v>
      </c>
      <c r="N334" s="467">
        <v>4.2403601803757816E-2</v>
      </c>
      <c r="O334" s="463">
        <v>820949.42847924586</v>
      </c>
      <c r="P334" s="463">
        <v>30758.59951395914</v>
      </c>
      <c r="Q334" s="467">
        <v>3.8925533411006435E-2</v>
      </c>
    </row>
    <row r="335" spans="1:17">
      <c r="A335" s="491"/>
      <c r="B335" s="487"/>
      <c r="C335" s="367" t="s">
        <v>164</v>
      </c>
      <c r="D335" s="463">
        <v>4911524.5979309641</v>
      </c>
      <c r="E335" s="463">
        <v>-55386.476106975228</v>
      </c>
      <c r="F335" s="464">
        <v>-1.115109074460393E-2</v>
      </c>
      <c r="G335" s="469">
        <v>2.1123279579826573</v>
      </c>
      <c r="H335" s="469">
        <v>-5.3080527171654346E-2</v>
      </c>
      <c r="I335" s="470">
        <v>7.0940309981075469</v>
      </c>
      <c r="J335" s="470">
        <v>-0.19084378226528731</v>
      </c>
      <c r="K335" s="464">
        <v>-2.6197263236351753E-2</v>
      </c>
      <c r="L335" s="465">
        <v>34842507.745689966</v>
      </c>
      <c r="M335" s="465">
        <v>-1340817.473923564</v>
      </c>
      <c r="N335" s="464">
        <v>-3.7056225921346789E-2</v>
      </c>
      <c r="O335" s="463">
        <v>9377619.9522910584</v>
      </c>
      <c r="P335" s="463">
        <v>-51396.26150745526</v>
      </c>
      <c r="Q335" s="464">
        <v>-5.4508615047497181E-3</v>
      </c>
    </row>
    <row r="336" spans="1:17">
      <c r="A336" s="491"/>
      <c r="B336" s="487"/>
      <c r="C336" s="367" t="s">
        <v>190</v>
      </c>
      <c r="D336" s="463">
        <v>10.459868296980858</v>
      </c>
      <c r="E336" s="463">
        <v>-42.139082029461861</v>
      </c>
      <c r="F336" s="467">
        <v>-0.80113921985012626</v>
      </c>
      <c r="G336" s="471">
        <v>4.4985364116544874E-6</v>
      </c>
      <c r="H336" s="471">
        <v>-1.8432861322127285E-5</v>
      </c>
      <c r="I336" s="472">
        <v>20.421727222151141</v>
      </c>
      <c r="J336" s="472">
        <v>9.4758522825866134</v>
      </c>
      <c r="K336" s="467">
        <v>0.86570076260743412</v>
      </c>
      <c r="L336" s="468">
        <v>213.60857714056968</v>
      </c>
      <c r="M336" s="468">
        <v>-362.13295508503916</v>
      </c>
      <c r="N336" s="467">
        <v>-0.62898529082167121</v>
      </c>
      <c r="O336" s="463">
        <v>27.892982125282288</v>
      </c>
      <c r="P336" s="463">
        <v>-54.665515661239624</v>
      </c>
      <c r="Q336" s="467">
        <v>-0.66214280936400516</v>
      </c>
    </row>
    <row r="337" spans="1:17">
      <c r="A337" s="491"/>
      <c r="B337" s="487"/>
      <c r="C337" s="367" t="s">
        <v>180</v>
      </c>
      <c r="D337" s="463">
        <v>507437.57154541562</v>
      </c>
      <c r="E337" s="463">
        <v>-10861.184910927957</v>
      </c>
      <c r="F337" s="464">
        <v>-2.0955452382689244E-2</v>
      </c>
      <c r="G337" s="469">
        <v>0.21823662855271977</v>
      </c>
      <c r="H337" s="469">
        <v>-7.7244382644232334E-3</v>
      </c>
      <c r="I337" s="470">
        <v>5.0256608167311176</v>
      </c>
      <c r="J337" s="470">
        <v>0.28150121157996377</v>
      </c>
      <c r="K337" s="464">
        <v>5.9336370402528829E-2</v>
      </c>
      <c r="L337" s="465">
        <v>2550209.1202529883</v>
      </c>
      <c r="M337" s="465">
        <v>91317.096472727135</v>
      </c>
      <c r="N337" s="464">
        <v>3.7137497535307672E-2</v>
      </c>
      <c r="O337" s="463">
        <v>383822.85640510876</v>
      </c>
      <c r="P337" s="463">
        <v>598.49373906489927</v>
      </c>
      <c r="Q337" s="464">
        <v>1.5617319705387553E-3</v>
      </c>
    </row>
    <row r="338" spans="1:17">
      <c r="A338" s="491"/>
      <c r="B338" s="487"/>
      <c r="C338" s="367" t="s">
        <v>185</v>
      </c>
      <c r="D338" s="463">
        <v>198621.37233311907</v>
      </c>
      <c r="E338" s="463">
        <v>10820.526742062531</v>
      </c>
      <c r="F338" s="467">
        <v>5.7617028869106579E-2</v>
      </c>
      <c r="G338" s="471">
        <v>8.5422249133980124E-2</v>
      </c>
      <c r="H338" s="471">
        <v>3.5473094581581349E-3</v>
      </c>
      <c r="I338" s="472">
        <v>6.8879980110965606</v>
      </c>
      <c r="J338" s="472">
        <v>9.701563868984131E-3</v>
      </c>
      <c r="K338" s="467">
        <v>1.4104602707105658E-3</v>
      </c>
      <c r="L338" s="468">
        <v>1368103.6175917936</v>
      </c>
      <c r="M338" s="468">
        <v>76353.728576494846</v>
      </c>
      <c r="N338" s="467">
        <v>5.9108755669953501E-2</v>
      </c>
      <c r="O338" s="463">
        <v>192480.64136274011</v>
      </c>
      <c r="P338" s="463">
        <v>7206.0180429302563</v>
      </c>
      <c r="Q338" s="467">
        <v>3.8893713093625694E-2</v>
      </c>
    </row>
    <row r="339" spans="1:17">
      <c r="A339" s="491"/>
      <c r="B339" s="487"/>
      <c r="C339" s="367" t="s">
        <v>163</v>
      </c>
      <c r="D339" s="463">
        <v>3236403.5840254365</v>
      </c>
      <c r="E339" s="463">
        <v>539061.46356609697</v>
      </c>
      <c r="F339" s="464">
        <v>0.19984912535837254</v>
      </c>
      <c r="G339" s="469">
        <v>1.3918989180532848</v>
      </c>
      <c r="H339" s="469">
        <v>0.2159472193130143</v>
      </c>
      <c r="I339" s="470">
        <v>5.7223176060838519</v>
      </c>
      <c r="J339" s="470">
        <v>-0.10236762237972208</v>
      </c>
      <c r="K339" s="464">
        <v>-1.7574790458972912E-2</v>
      </c>
      <c r="L339" s="465">
        <v>18519729.209261633</v>
      </c>
      <c r="M339" s="465">
        <v>2808560.4041095041</v>
      </c>
      <c r="N339" s="464">
        <v>0.17876202839781716</v>
      </c>
      <c r="O339" s="463">
        <v>4436841.1878905678</v>
      </c>
      <c r="P339" s="463">
        <v>694686.45587294828</v>
      </c>
      <c r="Q339" s="464">
        <v>0.1856380897158684</v>
      </c>
    </row>
    <row r="340" spans="1:17">
      <c r="A340" s="491"/>
      <c r="B340" s="487"/>
      <c r="C340" s="367" t="s">
        <v>175</v>
      </c>
      <c r="D340" s="463">
        <v>938026.04693569487</v>
      </c>
      <c r="E340" s="463">
        <v>133913.11608488194</v>
      </c>
      <c r="F340" s="467">
        <v>0.16653521035060539</v>
      </c>
      <c r="G340" s="471">
        <v>0.40342231923116406</v>
      </c>
      <c r="H340" s="471">
        <v>5.285575229823003E-2</v>
      </c>
      <c r="I340" s="472">
        <v>6.0111290728320084</v>
      </c>
      <c r="J340" s="472">
        <v>-0.1994357059827605</v>
      </c>
      <c r="K340" s="467">
        <v>-3.2112330051377556E-2</v>
      </c>
      <c r="L340" s="468">
        <v>5638595.6418088377</v>
      </c>
      <c r="M340" s="468">
        <v>644600.19527726341</v>
      </c>
      <c r="N340" s="467">
        <v>0.12907504665927372</v>
      </c>
      <c r="O340" s="463">
        <v>1142601.8103470763</v>
      </c>
      <c r="P340" s="463">
        <v>63111.849505773745</v>
      </c>
      <c r="Q340" s="467">
        <v>5.8464508050253113E-2</v>
      </c>
    </row>
    <row r="341" spans="1:17">
      <c r="A341" s="491"/>
      <c r="B341" s="487"/>
      <c r="C341" s="367" t="s">
        <v>207</v>
      </c>
      <c r="D341" s="463">
        <v>5825670.6632825453</v>
      </c>
      <c r="E341" s="463">
        <v>-394098.45125342067</v>
      </c>
      <c r="F341" s="464">
        <v>-6.3362231619239595E-2</v>
      </c>
      <c r="G341" s="469">
        <v>2.505480074605555</v>
      </c>
      <c r="H341" s="469">
        <v>-0.20613296125408853</v>
      </c>
      <c r="I341" s="470">
        <v>3.5231518351392723</v>
      </c>
      <c r="J341" s="470">
        <v>0.11946865976425114</v>
      </c>
      <c r="K341" s="464">
        <v>3.5099817935048544E-2</v>
      </c>
      <c r="L341" s="465">
        <v>20524722.288260922</v>
      </c>
      <c r="M341" s="465">
        <v>-645401.20160233974</v>
      </c>
      <c r="N341" s="464">
        <v>-3.0486416477984769E-2</v>
      </c>
      <c r="O341" s="463">
        <v>4500678.0375747681</v>
      </c>
      <c r="P341" s="463">
        <v>-453107.03199641965</v>
      </c>
      <c r="Q341" s="464">
        <v>-9.1466833064608871E-2</v>
      </c>
    </row>
    <row r="342" spans="1:17">
      <c r="A342" s="491"/>
      <c r="B342" s="487"/>
      <c r="C342" s="367" t="s">
        <v>208</v>
      </c>
      <c r="D342" s="463">
        <v>170605.59959395521</v>
      </c>
      <c r="E342" s="463">
        <v>11013.063617135078</v>
      </c>
      <c r="F342" s="467">
        <v>6.90073852748017E-2</v>
      </c>
      <c r="G342" s="471">
        <v>7.3373342762554486E-2</v>
      </c>
      <c r="H342" s="471">
        <v>3.7962904618067117E-3</v>
      </c>
      <c r="I342" s="472">
        <v>12.509521678021574</v>
      </c>
      <c r="J342" s="472">
        <v>-0.24807297990394339</v>
      </c>
      <c r="K342" s="467">
        <v>-1.9445121635827387E-2</v>
      </c>
      <c r="L342" s="468">
        <v>2134194.4465124514</v>
      </c>
      <c r="M342" s="468">
        <v>98177.562089784769</v>
      </c>
      <c r="N342" s="467">
        <v>4.8220406638535329E-2</v>
      </c>
      <c r="O342" s="463">
        <v>398995.16633015376</v>
      </c>
      <c r="P342" s="463">
        <v>18710.246694601141</v>
      </c>
      <c r="Q342" s="467">
        <v>4.9200601255848304E-2</v>
      </c>
    </row>
    <row r="343" spans="1:17">
      <c r="A343" s="491"/>
      <c r="B343" s="487"/>
      <c r="C343" s="367" t="s">
        <v>239</v>
      </c>
      <c r="D343" s="463">
        <v>168530.07048411548</v>
      </c>
      <c r="E343" s="463">
        <v>15474.080656621314</v>
      </c>
      <c r="F343" s="464">
        <v>0.1011007845825687</v>
      </c>
      <c r="G343" s="469">
        <v>7.2480707883322032E-2</v>
      </c>
      <c r="H343" s="469">
        <v>5.7533728987021193E-3</v>
      </c>
      <c r="I343" s="470">
        <v>15.469552744863408</v>
      </c>
      <c r="J343" s="470">
        <v>-0.1214085668815752</v>
      </c>
      <c r="K343" s="464">
        <v>-7.7871123180913602E-3</v>
      </c>
      <c r="L343" s="465">
        <v>2607084.8144495725</v>
      </c>
      <c r="M343" s="465">
        <v>220794.79851827724</v>
      </c>
      <c r="N343" s="464">
        <v>9.2526389099485823E-2</v>
      </c>
      <c r="O343" s="463">
        <v>322680.54320515989</v>
      </c>
      <c r="P343" s="463">
        <v>11267.72338188946</v>
      </c>
      <c r="Q343" s="464">
        <v>3.6182593215924749E-2</v>
      </c>
    </row>
    <row r="344" spans="1:17">
      <c r="A344" s="491"/>
      <c r="B344" s="487"/>
      <c r="C344" s="367" t="s">
        <v>209</v>
      </c>
      <c r="D344" s="463">
        <v>8512703.1971355584</v>
      </c>
      <c r="E344" s="463">
        <v>-252419.03015002608</v>
      </c>
      <c r="F344" s="467">
        <v>-2.8798118680450638E-2</v>
      </c>
      <c r="G344" s="471">
        <v>3.6611077889934123</v>
      </c>
      <c r="H344" s="471">
        <v>-0.16019477943543459</v>
      </c>
      <c r="I344" s="472">
        <v>6.0156791992394965</v>
      </c>
      <c r="J344" s="472">
        <v>0.20061428583309571</v>
      </c>
      <c r="K344" s="467">
        <v>3.4499062146423759E-2</v>
      </c>
      <c r="L344" s="468">
        <v>51209691.552307934</v>
      </c>
      <c r="M344" s="468">
        <v>239936.82670097053</v>
      </c>
      <c r="N344" s="467">
        <v>4.7074353799161483E-3</v>
      </c>
      <c r="O344" s="463">
        <v>9613109.1439205986</v>
      </c>
      <c r="P344" s="463">
        <v>-357597.4350067731</v>
      </c>
      <c r="Q344" s="467">
        <v>-3.5864803780560423E-2</v>
      </c>
    </row>
    <row r="345" spans="1:17">
      <c r="A345" s="491"/>
      <c r="B345" s="492"/>
      <c r="C345" s="367" t="s">
        <v>210</v>
      </c>
      <c r="D345" s="463">
        <v>5440294.6796188187</v>
      </c>
      <c r="E345" s="463">
        <v>-115267.68264606223</v>
      </c>
      <c r="F345" s="464">
        <v>-2.0748157455489372E-2</v>
      </c>
      <c r="G345" s="469">
        <v>2.3397391832801033</v>
      </c>
      <c r="H345" s="469">
        <v>-8.2301739081780401E-2</v>
      </c>
      <c r="I345" s="470">
        <v>7.3083470904361736</v>
      </c>
      <c r="J345" s="470">
        <v>-0.20811666069645529</v>
      </c>
      <c r="K345" s="464">
        <v>-2.7688108076766145E-2</v>
      </c>
      <c r="L345" s="465">
        <v>39759561.792907588</v>
      </c>
      <c r="M345" s="465">
        <v>-1998621.3202131465</v>
      </c>
      <c r="N345" s="464">
        <v>-4.7861788306234151E-2</v>
      </c>
      <c r="O345" s="463">
        <v>10845222.427446626</v>
      </c>
      <c r="P345" s="463">
        <v>-156994.88248337805</v>
      </c>
      <c r="Q345" s="464">
        <v>-1.4269385712067602E-2</v>
      </c>
    </row>
    <row r="346" spans="1:17">
      <c r="A346" s="491"/>
      <c r="B346" s="487" t="s">
        <v>242</v>
      </c>
      <c r="C346" s="367" t="s">
        <v>189</v>
      </c>
      <c r="D346" s="463">
        <v>386478.81589742785</v>
      </c>
      <c r="E346" s="463">
        <v>21709.117890192312</v>
      </c>
      <c r="F346" s="467">
        <v>5.9514586899051279E-2</v>
      </c>
      <c r="G346" s="471">
        <v>1.2990103449930061E-2</v>
      </c>
      <c r="H346" s="471">
        <v>6.593726408357023E-4</v>
      </c>
      <c r="I346" s="472">
        <v>5.7042800774285558</v>
      </c>
      <c r="J346" s="472">
        <v>-0.10233888312051675</v>
      </c>
      <c r="K346" s="467">
        <v>-1.7624521914701222E-2</v>
      </c>
      <c r="L346" s="468">
        <v>2204583.4098718762</v>
      </c>
      <c r="M346" s="468">
        <v>86504.765189303085</v>
      </c>
      <c r="N346" s="467">
        <v>4.0841148843303296E-2</v>
      </c>
      <c r="O346" s="463">
        <v>699017.34215854213</v>
      </c>
      <c r="P346" s="463">
        <v>72533.535682820831</v>
      </c>
      <c r="Q346" s="467">
        <v>0.11577878778839878</v>
      </c>
    </row>
    <row r="347" spans="1:17">
      <c r="A347" s="491"/>
      <c r="B347" s="487" t="s">
        <v>299</v>
      </c>
      <c r="C347" s="367" t="s">
        <v>176</v>
      </c>
      <c r="D347" s="463">
        <v>3700774.8954359093</v>
      </c>
      <c r="E347" s="463">
        <v>-43619.963953447063</v>
      </c>
      <c r="F347" s="464">
        <v>-1.1649402798443297E-2</v>
      </c>
      <c r="G347" s="469">
        <v>0.12438831511369393</v>
      </c>
      <c r="H347" s="469">
        <v>-2.1877829183609004E-3</v>
      </c>
      <c r="I347" s="470">
        <v>11.62773132178358</v>
      </c>
      <c r="J347" s="470">
        <v>-0.12619879174953041</v>
      </c>
      <c r="K347" s="464">
        <v>-1.0736731504318631E-2</v>
      </c>
      <c r="L347" s="465">
        <v>43031616.166530475</v>
      </c>
      <c r="M347" s="465">
        <v>-979739.32820465416</v>
      </c>
      <c r="N347" s="464">
        <v>-2.2261057792729327E-2</v>
      </c>
      <c r="O347" s="463">
        <v>8134916.3498458853</v>
      </c>
      <c r="P347" s="463">
        <v>-260197.92771076504</v>
      </c>
      <c r="Q347" s="464">
        <v>-3.0993970910720484E-2</v>
      </c>
    </row>
    <row r="348" spans="1:17">
      <c r="A348" s="491"/>
      <c r="B348" s="487" t="s">
        <v>299</v>
      </c>
      <c r="C348" s="367" t="s">
        <v>171</v>
      </c>
      <c r="D348" s="463">
        <v>17369986.450808376</v>
      </c>
      <c r="E348" s="463">
        <v>-1473105.3313566335</v>
      </c>
      <c r="F348" s="467">
        <v>-7.8177474715212497E-2</v>
      </c>
      <c r="G348" s="471">
        <v>0.58382998404696262</v>
      </c>
      <c r="H348" s="471">
        <v>-5.314478015706936E-2</v>
      </c>
      <c r="I348" s="472">
        <v>8.9985124058124022</v>
      </c>
      <c r="J348" s="472">
        <v>-6.7472771165608236E-2</v>
      </c>
      <c r="K348" s="467">
        <v>-7.4424091644168253E-3</v>
      </c>
      <c r="L348" s="468">
        <v>156304038.56639251</v>
      </c>
      <c r="M348" s="468">
        <v>-14527152.219151616</v>
      </c>
      <c r="N348" s="467">
        <v>-8.5038055125357795E-2</v>
      </c>
      <c r="O348" s="463">
        <v>36095657.464262389</v>
      </c>
      <c r="P348" s="463">
        <v>-2915243.0161634088</v>
      </c>
      <c r="Q348" s="467">
        <v>-7.4728934227656904E-2</v>
      </c>
    </row>
    <row r="349" spans="1:17">
      <c r="A349" s="491"/>
      <c r="B349" s="487" t="s">
        <v>299</v>
      </c>
      <c r="C349" s="367" t="s">
        <v>173</v>
      </c>
      <c r="D349" s="463">
        <v>7424504.8822509861</v>
      </c>
      <c r="E349" s="463">
        <v>-257508.73958785553</v>
      </c>
      <c r="F349" s="464">
        <v>-3.3520994919326336E-2</v>
      </c>
      <c r="G349" s="469">
        <v>0.24954818354273731</v>
      </c>
      <c r="H349" s="469">
        <v>-1.0135782971421398E-2</v>
      </c>
      <c r="I349" s="470">
        <v>15.047209144428544</v>
      </c>
      <c r="J349" s="470">
        <v>4.5434544018863932E-2</v>
      </c>
      <c r="K349" s="464">
        <v>3.0286112962677873E-3</v>
      </c>
      <c r="L349" s="465">
        <v>111718077.75706141</v>
      </c>
      <c r="M349" s="465">
        <v>-3525759.0750416964</v>
      </c>
      <c r="N349" s="464">
        <v>-3.0593905686933334E-2</v>
      </c>
      <c r="O349" s="463">
        <v>23720387.086521018</v>
      </c>
      <c r="P349" s="463">
        <v>-809706.69285389408</v>
      </c>
      <c r="Q349" s="464">
        <v>-3.3008707595512804E-2</v>
      </c>
    </row>
    <row r="350" spans="1:17">
      <c r="A350" s="491"/>
      <c r="B350" s="487" t="s">
        <v>299</v>
      </c>
      <c r="C350" s="367" t="s">
        <v>169</v>
      </c>
      <c r="D350" s="463">
        <v>12219044.846875202</v>
      </c>
      <c r="E350" s="463">
        <v>-873372.78704010509</v>
      </c>
      <c r="F350" s="467">
        <v>-6.6708289596389969E-2</v>
      </c>
      <c r="G350" s="471">
        <v>0.4106995004413645</v>
      </c>
      <c r="H350" s="471">
        <v>-3.1878592985813359E-2</v>
      </c>
      <c r="I350" s="472">
        <v>14.915202311946139</v>
      </c>
      <c r="J350" s="472">
        <v>0.25578552105967134</v>
      </c>
      <c r="K350" s="467">
        <v>1.7448546876618534E-2</v>
      </c>
      <c r="L350" s="468">
        <v>182249525.94988656</v>
      </c>
      <c r="M350" s="468">
        <v>-9677680.9460295737</v>
      </c>
      <c r="N350" s="467">
        <v>-5.0423705437853156E-2</v>
      </c>
      <c r="O350" s="463">
        <v>26401030.26016913</v>
      </c>
      <c r="P350" s="463">
        <v>-1651687.4263260663</v>
      </c>
      <c r="Q350" s="467">
        <v>-5.8877982689042707E-2</v>
      </c>
    </row>
    <row r="351" spans="1:17">
      <c r="A351" s="491"/>
      <c r="B351" s="487" t="s">
        <v>299</v>
      </c>
      <c r="C351" s="367" t="s">
        <v>233</v>
      </c>
      <c r="D351" s="463">
        <v>3791734.1034587664</v>
      </c>
      <c r="E351" s="463">
        <v>955338.67225423874</v>
      </c>
      <c r="F351" s="464">
        <v>0.33681434603373922</v>
      </c>
      <c r="G351" s="469">
        <v>0.12744558364520955</v>
      </c>
      <c r="H351" s="469">
        <v>3.1563637525786031E-2</v>
      </c>
      <c r="I351" s="470">
        <v>13.735901289762237</v>
      </c>
      <c r="J351" s="470">
        <v>-0.92312432601164041</v>
      </c>
      <c r="K351" s="464">
        <v>-6.2973102729168465E-2</v>
      </c>
      <c r="L351" s="465">
        <v>52082885.362134732</v>
      </c>
      <c r="M351" s="465">
        <v>10504092.07964357</v>
      </c>
      <c r="N351" s="464">
        <v>0.2526309988911305</v>
      </c>
      <c r="O351" s="463">
        <v>7754591.1862721844</v>
      </c>
      <c r="P351" s="463">
        <v>2077850.8544845665</v>
      </c>
      <c r="Q351" s="464">
        <v>0.3660288709788927</v>
      </c>
    </row>
    <row r="352" spans="1:17">
      <c r="A352" s="491"/>
      <c r="B352" s="487" t="s">
        <v>299</v>
      </c>
      <c r="C352" s="367" t="s">
        <v>153</v>
      </c>
      <c r="D352" s="463">
        <v>612050487.31210124</v>
      </c>
      <c r="E352" s="463">
        <v>-876526.78632414341</v>
      </c>
      <c r="F352" s="467">
        <v>-1.4300671469236114E-3</v>
      </c>
      <c r="G352" s="471">
        <v>20.57188859964424</v>
      </c>
      <c r="H352" s="471">
        <v>-0.14759017767390503</v>
      </c>
      <c r="I352" s="472">
        <v>5.9748743674666507</v>
      </c>
      <c r="J352" s="472">
        <v>-3.235598035616416E-2</v>
      </c>
      <c r="K352" s="467">
        <v>-5.3861727423005941E-3</v>
      </c>
      <c r="L352" s="468">
        <v>3656924768.236546</v>
      </c>
      <c r="M352" s="468">
        <v>-25068991.855937004</v>
      </c>
      <c r="N352" s="467">
        <v>-6.8085373005377743E-3</v>
      </c>
      <c r="O352" s="463">
        <v>1021793128.4739827</v>
      </c>
      <c r="P352" s="463">
        <v>-860040.18155896664</v>
      </c>
      <c r="Q352" s="467">
        <v>-8.4098911333706759E-4</v>
      </c>
    </row>
    <row r="353" spans="1:17">
      <c r="A353" s="491"/>
      <c r="B353" s="487" t="s">
        <v>299</v>
      </c>
      <c r="C353" s="367" t="s">
        <v>234</v>
      </c>
      <c r="D353" s="463">
        <v>50744792.752882659</v>
      </c>
      <c r="E353" s="463">
        <v>-2582779.4583420083</v>
      </c>
      <c r="F353" s="464">
        <v>-4.843234655633491E-2</v>
      </c>
      <c r="G353" s="469">
        <v>1.7056047583734952</v>
      </c>
      <c r="H353" s="469">
        <v>-9.7088670470774519E-2</v>
      </c>
      <c r="I353" s="470">
        <v>4.9610592345409898</v>
      </c>
      <c r="J353" s="470">
        <v>-7.6692816065468961E-3</v>
      </c>
      <c r="K353" s="464">
        <v>-1.5435098902310748E-3</v>
      </c>
      <c r="L353" s="465">
        <v>251747922.69155723</v>
      </c>
      <c r="M353" s="465">
        <v>-13222306.051271737</v>
      </c>
      <c r="N353" s="464">
        <v>-4.9901100640649156E-2</v>
      </c>
      <c r="O353" s="463">
        <v>80161961.041972309</v>
      </c>
      <c r="P353" s="463">
        <v>-3740784.4092046171</v>
      </c>
      <c r="Q353" s="464">
        <v>-4.4584767626959031E-2</v>
      </c>
    </row>
    <row r="354" spans="1:17">
      <c r="A354" s="491"/>
      <c r="B354" s="487" t="s">
        <v>299</v>
      </c>
      <c r="C354" s="367" t="s">
        <v>235</v>
      </c>
      <c r="D354" s="463">
        <v>155954742.62989002</v>
      </c>
      <c r="E354" s="463">
        <v>390360.94438618422</v>
      </c>
      <c r="F354" s="467">
        <v>2.5093208365354223E-3</v>
      </c>
      <c r="G354" s="471">
        <v>5.2418610204165965</v>
      </c>
      <c r="H354" s="471">
        <v>-1.6861193973883637E-2</v>
      </c>
      <c r="I354" s="472">
        <v>4.80231269109305</v>
      </c>
      <c r="J354" s="472">
        <v>-2.2171700793309768E-2</v>
      </c>
      <c r="K354" s="467">
        <v>-4.5956622495447012E-3</v>
      </c>
      <c r="L354" s="468">
        <v>748943439.76767123</v>
      </c>
      <c r="M354" s="468">
        <v>-1574491.6074943542</v>
      </c>
      <c r="N354" s="467">
        <v>-2.0978734040496953E-3</v>
      </c>
      <c r="O354" s="463">
        <v>205220495.44290632</v>
      </c>
      <c r="P354" s="463">
        <v>78606.045475155115</v>
      </c>
      <c r="Q354" s="467">
        <v>3.8317890951500343E-4</v>
      </c>
    </row>
    <row r="355" spans="1:17">
      <c r="A355" s="491"/>
      <c r="B355" s="487" t="s">
        <v>299</v>
      </c>
      <c r="C355" s="367" t="s">
        <v>236</v>
      </c>
      <c r="D355" s="463">
        <v>7454015.2935116962</v>
      </c>
      <c r="E355" s="463">
        <v>-62959.937979118899</v>
      </c>
      <c r="F355" s="464">
        <v>-8.3757011351269645E-3</v>
      </c>
      <c r="G355" s="469">
        <v>0.25054007049580729</v>
      </c>
      <c r="H355" s="469">
        <v>-3.5649129622879472E-3</v>
      </c>
      <c r="I355" s="470">
        <v>6.2761448935508959</v>
      </c>
      <c r="J355" s="470">
        <v>-0.24161233644997981</v>
      </c>
      <c r="K355" s="464">
        <v>-3.7069858223293679E-2</v>
      </c>
      <c r="L355" s="465">
        <v>46782480.020823717</v>
      </c>
      <c r="M355" s="465">
        <v>-2211339.6419630498</v>
      </c>
      <c r="N355" s="464">
        <v>-4.5135073304820764E-2</v>
      </c>
      <c r="O355" s="463">
        <v>13150094.329670677</v>
      </c>
      <c r="P355" s="463">
        <v>345633.45628009364</v>
      </c>
      <c r="Q355" s="464">
        <v>2.6993206484653105E-2</v>
      </c>
    </row>
    <row r="356" spans="1:17">
      <c r="A356" s="491"/>
      <c r="B356" s="487" t="s">
        <v>299</v>
      </c>
      <c r="C356" s="367" t="s">
        <v>160</v>
      </c>
      <c r="D356" s="463">
        <v>34477671.674842015</v>
      </c>
      <c r="E356" s="463">
        <v>-2278293.7689167336</v>
      </c>
      <c r="F356" s="467">
        <v>-6.1984326664002602E-2</v>
      </c>
      <c r="G356" s="471">
        <v>1.1588436502759991</v>
      </c>
      <c r="H356" s="471">
        <v>-8.3660642134752106E-2</v>
      </c>
      <c r="I356" s="472">
        <v>5.4989183733848543</v>
      </c>
      <c r="J356" s="472">
        <v>7.1900263789747676E-2</v>
      </c>
      <c r="K356" s="467">
        <v>1.3248576352200885E-2</v>
      </c>
      <c r="L356" s="468">
        <v>189589902.24431932</v>
      </c>
      <c r="M356" s="468">
        <v>-9885387.8546113372</v>
      </c>
      <c r="N356" s="467">
        <v>-4.9556954396249457E-2</v>
      </c>
      <c r="O356" s="463">
        <v>35485237.656698093</v>
      </c>
      <c r="P356" s="463">
        <v>-2515849.6291190907</v>
      </c>
      <c r="Q356" s="467">
        <v>-6.6204674887238274E-2</v>
      </c>
    </row>
    <row r="357" spans="1:17">
      <c r="A357" s="491"/>
      <c r="B357" s="487" t="s">
        <v>299</v>
      </c>
      <c r="C357" s="367" t="s">
        <v>155</v>
      </c>
      <c r="D357" s="463">
        <v>232556273.25509998</v>
      </c>
      <c r="E357" s="463">
        <v>-4166734.8630969822</v>
      </c>
      <c r="F357" s="464">
        <v>-1.7601731645014038E-2</v>
      </c>
      <c r="G357" s="469">
        <v>7.8165475654834138</v>
      </c>
      <c r="H357" s="469">
        <v>-0.1856733025631554</v>
      </c>
      <c r="I357" s="470">
        <v>4.8780812893448724</v>
      </c>
      <c r="J357" s="470">
        <v>-7.8445745131300981E-2</v>
      </c>
      <c r="K357" s="464">
        <v>-1.5826756231864567E-2</v>
      </c>
      <c r="L357" s="465">
        <v>1134428405.2854767</v>
      </c>
      <c r="M357" s="465">
        <v>-38895584.134889126</v>
      </c>
      <c r="N357" s="464">
        <v>-3.3149909560874102E-2</v>
      </c>
      <c r="O357" s="463">
        <v>252536686.71528825</v>
      </c>
      <c r="P357" s="463">
        <v>-4105867.3381899297</v>
      </c>
      <c r="Q357" s="464">
        <v>-1.5998388705773109E-2</v>
      </c>
    </row>
    <row r="358" spans="1:17">
      <c r="A358" s="491"/>
      <c r="B358" s="487" t="s">
        <v>299</v>
      </c>
      <c r="C358" s="367" t="s">
        <v>168</v>
      </c>
      <c r="D358" s="463">
        <v>9137955.8634596765</v>
      </c>
      <c r="E358" s="463">
        <v>-243330.05220699497</v>
      </c>
      <c r="F358" s="467">
        <v>-2.5937814324647729E-2</v>
      </c>
      <c r="G358" s="471">
        <v>0.30713971142661578</v>
      </c>
      <c r="H358" s="471">
        <v>-9.9867162925513786E-3</v>
      </c>
      <c r="I358" s="472">
        <v>5.6647314558418076</v>
      </c>
      <c r="J358" s="472">
        <v>-8.4072202274939833E-2</v>
      </c>
      <c r="K358" s="467">
        <v>-1.4624295292506315E-2</v>
      </c>
      <c r="L358" s="468">
        <v>51764066.021834113</v>
      </c>
      <c r="M358" s="468">
        <v>-2167104.7679895684</v>
      </c>
      <c r="N358" s="467">
        <v>-4.0182787361228232E-2</v>
      </c>
      <c r="O358" s="463">
        <v>15811658.10393524</v>
      </c>
      <c r="P358" s="463">
        <v>-664278.748627102</v>
      </c>
      <c r="Q358" s="467">
        <v>-4.0318116934503379E-2</v>
      </c>
    </row>
    <row r="359" spans="1:17">
      <c r="A359" s="491"/>
      <c r="B359" s="487" t="s">
        <v>299</v>
      </c>
      <c r="C359" s="367" t="s">
        <v>157</v>
      </c>
      <c r="D359" s="463">
        <v>179322090.34475496</v>
      </c>
      <c r="E359" s="463">
        <v>9574103.5678701103</v>
      </c>
      <c r="F359" s="464">
        <v>5.640186814382795E-2</v>
      </c>
      <c r="G359" s="469">
        <v>6.0272708583704153</v>
      </c>
      <c r="H359" s="469">
        <v>0.28908388240631755</v>
      </c>
      <c r="I359" s="470">
        <v>5.4435095398043094</v>
      </c>
      <c r="J359" s="470">
        <v>-0.16945104748840922</v>
      </c>
      <c r="K359" s="464">
        <v>-3.0189245916323101E-2</v>
      </c>
      <c r="L359" s="465">
        <v>976141509.48932385</v>
      </c>
      <c r="M359" s="465">
        <v>23352749.938383579</v>
      </c>
      <c r="N359" s="464">
        <v>2.4509892359970729E-2</v>
      </c>
      <c r="O359" s="463">
        <v>291135256.30844438</v>
      </c>
      <c r="P359" s="463">
        <v>12056141.28830713</v>
      </c>
      <c r="Q359" s="464">
        <v>4.3199725953829281E-2</v>
      </c>
    </row>
    <row r="360" spans="1:17">
      <c r="A360" s="491"/>
      <c r="B360" s="487" t="s">
        <v>299</v>
      </c>
      <c r="C360" s="367" t="s">
        <v>178</v>
      </c>
      <c r="D360" s="463">
        <v>6525394.254597255</v>
      </c>
      <c r="E360" s="463">
        <v>-386456.57120619994</v>
      </c>
      <c r="F360" s="467">
        <v>-5.5912168961094008E-2</v>
      </c>
      <c r="G360" s="471">
        <v>0.21932779477697043</v>
      </c>
      <c r="H360" s="471">
        <v>-1.4321470475069153E-2</v>
      </c>
      <c r="I360" s="472">
        <v>8.2258770189625618</v>
      </c>
      <c r="J360" s="472">
        <v>0.10671643337055237</v>
      </c>
      <c r="K360" s="467">
        <v>1.3143776655917826E-2</v>
      </c>
      <c r="L360" s="468">
        <v>53677090.638561897</v>
      </c>
      <c r="M360" s="468">
        <v>-2441336.1597931013</v>
      </c>
      <c r="N360" s="467">
        <v>-4.3503289366348813E-2</v>
      </c>
      <c r="O360" s="463">
        <v>9200641.7014631517</v>
      </c>
      <c r="P360" s="463">
        <v>-988387.64428726211</v>
      </c>
      <c r="Q360" s="467">
        <v>-9.7005083678505022E-2</v>
      </c>
    </row>
    <row r="361" spans="1:17">
      <c r="A361" s="491"/>
      <c r="B361" s="487" t="s">
        <v>299</v>
      </c>
      <c r="C361" s="367" t="s">
        <v>154</v>
      </c>
      <c r="D361" s="463">
        <v>297015132.1783458</v>
      </c>
      <c r="E361" s="463">
        <v>-2805544.6999320388</v>
      </c>
      <c r="F361" s="464">
        <v>-9.3574089990832842E-3</v>
      </c>
      <c r="G361" s="469">
        <v>9.9831016202847991</v>
      </c>
      <c r="H361" s="469">
        <v>-0.15208251859389676</v>
      </c>
      <c r="I361" s="470">
        <v>6.2414083267747218</v>
      </c>
      <c r="J361" s="470">
        <v>0.13107138419506814</v>
      </c>
      <c r="K361" s="464">
        <v>2.1450762114557403E-2</v>
      </c>
      <c r="L361" s="465">
        <v>1853792719.1560221</v>
      </c>
      <c r="M361" s="465">
        <v>21787361.0774436</v>
      </c>
      <c r="N361" s="464">
        <v>1.1892629561026151E-2</v>
      </c>
      <c r="O361" s="463">
        <v>510854749.7864573</v>
      </c>
      <c r="P361" s="463">
        <v>-7610467.1806483269</v>
      </c>
      <c r="Q361" s="464">
        <v>-1.4678838486345706E-2</v>
      </c>
    </row>
    <row r="362" spans="1:17">
      <c r="A362" s="491"/>
      <c r="B362" s="487" t="s">
        <v>299</v>
      </c>
      <c r="C362" s="367" t="s">
        <v>237</v>
      </c>
      <c r="D362" s="463">
        <v>1222284.3978219784</v>
      </c>
      <c r="E362" s="463">
        <v>169690.3159408248</v>
      </c>
      <c r="F362" s="467">
        <v>0.16121154285568576</v>
      </c>
      <c r="G362" s="471">
        <v>4.1082719465681948E-2</v>
      </c>
      <c r="H362" s="471">
        <v>5.5006677058209233E-3</v>
      </c>
      <c r="I362" s="472">
        <v>15.743038772116847</v>
      </c>
      <c r="J362" s="472">
        <v>-0.17869975285097439</v>
      </c>
      <c r="K362" s="467">
        <v>-1.1223633183696914E-2</v>
      </c>
      <c r="L362" s="468">
        <v>19242470.6654649</v>
      </c>
      <c r="M362" s="468">
        <v>2483342.9208246022</v>
      </c>
      <c r="N362" s="467">
        <v>0.14817853044999882</v>
      </c>
      <c r="O362" s="463">
        <v>2761977.4777925061</v>
      </c>
      <c r="P362" s="463">
        <v>370296.10802180413</v>
      </c>
      <c r="Q362" s="467">
        <v>0.15482668916608469</v>
      </c>
    </row>
    <row r="363" spans="1:17">
      <c r="A363" s="491"/>
      <c r="B363" s="487" t="s">
        <v>299</v>
      </c>
      <c r="C363" s="367" t="s">
        <v>183</v>
      </c>
      <c r="D363" s="463">
        <v>2081239.6324369239</v>
      </c>
      <c r="E363" s="463">
        <v>174441.53747325204</v>
      </c>
      <c r="F363" s="464">
        <v>9.1484010779114763E-2</v>
      </c>
      <c r="G363" s="469">
        <v>6.9953428279560165E-2</v>
      </c>
      <c r="H363" s="469">
        <v>5.4957330687463724E-3</v>
      </c>
      <c r="I363" s="470">
        <v>6.6329022511879492</v>
      </c>
      <c r="J363" s="470">
        <v>1.5624020385558879E-2</v>
      </c>
      <c r="K363" s="464">
        <v>2.36109467376353E-3</v>
      </c>
      <c r="L363" s="465">
        <v>13804659.043252453</v>
      </c>
      <c r="M363" s="465">
        <v>1186845.5189138781</v>
      </c>
      <c r="N363" s="464">
        <v>9.4061107863463417E-2</v>
      </c>
      <c r="O363" s="463">
        <v>2777793.0847151824</v>
      </c>
      <c r="P363" s="463">
        <v>122668.65525314491</v>
      </c>
      <c r="Q363" s="464">
        <v>4.6200718087626186E-2</v>
      </c>
    </row>
    <row r="364" spans="1:17">
      <c r="A364" s="491"/>
      <c r="B364" s="487" t="s">
        <v>299</v>
      </c>
      <c r="C364" s="367" t="s">
        <v>167</v>
      </c>
      <c r="D364" s="463">
        <v>31984899.477110852</v>
      </c>
      <c r="E364" s="463">
        <v>1589623.5669831336</v>
      </c>
      <c r="F364" s="467">
        <v>5.2298375960899583E-2</v>
      </c>
      <c r="G364" s="471">
        <v>1.0750580263461449</v>
      </c>
      <c r="H364" s="471">
        <v>4.7571458345913253E-2</v>
      </c>
      <c r="I364" s="472">
        <v>11.809120460016288</v>
      </c>
      <c r="J364" s="472">
        <v>-7.8192386943239711E-2</v>
      </c>
      <c r="K364" s="467">
        <v>-6.5778017244022763E-3</v>
      </c>
      <c r="L364" s="468">
        <v>377713530.82671404</v>
      </c>
      <c r="M364" s="468">
        <v>16395377.013373375</v>
      </c>
      <c r="N364" s="467">
        <v>4.5376565888918315E-2</v>
      </c>
      <c r="O364" s="463">
        <v>78314618.45266591</v>
      </c>
      <c r="P364" s="463">
        <v>3130928.0962053686</v>
      </c>
      <c r="Q364" s="467">
        <v>4.1643713967231828E-2</v>
      </c>
    </row>
    <row r="365" spans="1:17">
      <c r="A365" s="491"/>
      <c r="B365" s="487" t="s">
        <v>299</v>
      </c>
      <c r="C365" s="367" t="s">
        <v>187</v>
      </c>
      <c r="D365" s="463">
        <v>1886181.8293340711</v>
      </c>
      <c r="E365" s="463">
        <v>-167623.88986387709</v>
      </c>
      <c r="F365" s="464">
        <v>-8.1616234825433023E-2</v>
      </c>
      <c r="G365" s="469">
        <v>6.3397257703590934E-2</v>
      </c>
      <c r="H365" s="469">
        <v>-6.0299057805480172E-3</v>
      </c>
      <c r="I365" s="470">
        <v>13.279245067313928</v>
      </c>
      <c r="J365" s="470">
        <v>-4.4414584066172935E-2</v>
      </c>
      <c r="K365" s="464">
        <v>-3.333512355336422E-3</v>
      </c>
      <c r="L365" s="465">
        <v>25047070.753241625</v>
      </c>
      <c r="M365" s="465">
        <v>-2317137.6394097693</v>
      </c>
      <c r="N365" s="464">
        <v>-8.46776784535829E-2</v>
      </c>
      <c r="O365" s="463">
        <v>3999984.0027122609</v>
      </c>
      <c r="P365" s="463">
        <v>-337507.10791486781</v>
      </c>
      <c r="Q365" s="464">
        <v>-7.7811596452141182E-2</v>
      </c>
    </row>
    <row r="366" spans="1:17">
      <c r="A366" s="491"/>
      <c r="B366" s="487" t="s">
        <v>299</v>
      </c>
      <c r="C366" s="367" t="s">
        <v>165</v>
      </c>
      <c r="D366" s="463">
        <v>55595494.033592381</v>
      </c>
      <c r="E366" s="463">
        <v>1554682.4798893332</v>
      </c>
      <c r="F366" s="467">
        <v>2.8768673807653088E-2</v>
      </c>
      <c r="G366" s="471">
        <v>1.8686437370942608</v>
      </c>
      <c r="H366" s="471">
        <v>4.1839856141159704E-2</v>
      </c>
      <c r="I366" s="472">
        <v>8.2340767908247354</v>
      </c>
      <c r="J366" s="472">
        <v>-4.4107317112157318E-2</v>
      </c>
      <c r="K366" s="467">
        <v>-5.3281391833105585E-3</v>
      </c>
      <c r="L366" s="468">
        <v>457777567.09643805</v>
      </c>
      <c r="M366" s="468">
        <v>10417779.712561071</v>
      </c>
      <c r="N366" s="467">
        <v>2.3287251126176058E-2</v>
      </c>
      <c r="O366" s="463">
        <v>83615285.708863541</v>
      </c>
      <c r="P366" s="463">
        <v>1852355.535641551</v>
      </c>
      <c r="Q366" s="467">
        <v>2.2655199999769726E-2</v>
      </c>
    </row>
    <row r="367" spans="1:17">
      <c r="A367" s="491"/>
      <c r="B367" s="487" t="s">
        <v>299</v>
      </c>
      <c r="C367" s="367" t="s">
        <v>238</v>
      </c>
      <c r="D367" s="463">
        <v>14210727.014222683</v>
      </c>
      <c r="E367" s="463">
        <v>160401.4990938548</v>
      </c>
      <c r="F367" s="464">
        <v>1.1416212309183932E-2</v>
      </c>
      <c r="G367" s="469">
        <v>0.47764277476585221</v>
      </c>
      <c r="H367" s="469">
        <v>2.6834164263691007E-3</v>
      </c>
      <c r="I367" s="470">
        <v>16.556665996073164</v>
      </c>
      <c r="J367" s="470">
        <v>-0.20239771967206011</v>
      </c>
      <c r="K367" s="464">
        <v>-1.2076910924439438E-2</v>
      </c>
      <c r="L367" s="465">
        <v>235282260.73585904</v>
      </c>
      <c r="M367" s="465">
        <v>-188039.79914581776</v>
      </c>
      <c r="N367" s="464">
        <v>-7.98571194407865E-4</v>
      </c>
      <c r="O367" s="463">
        <v>47434687.383092783</v>
      </c>
      <c r="P367" s="463">
        <v>389351.68083490431</v>
      </c>
      <c r="Q367" s="464">
        <v>8.2760952817734473E-3</v>
      </c>
    </row>
    <row r="368" spans="1:17">
      <c r="A368" s="491"/>
      <c r="B368" s="487" t="s">
        <v>299</v>
      </c>
      <c r="C368" s="367" t="s">
        <v>184</v>
      </c>
      <c r="D368" s="463">
        <v>2026628.1412866623</v>
      </c>
      <c r="E368" s="463">
        <v>-5673.7746468752157</v>
      </c>
      <c r="F368" s="467">
        <v>-2.7917971254133116E-3</v>
      </c>
      <c r="G368" s="471">
        <v>6.8117858280853899E-2</v>
      </c>
      <c r="H368" s="471">
        <v>-5.8238734011344107E-4</v>
      </c>
      <c r="I368" s="472">
        <v>14.555910418033754</v>
      </c>
      <c r="J368" s="472">
        <v>-0.13243733532707047</v>
      </c>
      <c r="K368" s="467">
        <v>-9.0164896386503122E-3</v>
      </c>
      <c r="L368" s="468">
        <v>29499417.67523491</v>
      </c>
      <c r="M368" s="468">
        <v>-351739.60581836477</v>
      </c>
      <c r="N368" s="467">
        <v>-1.1783114554209132E-2</v>
      </c>
      <c r="O368" s="463">
        <v>5886574.6583656361</v>
      </c>
      <c r="P368" s="463">
        <v>27545.256948143244</v>
      </c>
      <c r="Q368" s="467">
        <v>4.7013344806699784E-3</v>
      </c>
    </row>
    <row r="369" spans="1:17">
      <c r="A369" s="491"/>
      <c r="B369" s="487" t="s">
        <v>299</v>
      </c>
      <c r="C369" s="367" t="s">
        <v>170</v>
      </c>
      <c r="D369" s="463">
        <v>30808971.527684111</v>
      </c>
      <c r="E369" s="463">
        <v>2849470.6658237241</v>
      </c>
      <c r="F369" s="464">
        <v>0.10191421799345113</v>
      </c>
      <c r="G369" s="469">
        <v>1.0355334131348179</v>
      </c>
      <c r="H369" s="469">
        <v>9.0386158393818361E-2</v>
      </c>
      <c r="I369" s="470">
        <v>9.5003854429790167</v>
      </c>
      <c r="J369" s="470">
        <v>-0.4818853580159832</v>
      </c>
      <c r="K369" s="464">
        <v>-4.8274121953088112E-2</v>
      </c>
      <c r="L369" s="465">
        <v>292697104.61476511</v>
      </c>
      <c r="M369" s="465">
        <v>13597795.551021636</v>
      </c>
      <c r="N369" s="464">
        <v>4.8720276652193487E-2</v>
      </c>
      <c r="O369" s="463">
        <v>64886403.786193192</v>
      </c>
      <c r="P369" s="463">
        <v>5712143.3774990886</v>
      </c>
      <c r="Q369" s="464">
        <v>9.6530879102628198E-2</v>
      </c>
    </row>
    <row r="370" spans="1:17">
      <c r="A370" s="491"/>
      <c r="B370" s="487" t="s">
        <v>299</v>
      </c>
      <c r="C370" s="367" t="s">
        <v>174</v>
      </c>
      <c r="D370" s="463">
        <v>5994496.782558199</v>
      </c>
      <c r="E370" s="463">
        <v>639611.08506224025</v>
      </c>
      <c r="F370" s="467">
        <v>0.11944439549126772</v>
      </c>
      <c r="G370" s="471">
        <v>0.20148357460391958</v>
      </c>
      <c r="H370" s="471">
        <v>2.0466197310747614E-2</v>
      </c>
      <c r="I370" s="472">
        <v>17.946801870695516</v>
      </c>
      <c r="J370" s="472">
        <v>0.11522361871326936</v>
      </c>
      <c r="K370" s="467">
        <v>6.4617734383921139E-3</v>
      </c>
      <c r="L370" s="468">
        <v>107582046.07109374</v>
      </c>
      <c r="M370" s="468">
        <v>12095982.725774005</v>
      </c>
      <c r="N370" s="467">
        <v>0.12667799155180998</v>
      </c>
      <c r="O370" s="463">
        <v>17416662.298694622</v>
      </c>
      <c r="P370" s="463">
        <v>2045680.8916000053</v>
      </c>
      <c r="Q370" s="467">
        <v>0.13308720096790974</v>
      </c>
    </row>
    <row r="371" spans="1:17">
      <c r="A371" s="491"/>
      <c r="B371" s="487" t="s">
        <v>299</v>
      </c>
      <c r="C371" s="367" t="s">
        <v>182</v>
      </c>
      <c r="D371" s="463">
        <v>5759590.9307013135</v>
      </c>
      <c r="E371" s="463">
        <v>-37562.701027940027</v>
      </c>
      <c r="F371" s="464">
        <v>-6.4795076022050009E-3</v>
      </c>
      <c r="G371" s="469">
        <v>0.19358805435521143</v>
      </c>
      <c r="H371" s="469">
        <v>-2.3798160088428499E-3</v>
      </c>
      <c r="I371" s="470">
        <v>18.710344978280034</v>
      </c>
      <c r="J371" s="470">
        <v>0.16445339028494388</v>
      </c>
      <c r="K371" s="464">
        <v>8.8673758015169208E-3</v>
      </c>
      <c r="L371" s="465">
        <v>107763933.24719456</v>
      </c>
      <c r="M371" s="465">
        <v>250550.47419181466</v>
      </c>
      <c r="N371" s="464">
        <v>2.33041197039453E-3</v>
      </c>
      <c r="O371" s="463">
        <v>13373799.963438921</v>
      </c>
      <c r="P371" s="463">
        <v>-19464.281638432294</v>
      </c>
      <c r="Q371" s="464">
        <v>-1.4532888534314046E-3</v>
      </c>
    </row>
    <row r="372" spans="1:17">
      <c r="A372" s="491"/>
      <c r="B372" s="487" t="s">
        <v>299</v>
      </c>
      <c r="C372" s="367" t="s">
        <v>172</v>
      </c>
      <c r="D372" s="463">
        <v>18332397.996667635</v>
      </c>
      <c r="E372" s="463">
        <v>-801229.23163246736</v>
      </c>
      <c r="F372" s="467">
        <v>-4.1875449023454782E-2</v>
      </c>
      <c r="G372" s="471">
        <v>0.61617800683079582</v>
      </c>
      <c r="H372" s="471">
        <v>-3.0618062148176306E-2</v>
      </c>
      <c r="I372" s="472">
        <v>8.7043398104272001</v>
      </c>
      <c r="J372" s="472">
        <v>-2.9435637974943418E-2</v>
      </c>
      <c r="K372" s="467">
        <v>-3.370322279161495E-3</v>
      </c>
      <c r="L372" s="468">
        <v>159571421.70298994</v>
      </c>
      <c r="M372" s="468">
        <v>-7537382.0224162638</v>
      </c>
      <c r="N372" s="467">
        <v>-4.5104637543822754E-2</v>
      </c>
      <c r="O372" s="463">
        <v>38845747.104871668</v>
      </c>
      <c r="P372" s="463">
        <v>-1447735.7037815154</v>
      </c>
      <c r="Q372" s="467">
        <v>-3.5929773324797042E-2</v>
      </c>
    </row>
    <row r="373" spans="1:17">
      <c r="A373" s="491"/>
      <c r="B373" s="487" t="s">
        <v>299</v>
      </c>
      <c r="C373" s="367" t="s">
        <v>314</v>
      </c>
      <c r="D373" s="463">
        <v>40887360.467611514</v>
      </c>
      <c r="E373" s="463">
        <v>-2248835.2500712574</v>
      </c>
      <c r="F373" s="464">
        <v>-5.2133369961259585E-2</v>
      </c>
      <c r="G373" s="469">
        <v>1.3742824196858887</v>
      </c>
      <c r="H373" s="469">
        <v>-8.3900155316830816E-2</v>
      </c>
      <c r="I373" s="470">
        <v>6.5267359974350683</v>
      </c>
      <c r="J373" s="470">
        <v>4.0862482511188958E-2</v>
      </c>
      <c r="K373" s="464">
        <v>6.3002280906596644E-3</v>
      </c>
      <c r="L373" s="465">
        <v>266861007.40406361</v>
      </c>
      <c r="M373" s="465">
        <v>-12914901.935827941</v>
      </c>
      <c r="N373" s="464">
        <v>-4.6161593992490632E-2</v>
      </c>
      <c r="O373" s="463">
        <v>80720977.160499826</v>
      </c>
      <c r="P373" s="463">
        <v>-4891849.1574786752</v>
      </c>
      <c r="Q373" s="464">
        <v>-5.7139208782918054E-2</v>
      </c>
    </row>
    <row r="374" spans="1:17">
      <c r="A374" s="491"/>
      <c r="B374" s="487" t="s">
        <v>299</v>
      </c>
      <c r="C374" s="367" t="s">
        <v>188</v>
      </c>
      <c r="D374" s="463">
        <v>3596985.8950253399</v>
      </c>
      <c r="E374" s="463">
        <v>-351163.51200194051</v>
      </c>
      <c r="F374" s="467">
        <v>-8.8943825524157555E-2</v>
      </c>
      <c r="G374" s="471">
        <v>0.12089981898702408</v>
      </c>
      <c r="H374" s="471">
        <v>-1.2564029019268438E-2</v>
      </c>
      <c r="I374" s="472">
        <v>10.491035354101667</v>
      </c>
      <c r="J374" s="472">
        <v>-0.12251044941108979</v>
      </c>
      <c r="K374" s="467">
        <v>-1.154283890408638E-2</v>
      </c>
      <c r="L374" s="468">
        <v>37736106.192915872</v>
      </c>
      <c r="M374" s="468">
        <v>-4167758.3776798993</v>
      </c>
      <c r="N374" s="467">
        <v>-9.9460000178705335E-2</v>
      </c>
      <c r="O374" s="463">
        <v>5941100.8293673387</v>
      </c>
      <c r="P374" s="463">
        <v>-716890.78185657971</v>
      </c>
      <c r="Q374" s="467">
        <v>-0.10767372861330413</v>
      </c>
    </row>
    <row r="375" spans="1:17">
      <c r="A375" s="491"/>
      <c r="B375" s="487" t="s">
        <v>299</v>
      </c>
      <c r="C375" s="367" t="s">
        <v>179</v>
      </c>
      <c r="D375" s="463">
        <v>3404538.26888846</v>
      </c>
      <c r="E375" s="463">
        <v>279138.71310894936</v>
      </c>
      <c r="F375" s="464">
        <v>8.931296883074169E-2</v>
      </c>
      <c r="G375" s="469">
        <v>0.11443138017646061</v>
      </c>
      <c r="H375" s="469">
        <v>8.7798943109439198E-3</v>
      </c>
      <c r="I375" s="470">
        <v>9.7077055570455713</v>
      </c>
      <c r="J375" s="470">
        <v>5.5480476388126476E-2</v>
      </c>
      <c r="K375" s="464">
        <v>5.7479468127309271E-3</v>
      </c>
      <c r="L375" s="465">
        <v>33050255.072062813</v>
      </c>
      <c r="M375" s="465">
        <v>2883195.0926921815</v>
      </c>
      <c r="N375" s="464">
        <v>9.5574281837998751E-2</v>
      </c>
      <c r="O375" s="463">
        <v>6091313.3689187346</v>
      </c>
      <c r="P375" s="463">
        <v>445810.32531028334</v>
      </c>
      <c r="Q375" s="464">
        <v>7.8967334153686605E-2</v>
      </c>
    </row>
    <row r="376" spans="1:17">
      <c r="A376" s="491"/>
      <c r="B376" s="487" t="s">
        <v>299</v>
      </c>
      <c r="C376" s="367" t="s">
        <v>158</v>
      </c>
      <c r="D376" s="463">
        <v>113624399.16705723</v>
      </c>
      <c r="E376" s="463">
        <v>3012630.2877991796</v>
      </c>
      <c r="F376" s="467">
        <v>2.7236073686586787E-2</v>
      </c>
      <c r="G376" s="471">
        <v>3.8190778870735085</v>
      </c>
      <c r="H376" s="471">
        <v>7.9940689496210471E-2</v>
      </c>
      <c r="I376" s="472">
        <v>5.8404432086962066</v>
      </c>
      <c r="J376" s="472">
        <v>-0.13794344215834808</v>
      </c>
      <c r="K376" s="467">
        <v>-2.3073690313862579E-2</v>
      </c>
      <c r="L376" s="468">
        <v>663616850.45742631</v>
      </c>
      <c r="M376" s="468">
        <v>2336927.9622607231</v>
      </c>
      <c r="N376" s="467">
        <v>3.533946643114373E-3</v>
      </c>
      <c r="O376" s="463">
        <v>195086365.18103856</v>
      </c>
      <c r="P376" s="463">
        <v>4743185.069119513</v>
      </c>
      <c r="Q376" s="467">
        <v>2.4919122746244908E-2</v>
      </c>
    </row>
    <row r="377" spans="1:17">
      <c r="A377" s="491"/>
      <c r="B377" s="487" t="s">
        <v>299</v>
      </c>
      <c r="C377" s="367" t="s">
        <v>156</v>
      </c>
      <c r="D377" s="463">
        <v>260496770.12258399</v>
      </c>
      <c r="E377" s="463">
        <v>7580239.4822371006</v>
      </c>
      <c r="F377" s="464">
        <v>2.9971308965234762E-2</v>
      </c>
      <c r="G377" s="469">
        <v>8.7556674598255437</v>
      </c>
      <c r="H377" s="469">
        <v>0.20603827315357037</v>
      </c>
      <c r="I377" s="470">
        <v>4.9990743733258389</v>
      </c>
      <c r="J377" s="470">
        <v>-3.9487329811171534E-2</v>
      </c>
      <c r="K377" s="464">
        <v>-7.8370241623887844E-3</v>
      </c>
      <c r="L377" s="465">
        <v>1302242727.8539617</v>
      </c>
      <c r="M377" s="465">
        <v>27907182.479231596</v>
      </c>
      <c r="N377" s="464">
        <v>2.1899398930307033E-2</v>
      </c>
      <c r="O377" s="463">
        <v>356121200.63770694</v>
      </c>
      <c r="P377" s="463">
        <v>8581733.3022411466</v>
      </c>
      <c r="Q377" s="464">
        <v>2.4692830912230023E-2</v>
      </c>
    </row>
    <row r="378" spans="1:17">
      <c r="A378" s="491"/>
      <c r="B378" s="487" t="s">
        <v>299</v>
      </c>
      <c r="C378" s="367" t="s">
        <v>166</v>
      </c>
      <c r="D378" s="463">
        <v>30554559.334514733</v>
      </c>
      <c r="E378" s="463">
        <v>-103408.13473469019</v>
      </c>
      <c r="F378" s="467">
        <v>-3.3729611996754414E-3</v>
      </c>
      <c r="G378" s="471">
        <v>1.0269822569724296</v>
      </c>
      <c r="H378" s="471">
        <v>-9.3843767762646912E-3</v>
      </c>
      <c r="I378" s="472">
        <v>6.9619877006061861</v>
      </c>
      <c r="J378" s="472">
        <v>-0.255144465516981</v>
      </c>
      <c r="K378" s="467">
        <v>-3.535261093244426E-2</v>
      </c>
      <c r="L378" s="468">
        <v>212720466.2843335</v>
      </c>
      <c r="M378" s="468">
        <v>-8542136.8859441876</v>
      </c>
      <c r="N378" s="467">
        <v>-3.8606329147137401E-2</v>
      </c>
      <c r="O378" s="463">
        <v>57737243.195295848</v>
      </c>
      <c r="P378" s="463">
        <v>120517.25269901007</v>
      </c>
      <c r="Q378" s="467">
        <v>2.091706023335665E-3</v>
      </c>
    </row>
    <row r="379" spans="1:17">
      <c r="A379" s="491"/>
      <c r="B379" s="487" t="s">
        <v>299</v>
      </c>
      <c r="C379" s="367" t="s">
        <v>186</v>
      </c>
      <c r="D379" s="463">
        <v>2605740.7519965214</v>
      </c>
      <c r="E379" s="463">
        <v>-111289.62646886753</v>
      </c>
      <c r="F379" s="464">
        <v>-4.0960022880467475E-2</v>
      </c>
      <c r="G379" s="469">
        <v>8.7582657935685926E-2</v>
      </c>
      <c r="H379" s="469">
        <v>-4.2642536362394318E-3</v>
      </c>
      <c r="I379" s="470">
        <v>7.2466279752269047</v>
      </c>
      <c r="J379" s="470">
        <v>-0.11553209255295815</v>
      </c>
      <c r="K379" s="464">
        <v>-1.5692689576063248E-2</v>
      </c>
      <c r="L379" s="465">
        <v>18882833.829606783</v>
      </c>
      <c r="M379" s="465">
        <v>-1120378.7256759107</v>
      </c>
      <c r="N379" s="464">
        <v>-5.6009939532439122E-2</v>
      </c>
      <c r="O379" s="463">
        <v>3779432.0456367363</v>
      </c>
      <c r="P379" s="463">
        <v>-308203.73790333932</v>
      </c>
      <c r="Q379" s="464">
        <v>-7.5399021396280339E-2</v>
      </c>
    </row>
    <row r="380" spans="1:17">
      <c r="A380" s="491"/>
      <c r="B380" s="487" t="s">
        <v>299</v>
      </c>
      <c r="C380" s="367" t="s">
        <v>181</v>
      </c>
      <c r="D380" s="463">
        <v>3739091.8185615842</v>
      </c>
      <c r="E380" s="463">
        <v>-250039.64627171168</v>
      </c>
      <c r="F380" s="467">
        <v>-6.2680222117513174E-2</v>
      </c>
      <c r="G380" s="471">
        <v>0.12567620147333761</v>
      </c>
      <c r="H380" s="471">
        <v>-9.1730102996532559E-3</v>
      </c>
      <c r="I380" s="472">
        <v>6.0972754833814005</v>
      </c>
      <c r="J380" s="472">
        <v>0.21291920080254645</v>
      </c>
      <c r="K380" s="467">
        <v>3.6183941042610246E-2</v>
      </c>
      <c r="L380" s="468">
        <v>22798272.875427522</v>
      </c>
      <c r="M380" s="468">
        <v>-675197.92169727013</v>
      </c>
      <c r="N380" s="467">
        <v>-2.8764298536540812E-2</v>
      </c>
      <c r="O380" s="463">
        <v>5046916.7040034737</v>
      </c>
      <c r="P380" s="463">
        <v>-468280.96165721025</v>
      </c>
      <c r="Q380" s="467">
        <v>-8.4907375953698169E-2</v>
      </c>
    </row>
    <row r="381" spans="1:17">
      <c r="A381" s="491"/>
      <c r="B381" s="487" t="s">
        <v>299</v>
      </c>
      <c r="C381" s="367" t="s">
        <v>159</v>
      </c>
      <c r="D381" s="463">
        <v>107637589.89561608</v>
      </c>
      <c r="E381" s="463">
        <v>3092558.6891824901</v>
      </c>
      <c r="F381" s="464">
        <v>2.9581115941091012E-2</v>
      </c>
      <c r="G381" s="469">
        <v>3.617852700667274</v>
      </c>
      <c r="H381" s="469">
        <v>8.3796433720091379E-2</v>
      </c>
      <c r="I381" s="470">
        <v>10.420326559343124</v>
      </c>
      <c r="J381" s="470">
        <v>1.176535383498134E-2</v>
      </c>
      <c r="K381" s="464">
        <v>1.1303535236700335E-3</v>
      </c>
      <c r="L381" s="465">
        <v>1121618836.7729714</v>
      </c>
      <c r="M381" s="465">
        <v>33455480.729048491</v>
      </c>
      <c r="N381" s="464">
        <v>3.0744906583399123E-2</v>
      </c>
      <c r="O381" s="463">
        <v>258817347.30325544</v>
      </c>
      <c r="P381" s="463">
        <v>6211321.9708180726</v>
      </c>
      <c r="Q381" s="464">
        <v>2.4588969968724145E-2</v>
      </c>
    </row>
    <row r="382" spans="1:17">
      <c r="A382" s="491"/>
      <c r="B382" s="487" t="s">
        <v>299</v>
      </c>
      <c r="C382" s="367" t="s">
        <v>161</v>
      </c>
      <c r="D382" s="463">
        <v>103882141.3401192</v>
      </c>
      <c r="E382" s="463">
        <v>-707319.3950740993</v>
      </c>
      <c r="F382" s="467">
        <v>-6.7628171146702689E-3</v>
      </c>
      <c r="G382" s="471">
        <v>3.4916267259692391</v>
      </c>
      <c r="H382" s="471">
        <v>-4.3931443581431751E-2</v>
      </c>
      <c r="I382" s="472">
        <v>6.814986853370729</v>
      </c>
      <c r="J382" s="472">
        <v>-4.4198471036300369E-2</v>
      </c>
      <c r="K382" s="467">
        <v>-6.4436910428748752E-3</v>
      </c>
      <c r="L382" s="468">
        <v>707955427.53291225</v>
      </c>
      <c r="M382" s="468">
        <v>-9443066.6295708418</v>
      </c>
      <c r="N382" s="467">
        <v>-1.3162930653478747E-2</v>
      </c>
      <c r="O382" s="463">
        <v>146432235.72727165</v>
      </c>
      <c r="P382" s="463">
        <v>-1185062.0593456924</v>
      </c>
      <c r="Q382" s="467">
        <v>-8.0279349176186291E-3</v>
      </c>
    </row>
    <row r="383" spans="1:17">
      <c r="A383" s="491"/>
      <c r="B383" s="487" t="s">
        <v>299</v>
      </c>
      <c r="C383" s="367" t="s">
        <v>177</v>
      </c>
      <c r="D383" s="463">
        <v>5117955.6829619566</v>
      </c>
      <c r="E383" s="463">
        <v>65381.560157212429</v>
      </c>
      <c r="F383" s="464">
        <v>1.2940247598172463E-2</v>
      </c>
      <c r="G383" s="469">
        <v>0.1720217798211168</v>
      </c>
      <c r="H383" s="469">
        <v>1.2237893584727544E-3</v>
      </c>
      <c r="I383" s="470">
        <v>17.605435045884761</v>
      </c>
      <c r="J383" s="470">
        <v>0.46219054031716311</v>
      </c>
      <c r="K383" s="464">
        <v>2.6960505647986171E-2</v>
      </c>
      <c r="L383" s="465">
        <v>90103836.344103515</v>
      </c>
      <c r="M383" s="465">
        <v>3486322.7743580639</v>
      </c>
      <c r="N383" s="464">
        <v>4.0249628864615646E-2</v>
      </c>
      <c r="O383" s="463">
        <v>10064788.471164748</v>
      </c>
      <c r="P383" s="463">
        <v>188886.21302876435</v>
      </c>
      <c r="Q383" s="464">
        <v>1.9125970275086085E-2</v>
      </c>
    </row>
    <row r="384" spans="1:17">
      <c r="A384" s="491"/>
      <c r="B384" s="487" t="s">
        <v>299</v>
      </c>
      <c r="C384" s="367" t="s">
        <v>164</v>
      </c>
      <c r="D384" s="463">
        <v>63252321.032694228</v>
      </c>
      <c r="E384" s="463">
        <v>-537534.60933832079</v>
      </c>
      <c r="F384" s="467">
        <v>-8.4266472141712664E-3</v>
      </c>
      <c r="G384" s="471">
        <v>2.1260005978722347</v>
      </c>
      <c r="H384" s="471">
        <v>-3.0361464464669918E-2</v>
      </c>
      <c r="I384" s="472">
        <v>7.1229699697753919</v>
      </c>
      <c r="J384" s="472">
        <v>-0.19277568845468629</v>
      </c>
      <c r="K384" s="467">
        <v>-2.6350791492842186E-2</v>
      </c>
      <c r="L384" s="468">
        <v>450544383.23447341</v>
      </c>
      <c r="M384" s="468">
        <v>-16125976.217849672</v>
      </c>
      <c r="N384" s="467">
        <v>-3.4555389883289052E-2</v>
      </c>
      <c r="O384" s="463">
        <v>120155350.71894586</v>
      </c>
      <c r="P384" s="463">
        <v>-595519.01689596474</v>
      </c>
      <c r="Q384" s="467">
        <v>-4.9317989857856903E-3</v>
      </c>
    </row>
    <row r="385" spans="1:17">
      <c r="A385" s="491"/>
      <c r="B385" s="487" t="s">
        <v>299</v>
      </c>
      <c r="C385" s="367" t="s">
        <v>190</v>
      </c>
      <c r="D385" s="463">
        <v>537.93368184566498</v>
      </c>
      <c r="E385" s="463">
        <v>-476.3902084688425</v>
      </c>
      <c r="F385" s="464">
        <v>-0.46966280989510167</v>
      </c>
      <c r="G385" s="469">
        <v>1.8080717206066813E-5</v>
      </c>
      <c r="H385" s="469">
        <v>-1.6207643129317867E-5</v>
      </c>
      <c r="I385" s="470">
        <v>11.272065269429554</v>
      </c>
      <c r="J385" s="470">
        <v>1.1895122265982447</v>
      </c>
      <c r="K385" s="464">
        <v>0.11797728427959894</v>
      </c>
      <c r="L385" s="465">
        <v>6063.6235723888876</v>
      </c>
      <c r="M385" s="465">
        <v>-4163.3508543181415</v>
      </c>
      <c r="N385" s="464">
        <v>-0.40709506845405241</v>
      </c>
      <c r="O385" s="463">
        <v>875.94536423683167</v>
      </c>
      <c r="P385" s="463">
        <v>-588.51695203781128</v>
      </c>
      <c r="Q385" s="464">
        <v>-0.4018655485344983</v>
      </c>
    </row>
    <row r="386" spans="1:17">
      <c r="A386" s="491"/>
      <c r="B386" s="487" t="s">
        <v>299</v>
      </c>
      <c r="C386" s="367" t="s">
        <v>180</v>
      </c>
      <c r="D386" s="463">
        <v>5479891.2125787241</v>
      </c>
      <c r="E386" s="463">
        <v>-154613.60668704007</v>
      </c>
      <c r="F386" s="467">
        <v>-2.7440495952435421E-2</v>
      </c>
      <c r="G386" s="471">
        <v>0.18418694846305045</v>
      </c>
      <c r="H386" s="471">
        <v>-6.2827165021924758E-3</v>
      </c>
      <c r="I386" s="472">
        <v>5.2357441944636935</v>
      </c>
      <c r="J386" s="472">
        <v>0.14603665067313454</v>
      </c>
      <c r="K386" s="467">
        <v>2.8692542629742881E-2</v>
      </c>
      <c r="L386" s="468">
        <v>28691308.602551665</v>
      </c>
      <c r="M386" s="468">
        <v>13326.91841044277</v>
      </c>
      <c r="N386" s="467">
        <v>4.6470907741085865E-4</v>
      </c>
      <c r="O386" s="463">
        <v>4335576.4590274813</v>
      </c>
      <c r="P386" s="463">
        <v>-80041.042708727531</v>
      </c>
      <c r="Q386" s="467">
        <v>-1.8126806200323198E-2</v>
      </c>
    </row>
    <row r="387" spans="1:17">
      <c r="A387" s="491"/>
      <c r="B387" s="487" t="s">
        <v>299</v>
      </c>
      <c r="C387" s="367" t="s">
        <v>185</v>
      </c>
      <c r="D387" s="463">
        <v>2428426.6584503739</v>
      </c>
      <c r="E387" s="463">
        <v>101822.18410281138</v>
      </c>
      <c r="F387" s="464">
        <v>4.3764286205701053E-2</v>
      </c>
      <c r="G387" s="469">
        <v>8.1622878709632987E-2</v>
      </c>
      <c r="H387" s="469">
        <v>2.9739842725594184E-3</v>
      </c>
      <c r="I387" s="470">
        <v>6.8492786554265841</v>
      </c>
      <c r="J387" s="470">
        <v>-3.8805973646293346E-2</v>
      </c>
      <c r="K387" s="464">
        <v>-5.6337829361885403E-3</v>
      </c>
      <c r="L387" s="465">
        <v>16632970.877993049</v>
      </c>
      <c r="M387" s="465">
        <v>607122.36030742154</v>
      </c>
      <c r="N387" s="464">
        <v>3.7883944780672314E-2</v>
      </c>
      <c r="O387" s="463">
        <v>2363502.4627943593</v>
      </c>
      <c r="P387" s="463">
        <v>62059.743431563489</v>
      </c>
      <c r="Q387" s="464">
        <v>2.6965582462441677E-2</v>
      </c>
    </row>
    <row r="388" spans="1:17">
      <c r="A388" s="491"/>
      <c r="B388" s="487" t="s">
        <v>299</v>
      </c>
      <c r="C388" s="367" t="s">
        <v>163</v>
      </c>
      <c r="D388" s="463">
        <v>39990472.711277977</v>
      </c>
      <c r="E388" s="463">
        <v>2697493.5262288079</v>
      </c>
      <c r="F388" s="467">
        <v>7.2332476116851466E-2</v>
      </c>
      <c r="G388" s="471">
        <v>1.3441367447911476</v>
      </c>
      <c r="H388" s="471">
        <v>8.3479157518427272E-2</v>
      </c>
      <c r="I388" s="472">
        <v>5.696052493542755</v>
      </c>
      <c r="J388" s="472">
        <v>3.129662861502247E-2</v>
      </c>
      <c r="K388" s="467">
        <v>5.5247974248616152E-3</v>
      </c>
      <c r="L388" s="468">
        <v>227787831.80502841</v>
      </c>
      <c r="M388" s="468">
        <v>16532209.24589327</v>
      </c>
      <c r="N388" s="467">
        <v>7.8256895819497241E-2</v>
      </c>
      <c r="O388" s="463">
        <v>55314960.827517688</v>
      </c>
      <c r="P388" s="463">
        <v>4644340.6394798383</v>
      </c>
      <c r="Q388" s="467">
        <v>9.1657465849929717E-2</v>
      </c>
    </row>
    <row r="389" spans="1:17">
      <c r="A389" s="491"/>
      <c r="B389" s="487" t="s">
        <v>299</v>
      </c>
      <c r="C389" s="367" t="s">
        <v>175</v>
      </c>
      <c r="D389" s="463">
        <v>10888337.46281351</v>
      </c>
      <c r="E389" s="463">
        <v>1554288.3122645728</v>
      </c>
      <c r="F389" s="464">
        <v>0.16651811954227441</v>
      </c>
      <c r="G389" s="469">
        <v>0.36597252998527885</v>
      </c>
      <c r="H389" s="469">
        <v>5.0442901117938588E-2</v>
      </c>
      <c r="I389" s="470">
        <v>6.0392810407378983</v>
      </c>
      <c r="J389" s="470">
        <v>1.4546711109019839E-2</v>
      </c>
      <c r="K389" s="464">
        <v>2.414498351816272E-3</v>
      </c>
      <c r="L389" s="465">
        <v>65757730.004325822</v>
      </c>
      <c r="M389" s="465">
        <v>9522563.6525703669</v>
      </c>
      <c r="N389" s="464">
        <v>0.16933467561927301</v>
      </c>
      <c r="O389" s="463">
        <v>13654889.503399746</v>
      </c>
      <c r="P389" s="463">
        <v>1127859.6606471352</v>
      </c>
      <c r="Q389" s="464">
        <v>9.003408428053257E-2</v>
      </c>
    </row>
    <row r="390" spans="1:17">
      <c r="A390" s="491"/>
      <c r="B390" s="487" t="s">
        <v>299</v>
      </c>
      <c r="C390" s="367" t="s">
        <v>207</v>
      </c>
      <c r="D390" s="463">
        <v>74201191.591513515</v>
      </c>
      <c r="E390" s="463">
        <v>-1747128.084926486</v>
      </c>
      <c r="F390" s="467">
        <v>-2.3004170367030046E-2</v>
      </c>
      <c r="G390" s="471">
        <v>2.4940077314293387</v>
      </c>
      <c r="H390" s="471">
        <v>-7.3360913634620939E-2</v>
      </c>
      <c r="I390" s="472">
        <v>3.3455488492923808</v>
      </c>
      <c r="J390" s="472">
        <v>9.3523611500443415E-3</v>
      </c>
      <c r="K390" s="467">
        <v>2.8033004600553162E-3</v>
      </c>
      <c r="L390" s="468">
        <v>248243711.14511153</v>
      </c>
      <c r="M390" s="468">
        <v>-5134806.23973912</v>
      </c>
      <c r="N390" s="467">
        <v>-2.0265357508347813E-2</v>
      </c>
      <c r="O390" s="463">
        <v>57445667.916158572</v>
      </c>
      <c r="P390" s="463">
        <v>-1208781.6663096845</v>
      </c>
      <c r="Q390" s="467">
        <v>-2.0608524586189073E-2</v>
      </c>
    </row>
    <row r="391" spans="1:17">
      <c r="A391" s="491"/>
      <c r="B391" s="487" t="s">
        <v>299</v>
      </c>
      <c r="C391" s="367" t="s">
        <v>208</v>
      </c>
      <c r="D391" s="463">
        <v>2084524.0458910535</v>
      </c>
      <c r="E391" s="463">
        <v>68677.139152802527</v>
      </c>
      <c r="F391" s="464">
        <v>3.4068628388018732E-2</v>
      </c>
      <c r="G391" s="469">
        <v>7.0063822093623204E-2</v>
      </c>
      <c r="H391" s="469">
        <v>1.9198241268791189E-3</v>
      </c>
      <c r="I391" s="470">
        <v>12.422002091936491</v>
      </c>
      <c r="J391" s="470">
        <v>-2.241513547680718E-2</v>
      </c>
      <c r="K391" s="464">
        <v>-1.8012201830897949E-3</v>
      </c>
      <c r="L391" s="465">
        <v>25893962.058750585</v>
      </c>
      <c r="M391" s="465">
        <v>807922.08470928669</v>
      </c>
      <c r="N391" s="464">
        <v>3.2206043103866287E-2</v>
      </c>
      <c r="O391" s="463">
        <v>4923387.4669290213</v>
      </c>
      <c r="P391" s="463">
        <v>134502.62818321027</v>
      </c>
      <c r="Q391" s="464">
        <v>2.8086419430047506E-2</v>
      </c>
    </row>
    <row r="392" spans="1:17">
      <c r="A392" s="491"/>
      <c r="B392" s="487" t="s">
        <v>299</v>
      </c>
      <c r="C392" s="367" t="s">
        <v>239</v>
      </c>
      <c r="D392" s="463">
        <v>2214816.6245481325</v>
      </c>
      <c r="E392" s="463">
        <v>81646.197682848666</v>
      </c>
      <c r="F392" s="467">
        <v>3.8274577902726974E-2</v>
      </c>
      <c r="G392" s="471">
        <v>7.4443141233233701E-2</v>
      </c>
      <c r="H392" s="471">
        <v>2.3331210004813446E-3</v>
      </c>
      <c r="I392" s="472">
        <v>15.610101324525594</v>
      </c>
      <c r="J392" s="472">
        <v>0.48554909237155996</v>
      </c>
      <c r="K392" s="467">
        <v>3.2103369734100766E-2</v>
      </c>
      <c r="L392" s="468">
        <v>34573511.924440108</v>
      </c>
      <c r="M392" s="468">
        <v>2310264.3832298033</v>
      </c>
      <c r="N392" s="467">
        <v>7.1606690562655534E-2</v>
      </c>
      <c r="O392" s="463">
        <v>4337247.8894102918</v>
      </c>
      <c r="P392" s="463">
        <v>-72305.482732050121</v>
      </c>
      <c r="Q392" s="467">
        <v>-1.6397461744956984E-2</v>
      </c>
    </row>
    <row r="393" spans="1:17">
      <c r="A393" s="491"/>
      <c r="B393" s="487" t="s">
        <v>299</v>
      </c>
      <c r="C393" s="367" t="s">
        <v>209</v>
      </c>
      <c r="D393" s="463">
        <v>108940494.09186628</v>
      </c>
      <c r="E393" s="463">
        <v>2784849.2525518686</v>
      </c>
      <c r="F393" s="464">
        <v>2.6233642655246799E-2</v>
      </c>
      <c r="G393" s="469">
        <v>3.6616451663819531</v>
      </c>
      <c r="H393" s="469">
        <v>7.3143469200275035E-2</v>
      </c>
      <c r="I393" s="470">
        <v>5.9167446037309865</v>
      </c>
      <c r="J393" s="470">
        <v>-4.9108135711973588E-2</v>
      </c>
      <c r="K393" s="464">
        <v>-8.2315366900187481E-3</v>
      </c>
      <c r="L393" s="465">
        <v>644573080.54583728</v>
      </c>
      <c r="M393" s="465">
        <v>11264135.973879457</v>
      </c>
      <c r="N393" s="464">
        <v>1.7786162773198607E-2</v>
      </c>
      <c r="O393" s="463">
        <v>123831224.10194212</v>
      </c>
      <c r="P393" s="463">
        <v>2031593.0770874321</v>
      </c>
      <c r="Q393" s="464">
        <v>1.6679796646287548E-2</v>
      </c>
    </row>
    <row r="394" spans="1:17">
      <c r="A394" s="491"/>
      <c r="B394" s="492" t="s">
        <v>299</v>
      </c>
      <c r="C394" s="367" t="s">
        <v>210</v>
      </c>
      <c r="D394" s="463">
        <v>71686467.089029685</v>
      </c>
      <c r="E394" s="463">
        <v>-2853793.3275057524</v>
      </c>
      <c r="F394" s="467">
        <v>-3.8285261032877861E-2</v>
      </c>
      <c r="G394" s="471">
        <v>2.4094842592708838</v>
      </c>
      <c r="H394" s="471">
        <v>-0.11028613464450743</v>
      </c>
      <c r="I394" s="472">
        <v>7.2803048849727174</v>
      </c>
      <c r="J394" s="472">
        <v>-0.18511282166896592</v>
      </c>
      <c r="K394" s="467">
        <v>-2.4796043428926749E-2</v>
      </c>
      <c r="L394" s="468">
        <v>521899336.53469878</v>
      </c>
      <c r="M394" s="468">
        <v>-34574843.436587036</v>
      </c>
      <c r="N394" s="467">
        <v>-6.2131981466545499E-2</v>
      </c>
      <c r="O394" s="463">
        <v>142122070.92593631</v>
      </c>
      <c r="P394" s="463">
        <v>-5452995.9648215175</v>
      </c>
      <c r="Q394" s="467">
        <v>-3.6950658940633159E-2</v>
      </c>
    </row>
    <row r="395" spans="1:17">
      <c r="A395" s="491"/>
      <c r="B395" s="487" t="s">
        <v>241</v>
      </c>
      <c r="C395" s="367" t="s">
        <v>189</v>
      </c>
      <c r="D395" s="463">
        <v>379315.47922069492</v>
      </c>
      <c r="E395" s="463">
        <v>15580.276874139789</v>
      </c>
      <c r="F395" s="464">
        <v>4.2834118813981067E-2</v>
      </c>
      <c r="G395" s="469">
        <v>1.2762811483340823E-2</v>
      </c>
      <c r="H395" s="469">
        <v>4.3897333776207227E-4</v>
      </c>
      <c r="I395" s="470">
        <v>5.7265046400726893</v>
      </c>
      <c r="J395" s="470">
        <v>-0.10917798941277912</v>
      </c>
      <c r="K395" s="464">
        <v>-1.8708692083620956E-2</v>
      </c>
      <c r="L395" s="465">
        <v>2172151.8518087054</v>
      </c>
      <c r="M395" s="465">
        <v>49508.64974253159</v>
      </c>
      <c r="N395" s="464">
        <v>2.3324056390796172E-2</v>
      </c>
      <c r="O395" s="463">
        <v>680722.41175212967</v>
      </c>
      <c r="P395" s="463">
        <v>59591.725350905326</v>
      </c>
      <c r="Q395" s="464">
        <v>9.5940720134396279E-2</v>
      </c>
    </row>
    <row r="396" spans="1:17">
      <c r="A396" s="491"/>
      <c r="B396" s="487" t="s">
        <v>300</v>
      </c>
      <c r="C396" s="367" t="s">
        <v>176</v>
      </c>
      <c r="D396" s="463">
        <v>3718456.5000561522</v>
      </c>
      <c r="E396" s="463">
        <v>27683.843011540361</v>
      </c>
      <c r="F396" s="467">
        <v>7.5008258660147903E-3</v>
      </c>
      <c r="G396" s="471">
        <v>0.1251147446361075</v>
      </c>
      <c r="H396" s="471">
        <v>6.6400224808860209E-5</v>
      </c>
      <c r="I396" s="472">
        <v>11.614363391213304</v>
      </c>
      <c r="J396" s="472">
        <v>-0.20791310010195829</v>
      </c>
      <c r="K396" s="467">
        <v>-1.7586553677262827E-2</v>
      </c>
      <c r="L396" s="468">
        <v>43187505.046071328</v>
      </c>
      <c r="M396" s="468">
        <v>-445829.77209635824</v>
      </c>
      <c r="N396" s="467">
        <v>-1.0217641487964549E-2</v>
      </c>
      <c r="O396" s="463">
        <v>8187754.1044813273</v>
      </c>
      <c r="P396" s="463">
        <v>-106754.80081885029</v>
      </c>
      <c r="Q396" s="467">
        <v>-1.2870539056342943E-2</v>
      </c>
    </row>
    <row r="397" spans="1:17">
      <c r="A397" s="491"/>
      <c r="B397" s="487" t="s">
        <v>300</v>
      </c>
      <c r="C397" s="367" t="s">
        <v>171</v>
      </c>
      <c r="D397" s="463">
        <v>17449039.221505344</v>
      </c>
      <c r="E397" s="463">
        <v>-1457693.9532849342</v>
      </c>
      <c r="F397" s="464">
        <v>-7.7099197402784717E-2</v>
      </c>
      <c r="G397" s="469">
        <v>0.58710706614723007</v>
      </c>
      <c r="H397" s="469">
        <v>-5.3478497209273002E-2</v>
      </c>
      <c r="I397" s="470">
        <v>9.0064566636246006</v>
      </c>
      <c r="J397" s="470">
        <v>-5.8219440069050776E-2</v>
      </c>
      <c r="K397" s="464">
        <v>-6.422671853142956E-3</v>
      </c>
      <c r="L397" s="465">
        <v>157154015.57037383</v>
      </c>
      <c r="M397" s="465">
        <v>-14229396.838059604</v>
      </c>
      <c r="N397" s="464">
        <v>-8.30266864108688E-2</v>
      </c>
      <c r="O397" s="463">
        <v>36249115.761358649</v>
      </c>
      <c r="P397" s="463">
        <v>-2891902.7224627808</v>
      </c>
      <c r="Q397" s="464">
        <v>-7.388419705169709E-2</v>
      </c>
    </row>
    <row r="398" spans="1:17">
      <c r="A398" s="491"/>
      <c r="B398" s="487" t="s">
        <v>300</v>
      </c>
      <c r="C398" s="367" t="s">
        <v>173</v>
      </c>
      <c r="D398" s="463">
        <v>7459134.5254434003</v>
      </c>
      <c r="E398" s="463">
        <v>-252172.58598810714</v>
      </c>
      <c r="F398" s="467">
        <v>-3.2701665534015344E-2</v>
      </c>
      <c r="G398" s="471">
        <v>0.25097717597157071</v>
      </c>
      <c r="H398" s="471">
        <v>-1.0292286315964572E-2</v>
      </c>
      <c r="I398" s="472">
        <v>15.019323971811765</v>
      </c>
      <c r="J398" s="472">
        <v>6.7096049825989823E-2</v>
      </c>
      <c r="K398" s="467">
        <v>4.4873613601978139E-3</v>
      </c>
      <c r="L398" s="468">
        <v>112031157.98696084</v>
      </c>
      <c r="M398" s="468">
        <v>-3270063.5195928216</v>
      </c>
      <c r="N398" s="467">
        <v>-2.8361048364148968E-2</v>
      </c>
      <c r="O398" s="463">
        <v>23825663.614811614</v>
      </c>
      <c r="P398" s="463">
        <v>-790610.42557398975</v>
      </c>
      <c r="Q398" s="467">
        <v>-3.2117388044872658E-2</v>
      </c>
    </row>
    <row r="399" spans="1:17">
      <c r="A399" s="491"/>
      <c r="B399" s="487" t="s">
        <v>300</v>
      </c>
      <c r="C399" s="367" t="s">
        <v>169</v>
      </c>
      <c r="D399" s="463">
        <v>12218907.264270738</v>
      </c>
      <c r="E399" s="463">
        <v>-855114.47746593505</v>
      </c>
      <c r="F399" s="464">
        <v>-6.5405618436148241E-2</v>
      </c>
      <c r="G399" s="469">
        <v>0.41112904294521835</v>
      </c>
      <c r="H399" s="469">
        <v>-3.1836407793388977E-2</v>
      </c>
      <c r="I399" s="470">
        <v>14.934200628468757</v>
      </c>
      <c r="J399" s="470">
        <v>0.32927361611021233</v>
      </c>
      <c r="K399" s="464">
        <v>2.2545379092383293E-2</v>
      </c>
      <c r="L399" s="465">
        <v>182479612.54527351</v>
      </c>
      <c r="M399" s="465">
        <v>-8465520.7507793307</v>
      </c>
      <c r="N399" s="464">
        <v>-4.433483380617969E-2</v>
      </c>
      <c r="O399" s="463">
        <v>26446013.114682361</v>
      </c>
      <c r="P399" s="463">
        <v>-1508205.4885544851</v>
      </c>
      <c r="Q399" s="464">
        <v>-5.3952697085220921E-2</v>
      </c>
    </row>
    <row r="400" spans="1:17">
      <c r="A400" s="491"/>
      <c r="B400" s="487" t="s">
        <v>300</v>
      </c>
      <c r="C400" s="367" t="s">
        <v>233</v>
      </c>
      <c r="D400" s="463">
        <v>3727634.0141201951</v>
      </c>
      <c r="E400" s="463">
        <v>934398.7967350632</v>
      </c>
      <c r="F400" s="467">
        <v>0.33452205919478356</v>
      </c>
      <c r="G400" s="471">
        <v>0.12542354005391046</v>
      </c>
      <c r="H400" s="471">
        <v>3.078497194306988E-2</v>
      </c>
      <c r="I400" s="472">
        <v>13.791212070053962</v>
      </c>
      <c r="J400" s="472">
        <v>-0.91613869639060219</v>
      </c>
      <c r="K400" s="467">
        <v>-6.2291211445151012E-2</v>
      </c>
      <c r="L400" s="468">
        <v>51408591.208278134</v>
      </c>
      <c r="M400" s="468">
        <v>10327501.093008965</v>
      </c>
      <c r="N400" s="467">
        <v>0.25139306342726292</v>
      </c>
      <c r="O400" s="463">
        <v>7617047.6264475705</v>
      </c>
      <c r="P400" s="463">
        <v>2029754.3644584874</v>
      </c>
      <c r="Q400" s="467">
        <v>0.36328044176007551</v>
      </c>
    </row>
    <row r="401" spans="1:17">
      <c r="A401" s="491"/>
      <c r="B401" s="487" t="s">
        <v>300</v>
      </c>
      <c r="C401" s="367" t="s">
        <v>153</v>
      </c>
      <c r="D401" s="463">
        <v>611375779.43433785</v>
      </c>
      <c r="E401" s="463">
        <v>11207.953832507133</v>
      </c>
      <c r="F401" s="464">
        <v>1.833268454756136E-5</v>
      </c>
      <c r="G401" s="469">
        <v>20.570934343180632</v>
      </c>
      <c r="H401" s="469">
        <v>-0.14292007140629082</v>
      </c>
      <c r="I401" s="470">
        <v>5.9742047122365722</v>
      </c>
      <c r="J401" s="470">
        <v>-3.911082017479206E-2</v>
      </c>
      <c r="K401" s="464">
        <v>-6.5040359122995267E-3</v>
      </c>
      <c r="L401" s="465">
        <v>3652484062.4439282</v>
      </c>
      <c r="M401" s="465">
        <v>-23844011.205812454</v>
      </c>
      <c r="N401" s="464">
        <v>-6.4858224641907115E-3</v>
      </c>
      <c r="O401" s="463">
        <v>1020218634.0186952</v>
      </c>
      <c r="P401" s="463">
        <v>626987.89306175709</v>
      </c>
      <c r="Q401" s="464">
        <v>6.1494020223121758E-4</v>
      </c>
    </row>
    <row r="402" spans="1:17">
      <c r="A402" s="491"/>
      <c r="B402" s="487" t="s">
        <v>300</v>
      </c>
      <c r="C402" s="367" t="s">
        <v>234</v>
      </c>
      <c r="D402" s="463">
        <v>50988481.83109346</v>
      </c>
      <c r="E402" s="463">
        <v>-2587542.7174655125</v>
      </c>
      <c r="F402" s="467">
        <v>-4.8296653946771968E-2</v>
      </c>
      <c r="G402" s="471">
        <v>1.7156072374609546</v>
      </c>
      <c r="H402" s="471">
        <v>-9.9620573211376406E-2</v>
      </c>
      <c r="I402" s="472">
        <v>4.9572010824751223</v>
      </c>
      <c r="J402" s="472">
        <v>-1.2068614599610505E-2</v>
      </c>
      <c r="K402" s="467">
        <v>-2.4286495471789252E-3</v>
      </c>
      <c r="L402" s="468">
        <v>252760157.32685959</v>
      </c>
      <c r="M402" s="468">
        <v>-13473557.952026486</v>
      </c>
      <c r="N402" s="467">
        <v>-5.0608007847212803E-2</v>
      </c>
      <c r="O402" s="463">
        <v>80437916.293892607</v>
      </c>
      <c r="P402" s="463">
        <v>-3563383.833001852</v>
      </c>
      <c r="Q402" s="467">
        <v>-4.2420579534113351E-2</v>
      </c>
    </row>
    <row r="403" spans="1:17">
      <c r="A403" s="491"/>
      <c r="B403" s="487" t="s">
        <v>300</v>
      </c>
      <c r="C403" s="367" t="s">
        <v>235</v>
      </c>
      <c r="D403" s="463">
        <v>156094096.91488498</v>
      </c>
      <c r="E403" s="463">
        <v>963644.60492965579</v>
      </c>
      <c r="F403" s="464">
        <v>6.2118339151378526E-3</v>
      </c>
      <c r="G403" s="469">
        <v>5.2520913111165166</v>
      </c>
      <c r="H403" s="469">
        <v>-3.9371771484413287E-3</v>
      </c>
      <c r="I403" s="470">
        <v>4.7966882314427544</v>
      </c>
      <c r="J403" s="470">
        <v>-3.2675656268644993E-2</v>
      </c>
      <c r="K403" s="464">
        <v>-6.766037314311751E-3</v>
      </c>
      <c r="L403" s="465">
        <v>748734717.66931355</v>
      </c>
      <c r="M403" s="465">
        <v>-446686.60072016716</v>
      </c>
      <c r="N403" s="464">
        <v>-5.9623289923406073E-4</v>
      </c>
      <c r="O403" s="463">
        <v>205129984.08353874</v>
      </c>
      <c r="P403" s="463">
        <v>634555.79623132944</v>
      </c>
      <c r="Q403" s="464">
        <v>3.1030316987810868E-3</v>
      </c>
    </row>
    <row r="404" spans="1:17">
      <c r="A404" s="491"/>
      <c r="B404" s="487" t="s">
        <v>300</v>
      </c>
      <c r="C404" s="367" t="s">
        <v>236</v>
      </c>
      <c r="D404" s="463">
        <v>7447465.3929548031</v>
      </c>
      <c r="E404" s="463">
        <v>-87470.590721188113</v>
      </c>
      <c r="F404" s="467">
        <v>-1.1608670718727824E-2</v>
      </c>
      <c r="G404" s="471">
        <v>0.25058454517666595</v>
      </c>
      <c r="H404" s="471">
        <v>-4.7092259542534931E-3</v>
      </c>
      <c r="I404" s="472">
        <v>6.2841948910127865</v>
      </c>
      <c r="J404" s="472">
        <v>-0.25266501881009162</v>
      </c>
      <c r="K404" s="467">
        <v>-3.8652353315758572E-2</v>
      </c>
      <c r="L404" s="468">
        <v>46801323.973401107</v>
      </c>
      <c r="M404" s="468">
        <v>-2453496.9813722894</v>
      </c>
      <c r="N404" s="467">
        <v>-4.9812321592339795E-2</v>
      </c>
      <c r="O404" s="463">
        <v>13100157.643028222</v>
      </c>
      <c r="P404" s="463">
        <v>268125.62312101759</v>
      </c>
      <c r="Q404" s="467">
        <v>2.0895024475083609E-2</v>
      </c>
    </row>
    <row r="405" spans="1:17">
      <c r="A405" s="491"/>
      <c r="B405" s="487" t="s">
        <v>300</v>
      </c>
      <c r="C405" s="367" t="s">
        <v>160</v>
      </c>
      <c r="D405" s="463">
        <v>34699121.600940786</v>
      </c>
      <c r="E405" s="463">
        <v>-2072429.239492707</v>
      </c>
      <c r="F405" s="464">
        <v>-5.6359582126024779E-2</v>
      </c>
      <c r="G405" s="469">
        <v>1.1675198400555147</v>
      </c>
      <c r="H405" s="469">
        <v>-7.8349787068615395E-2</v>
      </c>
      <c r="I405" s="470">
        <v>5.4924659893019472</v>
      </c>
      <c r="J405" s="470">
        <v>6.196463068395186E-2</v>
      </c>
      <c r="K405" s="464">
        <v>1.1410480652143911E-2</v>
      </c>
      <c r="L405" s="465">
        <v>190583745.25181979</v>
      </c>
      <c r="M405" s="465">
        <v>-9104211.5456449687</v>
      </c>
      <c r="N405" s="464">
        <v>-4.5592191395292775E-2</v>
      </c>
      <c r="O405" s="463">
        <v>35730366.661821216</v>
      </c>
      <c r="P405" s="463">
        <v>-2259569.7658749819</v>
      </c>
      <c r="Q405" s="464">
        <v>-5.9478113899334252E-2</v>
      </c>
    </row>
    <row r="406" spans="1:17">
      <c r="A406" s="491"/>
      <c r="B406" s="487" t="s">
        <v>300</v>
      </c>
      <c r="C406" s="367" t="s">
        <v>155</v>
      </c>
      <c r="D406" s="463">
        <v>232930434.12564388</v>
      </c>
      <c r="E406" s="463">
        <v>-3716447.9993062615</v>
      </c>
      <c r="F406" s="467">
        <v>-1.5704614258741714E-2</v>
      </c>
      <c r="G406" s="471">
        <v>7.8374002178504725</v>
      </c>
      <c r="H406" s="471">
        <v>-0.18051461180928996</v>
      </c>
      <c r="I406" s="472">
        <v>4.8812217560848534</v>
      </c>
      <c r="J406" s="472">
        <v>-7.8852707090239171E-2</v>
      </c>
      <c r="K406" s="467">
        <v>-1.5897484538924277E-2</v>
      </c>
      <c r="L406" s="468">
        <v>1136985102.7083826</v>
      </c>
      <c r="M406" s="468">
        <v>-36801054.109588861</v>
      </c>
      <c r="N406" s="467">
        <v>-3.1352434935297928E-2</v>
      </c>
      <c r="O406" s="463">
        <v>253004185.02707002</v>
      </c>
      <c r="P406" s="463">
        <v>-3769751.4174221456</v>
      </c>
      <c r="Q406" s="467">
        <v>-1.4681207406099286E-2</v>
      </c>
    </row>
    <row r="407" spans="1:17">
      <c r="A407" s="491"/>
      <c r="B407" s="487" t="s">
        <v>300</v>
      </c>
      <c r="C407" s="367" t="s">
        <v>168</v>
      </c>
      <c r="D407" s="463">
        <v>9119892.2189091463</v>
      </c>
      <c r="E407" s="463">
        <v>-313506.42460623756</v>
      </c>
      <c r="F407" s="464">
        <v>-3.3233666513366858E-2</v>
      </c>
      <c r="G407" s="469">
        <v>0.30685661807806841</v>
      </c>
      <c r="H407" s="469">
        <v>-1.2759622790037284E-2</v>
      </c>
      <c r="I407" s="470">
        <v>5.6805725842954118</v>
      </c>
      <c r="J407" s="470">
        <v>-7.1886224361656481E-2</v>
      </c>
      <c r="K407" s="464">
        <v>-1.2496608277050587E-2</v>
      </c>
      <c r="L407" s="465">
        <v>51806209.710464343</v>
      </c>
      <c r="M407" s="465">
        <v>-2459027.4119993672</v>
      </c>
      <c r="N407" s="464">
        <v>-4.5314966678389856E-2</v>
      </c>
      <c r="O407" s="463">
        <v>15786441.508127423</v>
      </c>
      <c r="P407" s="463">
        <v>-789485.43481012806</v>
      </c>
      <c r="Q407" s="464">
        <v>-4.7628433542686519E-2</v>
      </c>
    </row>
    <row r="408" spans="1:17">
      <c r="A408" s="491"/>
      <c r="B408" s="487" t="s">
        <v>300</v>
      </c>
      <c r="C408" s="367" t="s">
        <v>157</v>
      </c>
      <c r="D408" s="463">
        <v>178459551.03986341</v>
      </c>
      <c r="E408" s="463">
        <v>9338905.7101621628</v>
      </c>
      <c r="F408" s="467">
        <v>5.5220376506699913E-2</v>
      </c>
      <c r="G408" s="471">
        <v>6.0046207763596877</v>
      </c>
      <c r="H408" s="471">
        <v>0.27458572153622285</v>
      </c>
      <c r="I408" s="472">
        <v>5.4530264881483657</v>
      </c>
      <c r="J408" s="472">
        <v>-0.16891673358569204</v>
      </c>
      <c r="K408" s="467">
        <v>-3.0045969324747217E-2</v>
      </c>
      <c r="L408" s="468">
        <v>973144658.88344038</v>
      </c>
      <c r="M408" s="468">
        <v>22357993.21683681</v>
      </c>
      <c r="N408" s="467">
        <v>2.3515257443331366E-2</v>
      </c>
      <c r="O408" s="463">
        <v>289924966.61998081</v>
      </c>
      <c r="P408" s="463">
        <v>11952434.788911343</v>
      </c>
      <c r="Q408" s="467">
        <v>4.2998618281374371E-2</v>
      </c>
    </row>
    <row r="409" spans="1:17">
      <c r="A409" s="491"/>
      <c r="B409" s="487" t="s">
        <v>300</v>
      </c>
      <c r="C409" s="367" t="s">
        <v>178</v>
      </c>
      <c r="D409" s="463">
        <v>6441247.5254246294</v>
      </c>
      <c r="E409" s="463">
        <v>-487062.07027629856</v>
      </c>
      <c r="F409" s="464">
        <v>-7.0300275059666004E-2</v>
      </c>
      <c r="G409" s="469">
        <v>0.21672837621451052</v>
      </c>
      <c r="H409" s="469">
        <v>-1.8012076535311256E-2</v>
      </c>
      <c r="I409" s="470">
        <v>8.2206867454588579</v>
      </c>
      <c r="J409" s="470">
        <v>0.11573854815676299</v>
      </c>
      <c r="K409" s="464">
        <v>1.4279986168855346E-2</v>
      </c>
      <c r="L409" s="465">
        <v>52951478.156477921</v>
      </c>
      <c r="M409" s="465">
        <v>-3202112.2115491256</v>
      </c>
      <c r="N409" s="464">
        <v>-5.7024175846329447E-2</v>
      </c>
      <c r="O409" s="463">
        <v>9088704.676219875</v>
      </c>
      <c r="P409" s="463">
        <v>-1134289.8568415157</v>
      </c>
      <c r="Q409" s="464">
        <v>-0.1109547552992616</v>
      </c>
    </row>
    <row r="410" spans="1:17">
      <c r="A410" s="491"/>
      <c r="B410" s="487" t="s">
        <v>300</v>
      </c>
      <c r="C410" s="367" t="s">
        <v>154</v>
      </c>
      <c r="D410" s="463">
        <v>296168731.6213094</v>
      </c>
      <c r="E410" s="463">
        <v>-3493172.5321865678</v>
      </c>
      <c r="F410" s="467">
        <v>-1.1657045769812829E-2</v>
      </c>
      <c r="G410" s="471">
        <v>9.9651764718614864</v>
      </c>
      <c r="H410" s="471">
        <v>-0.18777210545289869</v>
      </c>
      <c r="I410" s="472">
        <v>6.2522185171795277</v>
      </c>
      <c r="J410" s="472">
        <v>0.15685457345407272</v>
      </c>
      <c r="K410" s="467">
        <v>2.5733422138892664E-2</v>
      </c>
      <c r="L410" s="468">
        <v>1851711628.0523245</v>
      </c>
      <c r="M410" s="468">
        <v>25163262.166992188</v>
      </c>
      <c r="N410" s="467">
        <v>1.377640068939291E-2</v>
      </c>
      <c r="O410" s="463">
        <v>509624110.0474568</v>
      </c>
      <c r="P410" s="463">
        <v>-9046981.7700686455</v>
      </c>
      <c r="Q410" s="467">
        <v>-1.7442618092260054E-2</v>
      </c>
    </row>
    <row r="411" spans="1:17">
      <c r="A411" s="491"/>
      <c r="B411" s="487" t="s">
        <v>300</v>
      </c>
      <c r="C411" s="367" t="s">
        <v>237</v>
      </c>
      <c r="D411" s="463">
        <v>1207467.0809677127</v>
      </c>
      <c r="E411" s="463">
        <v>166805.93853857834</v>
      </c>
      <c r="F411" s="464">
        <v>0.16028842794035358</v>
      </c>
      <c r="G411" s="469">
        <v>4.0627592521117348E-2</v>
      </c>
      <c r="H411" s="469">
        <v>5.3685925646860186E-3</v>
      </c>
      <c r="I411" s="470">
        <v>15.78133355297272</v>
      </c>
      <c r="J411" s="470">
        <v>-0.12137419546386141</v>
      </c>
      <c r="K411" s="464">
        <v>-7.6322974290836659E-3</v>
      </c>
      <c r="L411" s="465">
        <v>19055440.758985791</v>
      </c>
      <c r="M411" s="465">
        <v>2506110.7457811311</v>
      </c>
      <c r="N411" s="464">
        <v>0.1514327615547888</v>
      </c>
      <c r="O411" s="463">
        <v>2734115.9056982761</v>
      </c>
      <c r="P411" s="463">
        <v>373350.85008150712</v>
      </c>
      <c r="Q411" s="464">
        <v>0.15814824486376777</v>
      </c>
    </row>
    <row r="412" spans="1:17">
      <c r="A412" s="491"/>
      <c r="B412" s="487" t="s">
        <v>300</v>
      </c>
      <c r="C412" s="367" t="s">
        <v>183</v>
      </c>
      <c r="D412" s="463">
        <v>2061807.9723225127</v>
      </c>
      <c r="E412" s="463">
        <v>165463.32783871447</v>
      </c>
      <c r="F412" s="467">
        <v>8.7253827156379082E-2</v>
      </c>
      <c r="G412" s="471">
        <v>6.9373563450836728E-2</v>
      </c>
      <c r="H412" s="471">
        <v>5.1228549241789378E-3</v>
      </c>
      <c r="I412" s="472">
        <v>6.636499034133565</v>
      </c>
      <c r="J412" s="472">
        <v>2.5998951900317202E-2</v>
      </c>
      <c r="K412" s="467">
        <v>3.9329780768316532E-3</v>
      </c>
      <c r="L412" s="468">
        <v>13683186.61688724</v>
      </c>
      <c r="M412" s="468">
        <v>1147400.1885845121</v>
      </c>
      <c r="N412" s="467">
        <v>9.1529972622536412E-2</v>
      </c>
      <c r="O412" s="463">
        <v>2764050.3569631008</v>
      </c>
      <c r="P412" s="463">
        <v>120962.49192283815</v>
      </c>
      <c r="Q412" s="467">
        <v>4.5765596188757612E-2</v>
      </c>
    </row>
    <row r="413" spans="1:17">
      <c r="A413" s="491"/>
      <c r="B413" s="487" t="s">
        <v>300</v>
      </c>
      <c r="C413" s="367" t="s">
        <v>167</v>
      </c>
      <c r="D413" s="463">
        <v>31927721.233224552</v>
      </c>
      <c r="E413" s="463">
        <v>1647924.8953218125</v>
      </c>
      <c r="F413" s="464">
        <v>5.4423248985298565E-2</v>
      </c>
      <c r="G413" s="469">
        <v>1.0742706520426941</v>
      </c>
      <c r="H413" s="469">
        <v>4.8350403625650129E-2</v>
      </c>
      <c r="I413" s="470">
        <v>11.796934983966727</v>
      </c>
      <c r="J413" s="470">
        <v>-0.1140706567022125</v>
      </c>
      <c r="K413" s="464">
        <v>-9.5769123232323592E-3</v>
      </c>
      <c r="L413" s="465">
        <v>376649251.57456404</v>
      </c>
      <c r="M413" s="465">
        <v>15986426.595497787</v>
      </c>
      <c r="N413" s="464">
        <v>4.432512997818857E-2</v>
      </c>
      <c r="O413" s="463">
        <v>78254179.060031444</v>
      </c>
      <c r="P413" s="463">
        <v>3467453.6867609024</v>
      </c>
      <c r="Q413" s="464">
        <v>4.6364560949210938E-2</v>
      </c>
    </row>
    <row r="414" spans="1:17">
      <c r="A414" s="491"/>
      <c r="B414" s="487" t="s">
        <v>300</v>
      </c>
      <c r="C414" s="367" t="s">
        <v>187</v>
      </c>
      <c r="D414" s="463">
        <v>1897134.3203850188</v>
      </c>
      <c r="E414" s="463">
        <v>-145648.9687975382</v>
      </c>
      <c r="F414" s="467">
        <v>-7.1299275634774395E-2</v>
      </c>
      <c r="G414" s="471">
        <v>6.3832796223858637E-2</v>
      </c>
      <c r="H414" s="471">
        <v>-5.3794506523537067E-3</v>
      </c>
      <c r="I414" s="472">
        <v>13.277512656746477</v>
      </c>
      <c r="J414" s="472">
        <v>-6.8687809857889803E-2</v>
      </c>
      <c r="K414" s="467">
        <v>-5.1466190718297998E-3</v>
      </c>
      <c r="L414" s="468">
        <v>25189224.950460214</v>
      </c>
      <c r="M414" s="468">
        <v>-2074170.3367996328</v>
      </c>
      <c r="N414" s="467">
        <v>-7.6078944494814629E-2</v>
      </c>
      <c r="O414" s="463">
        <v>4026986.9982664324</v>
      </c>
      <c r="P414" s="463">
        <v>-277310.13705087826</v>
      </c>
      <c r="Q414" s="467">
        <v>-6.4426346121765843E-2</v>
      </c>
    </row>
    <row r="415" spans="1:17">
      <c r="A415" s="491"/>
      <c r="B415" s="487" t="s">
        <v>300</v>
      </c>
      <c r="C415" s="367" t="s">
        <v>165</v>
      </c>
      <c r="D415" s="463">
        <v>55570582.679218717</v>
      </c>
      <c r="E415" s="463">
        <v>1733209.804208599</v>
      </c>
      <c r="F415" s="464">
        <v>3.2193432027830413E-2</v>
      </c>
      <c r="G415" s="469">
        <v>1.8697809860314774</v>
      </c>
      <c r="H415" s="469">
        <v>4.5698342354192567E-2</v>
      </c>
      <c r="I415" s="470">
        <v>8.2224245955222113</v>
      </c>
      <c r="J415" s="470">
        <v>-8.2226722385241757E-2</v>
      </c>
      <c r="K415" s="464">
        <v>-9.9012853445074756E-3</v>
      </c>
      <c r="L415" s="465">
        <v>456924925.80910856</v>
      </c>
      <c r="M415" s="465">
        <v>9824316.2099808455</v>
      </c>
      <c r="N415" s="464">
        <v>2.1973390326596443E-2</v>
      </c>
      <c r="O415" s="463">
        <v>83612354.393231228</v>
      </c>
      <c r="P415" s="463">
        <v>2158499.8247514367</v>
      </c>
      <c r="Q415" s="464">
        <v>2.6499664579246462E-2</v>
      </c>
    </row>
    <row r="416" spans="1:17">
      <c r="A416" s="491"/>
      <c r="B416" s="487" t="s">
        <v>300</v>
      </c>
      <c r="C416" s="367" t="s">
        <v>238</v>
      </c>
      <c r="D416" s="463">
        <v>14134355.616498269</v>
      </c>
      <c r="E416" s="463">
        <v>122373.0946487952</v>
      </c>
      <c r="F416" s="467">
        <v>8.7334604120418852E-3</v>
      </c>
      <c r="G416" s="471">
        <v>0.47557805060443981</v>
      </c>
      <c r="H416" s="471">
        <v>8.3322639183569525E-4</v>
      </c>
      <c r="I416" s="472">
        <v>16.598871970767028</v>
      </c>
      <c r="J416" s="472">
        <v>-0.144944997298456</v>
      </c>
      <c r="K416" s="467">
        <v>-8.6566281496567501E-3</v>
      </c>
      <c r="L416" s="468">
        <v>234614359.26754662</v>
      </c>
      <c r="M416" s="468">
        <v>288.56196641921997</v>
      </c>
      <c r="N416" s="467">
        <v>1.2299431383266846E-6</v>
      </c>
      <c r="O416" s="463">
        <v>47209661.291351207</v>
      </c>
      <c r="P416" s="463">
        <v>263219.6263000071</v>
      </c>
      <c r="Q416" s="467">
        <v>5.6068067560476748E-3</v>
      </c>
    </row>
    <row r="417" spans="1:17">
      <c r="A417" s="491"/>
      <c r="B417" s="487" t="s">
        <v>300</v>
      </c>
      <c r="C417" s="367" t="s">
        <v>184</v>
      </c>
      <c r="D417" s="463">
        <v>2030942.218134365</v>
      </c>
      <c r="E417" s="463">
        <v>-7995.0873419740237</v>
      </c>
      <c r="F417" s="464">
        <v>-3.9212031289535907E-3</v>
      </c>
      <c r="G417" s="469">
        <v>6.8335024757915988E-2</v>
      </c>
      <c r="H417" s="469">
        <v>-7.4691501466660204E-4</v>
      </c>
      <c r="I417" s="470">
        <v>14.544818774937895</v>
      </c>
      <c r="J417" s="470">
        <v>-0.13018930441564258</v>
      </c>
      <c r="K417" s="464">
        <v>-8.8714979720391184E-3</v>
      </c>
      <c r="L417" s="465">
        <v>29539686.505134724</v>
      </c>
      <c r="M417" s="465">
        <v>-381734.92602588236</v>
      </c>
      <c r="N417" s="464">
        <v>-1.2757914155386282E-2</v>
      </c>
      <c r="O417" s="463">
        <v>5897561.2861102242</v>
      </c>
      <c r="P417" s="463">
        <v>18927.891661302187</v>
      </c>
      <c r="Q417" s="464">
        <v>3.2197775216218486E-3</v>
      </c>
    </row>
    <row r="418" spans="1:17">
      <c r="A418" s="491"/>
      <c r="B418" s="487" t="s">
        <v>300</v>
      </c>
      <c r="C418" s="367" t="s">
        <v>170</v>
      </c>
      <c r="D418" s="463">
        <v>30711889.727634739</v>
      </c>
      <c r="E418" s="463">
        <v>2957346.3374589272</v>
      </c>
      <c r="F418" s="467">
        <v>0.10655359361832376</v>
      </c>
      <c r="G418" s="471">
        <v>1.0333616220889736</v>
      </c>
      <c r="H418" s="471">
        <v>9.3000341854452384E-2</v>
      </c>
      <c r="I418" s="472">
        <v>9.5009864210113619</v>
      </c>
      <c r="J418" s="472">
        <v>-0.51719135834781227</v>
      </c>
      <c r="K418" s="467">
        <v>-5.1625292517108345E-2</v>
      </c>
      <c r="L418" s="468">
        <v>291793247.26585597</v>
      </c>
      <c r="M418" s="468">
        <v>13743297.398136616</v>
      </c>
      <c r="N418" s="467">
        <v>4.9427440661920313E-2</v>
      </c>
      <c r="O418" s="463">
        <v>64651743.690500408</v>
      </c>
      <c r="P418" s="463">
        <v>5869435.7684469298</v>
      </c>
      <c r="Q418" s="467">
        <v>9.9850379747421961E-2</v>
      </c>
    </row>
    <row r="419" spans="1:17">
      <c r="A419" s="491"/>
      <c r="B419" s="487" t="s">
        <v>300</v>
      </c>
      <c r="C419" s="367" t="s">
        <v>174</v>
      </c>
      <c r="D419" s="463">
        <v>5902772.9813420223</v>
      </c>
      <c r="E419" s="463">
        <v>606846.01884427201</v>
      </c>
      <c r="F419" s="464">
        <v>0.1145873089152388</v>
      </c>
      <c r="G419" s="469">
        <v>0.19861034657642751</v>
      </c>
      <c r="H419" s="469">
        <v>1.9177214188968034E-2</v>
      </c>
      <c r="I419" s="470">
        <v>18.003643134775466</v>
      </c>
      <c r="J419" s="470">
        <v>0.20924236142867159</v>
      </c>
      <c r="K419" s="464">
        <v>1.1758887758787789E-2</v>
      </c>
      <c r="L419" s="465">
        <v>106271418.2616764</v>
      </c>
      <c r="M419" s="465">
        <v>12033571.424618289</v>
      </c>
      <c r="N419" s="464">
        <v>0.12769361597814227</v>
      </c>
      <c r="O419" s="463">
        <v>17133689.429600567</v>
      </c>
      <c r="P419" s="463">
        <v>1947569.488871295</v>
      </c>
      <c r="Q419" s="464">
        <v>0.12824668160613567</v>
      </c>
    </row>
    <row r="420" spans="1:17">
      <c r="A420" s="491"/>
      <c r="B420" s="487" t="s">
        <v>300</v>
      </c>
      <c r="C420" s="367" t="s">
        <v>182</v>
      </c>
      <c r="D420" s="463">
        <v>5705063.5163445538</v>
      </c>
      <c r="E420" s="463">
        <v>-44748.82774600666</v>
      </c>
      <c r="F420" s="467">
        <v>-7.7826588187695916E-3</v>
      </c>
      <c r="G420" s="471">
        <v>0.19195802477975563</v>
      </c>
      <c r="H420" s="471">
        <v>-2.8533551441208005E-3</v>
      </c>
      <c r="I420" s="472">
        <v>18.7438797154248</v>
      </c>
      <c r="J420" s="472">
        <v>0.22535988452904476</v>
      </c>
      <c r="K420" s="467">
        <v>1.2169432902140533E-2</v>
      </c>
      <c r="L420" s="468">
        <v>106935024.31922077</v>
      </c>
      <c r="M420" s="468">
        <v>457010.40125051141</v>
      </c>
      <c r="N420" s="467">
        <v>4.2920635390756657E-3</v>
      </c>
      <c r="O420" s="463">
        <v>13240045.640031101</v>
      </c>
      <c r="P420" s="463">
        <v>-44393.922833107412</v>
      </c>
      <c r="Q420" s="467">
        <v>-3.3417986978696301E-3</v>
      </c>
    </row>
    <row r="421" spans="1:17">
      <c r="A421" s="491"/>
      <c r="B421" s="487" t="s">
        <v>300</v>
      </c>
      <c r="C421" s="367" t="s">
        <v>172</v>
      </c>
      <c r="D421" s="463">
        <v>18384289.603724446</v>
      </c>
      <c r="E421" s="463">
        <v>-723112.15229640156</v>
      </c>
      <c r="F421" s="464">
        <v>-3.7844609200648902E-2</v>
      </c>
      <c r="G421" s="469">
        <v>0.61857539520806426</v>
      </c>
      <c r="H421" s="469">
        <v>-2.8809089726648529E-2</v>
      </c>
      <c r="I421" s="470">
        <v>8.6908540226877573</v>
      </c>
      <c r="J421" s="470">
        <v>-6.0515334950393296E-2</v>
      </c>
      <c r="K421" s="464">
        <v>-6.9149561031355417E-3</v>
      </c>
      <c r="L421" s="465">
        <v>159775177.2567853</v>
      </c>
      <c r="M421" s="465">
        <v>-7440752.9749369323</v>
      </c>
      <c r="N421" s="464">
        <v>-4.4497871492421723E-2</v>
      </c>
      <c r="O421" s="463">
        <v>38949951.33567813</v>
      </c>
      <c r="P421" s="463">
        <v>-1255738.0838054195</v>
      </c>
      <c r="Q421" s="464">
        <v>-3.123284544890537E-2</v>
      </c>
    </row>
    <row r="422" spans="1:17">
      <c r="A422" s="491"/>
      <c r="B422" s="487" t="s">
        <v>300</v>
      </c>
      <c r="C422" s="367" t="s">
        <v>314</v>
      </c>
      <c r="D422" s="463">
        <v>41127763.026990153</v>
      </c>
      <c r="E422" s="463">
        <v>-1872610.586078003</v>
      </c>
      <c r="F422" s="467">
        <v>-4.3548705016574596E-2</v>
      </c>
      <c r="G422" s="471">
        <v>1.383824059390909</v>
      </c>
      <c r="H422" s="471">
        <v>-7.3086465595802119E-2</v>
      </c>
      <c r="I422" s="472">
        <v>6.5162934972264637</v>
      </c>
      <c r="J422" s="472">
        <v>2.053370258443632E-2</v>
      </c>
      <c r="K422" s="467">
        <v>3.1610932721639999E-3</v>
      </c>
      <c r="L422" s="468">
        <v>268000574.76824692</v>
      </c>
      <c r="M422" s="468">
        <v>-11319523.302107126</v>
      </c>
      <c r="N422" s="467">
        <v>-4.0525273262849881E-2</v>
      </c>
      <c r="O422" s="463">
        <v>81196013.782831222</v>
      </c>
      <c r="P422" s="463">
        <v>-4268839.2171202153</v>
      </c>
      <c r="Q422" s="467">
        <v>-4.9948476681082467E-2</v>
      </c>
    </row>
    <row r="423" spans="1:17">
      <c r="A423" s="491"/>
      <c r="B423" s="487" t="s">
        <v>300</v>
      </c>
      <c r="C423" s="367" t="s">
        <v>188</v>
      </c>
      <c r="D423" s="463">
        <v>3597325.865399925</v>
      </c>
      <c r="E423" s="463">
        <v>-377219.52230641618</v>
      </c>
      <c r="F423" s="464">
        <v>-9.4908847556048337E-2</v>
      </c>
      <c r="G423" s="469">
        <v>0.12103906742369568</v>
      </c>
      <c r="H423" s="469">
        <v>-1.3623878984448126E-2</v>
      </c>
      <c r="I423" s="470">
        <v>10.538345498222052</v>
      </c>
      <c r="J423" s="470">
        <v>-7.9830498988229692E-2</v>
      </c>
      <c r="K423" s="464">
        <v>-7.5182874167091978E-3</v>
      </c>
      <c r="L423" s="465">
        <v>37909862.839275047</v>
      </c>
      <c r="M423" s="465">
        <v>-4292559.5962912589</v>
      </c>
      <c r="N423" s="464">
        <v>-0.10171358297844255</v>
      </c>
      <c r="O423" s="463">
        <v>5959192.5589733981</v>
      </c>
      <c r="P423" s="463">
        <v>-744692.69882996473</v>
      </c>
      <c r="Q423" s="464">
        <v>-0.11108374773615613</v>
      </c>
    </row>
    <row r="424" spans="1:17">
      <c r="A424" s="491"/>
      <c r="B424" s="487" t="s">
        <v>300</v>
      </c>
      <c r="C424" s="367" t="s">
        <v>179</v>
      </c>
      <c r="D424" s="463">
        <v>3360806.5485654366</v>
      </c>
      <c r="E424" s="463">
        <v>259529.01528012007</v>
      </c>
      <c r="F424" s="467">
        <v>8.3684550155428958E-2</v>
      </c>
      <c r="G424" s="471">
        <v>0.11308091222494406</v>
      </c>
      <c r="H424" s="471">
        <v>8.0054559090235455E-3</v>
      </c>
      <c r="I424" s="472">
        <v>9.7191480673210577</v>
      </c>
      <c r="J424" s="472">
        <v>5.8105941760016933E-2</v>
      </c>
      <c r="K424" s="467">
        <v>6.0144589998506583E-3</v>
      </c>
      <c r="L424" s="468">
        <v>32664176.471129719</v>
      </c>
      <c r="M424" s="468">
        <v>2702603.579004243</v>
      </c>
      <c r="N424" s="467">
        <v>9.0202326451110426E-2</v>
      </c>
      <c r="O424" s="463">
        <v>6015866.6725694295</v>
      </c>
      <c r="P424" s="463">
        <v>412347.02442718297</v>
      </c>
      <c r="Q424" s="467">
        <v>7.3587147064593544E-2</v>
      </c>
    </row>
    <row r="425" spans="1:17">
      <c r="A425" s="491"/>
      <c r="B425" s="487" t="s">
        <v>300</v>
      </c>
      <c r="C425" s="367" t="s">
        <v>158</v>
      </c>
      <c r="D425" s="463">
        <v>113532912.84921055</v>
      </c>
      <c r="E425" s="463">
        <v>3302686.117938906</v>
      </c>
      <c r="F425" s="464">
        <v>2.9961710284697747E-2</v>
      </c>
      <c r="G425" s="469">
        <v>3.8200369961858964</v>
      </c>
      <c r="H425" s="469">
        <v>8.5288574194164468E-2</v>
      </c>
      <c r="I425" s="470">
        <v>5.8463544225520394</v>
      </c>
      <c r="J425" s="470">
        <v>-0.14310684515989625</v>
      </c>
      <c r="K425" s="464">
        <v>-2.3893108038173391E-2</v>
      </c>
      <c r="L425" s="465">
        <v>663753647.14119732</v>
      </c>
      <c r="M425" s="465">
        <v>3533973.6031409502</v>
      </c>
      <c r="N425" s="464">
        <v>5.3527238656835407E-3</v>
      </c>
      <c r="O425" s="463">
        <v>194906934.63689265</v>
      </c>
      <c r="P425" s="463">
        <v>5200035.8944559991</v>
      </c>
      <c r="Q425" s="464">
        <v>2.741089506458087E-2</v>
      </c>
    </row>
    <row r="426" spans="1:17">
      <c r="A426" s="491"/>
      <c r="B426" s="487" t="s">
        <v>300</v>
      </c>
      <c r="C426" s="367" t="s">
        <v>156</v>
      </c>
      <c r="D426" s="463">
        <v>259852774.02172154</v>
      </c>
      <c r="E426" s="463">
        <v>7811774.4535108805</v>
      </c>
      <c r="F426" s="467">
        <v>3.0994062342610075E-2</v>
      </c>
      <c r="G426" s="471">
        <v>8.7432550210607243</v>
      </c>
      <c r="H426" s="471">
        <v>0.20376677606784988</v>
      </c>
      <c r="I426" s="472">
        <v>4.9986186917366933</v>
      </c>
      <c r="J426" s="472">
        <v>-4.6525406336551001E-2</v>
      </c>
      <c r="K426" s="467">
        <v>-9.2218191259034986E-3</v>
      </c>
      <c r="L426" s="468">
        <v>1298904933.3246083</v>
      </c>
      <c r="M426" s="468">
        <v>27321771.88056922</v>
      </c>
      <c r="N426" s="467">
        <v>2.1486421579806063E-2</v>
      </c>
      <c r="O426" s="463">
        <v>355302132.38947892</v>
      </c>
      <c r="P426" s="463">
        <v>9133143.9942234755</v>
      </c>
      <c r="Q426" s="467">
        <v>2.6383484079732931E-2</v>
      </c>
    </row>
    <row r="427" spans="1:17">
      <c r="A427" s="491"/>
      <c r="B427" s="487" t="s">
        <v>300</v>
      </c>
      <c r="C427" s="367" t="s">
        <v>166</v>
      </c>
      <c r="D427" s="463">
        <v>30504999.397591747</v>
      </c>
      <c r="E427" s="463">
        <v>-169182.10770020634</v>
      </c>
      <c r="F427" s="464">
        <v>-5.5154563022657603E-3</v>
      </c>
      <c r="G427" s="469">
        <v>1.0264003921241702</v>
      </c>
      <c r="H427" s="469">
        <v>-1.2882156500734432E-2</v>
      </c>
      <c r="I427" s="470">
        <v>6.984115433840655</v>
      </c>
      <c r="J427" s="470">
        <v>-0.25330632732983549</v>
      </c>
      <c r="K427" s="464">
        <v>-3.4999525478651788E-2</v>
      </c>
      <c r="L427" s="465">
        <v>213050437.10202041</v>
      </c>
      <c r="M427" s="465">
        <v>-8951551.6304729581</v>
      </c>
      <c r="N427" s="464">
        <v>-4.0321943427539947E-2</v>
      </c>
      <c r="O427" s="463">
        <v>57623187.525740832</v>
      </c>
      <c r="P427" s="463">
        <v>9522.8069435060024</v>
      </c>
      <c r="Q427" s="464">
        <v>1.6528729755319735E-4</v>
      </c>
    </row>
    <row r="428" spans="1:17">
      <c r="A428" s="491"/>
      <c r="B428" s="487" t="s">
        <v>300</v>
      </c>
      <c r="C428" s="367" t="s">
        <v>186</v>
      </c>
      <c r="D428" s="463">
        <v>2587788.7604884896</v>
      </c>
      <c r="E428" s="463">
        <v>-136490.27642537327</v>
      </c>
      <c r="F428" s="467">
        <v>-5.0101430351273103E-2</v>
      </c>
      <c r="G428" s="471">
        <v>8.7071216225285214E-2</v>
      </c>
      <c r="H428" s="471">
        <v>-5.2310236946546407E-3</v>
      </c>
      <c r="I428" s="472">
        <v>7.2302934542246637</v>
      </c>
      <c r="J428" s="472">
        <v>-0.14392474597495664</v>
      </c>
      <c r="K428" s="467">
        <v>-1.9517288757615089E-2</v>
      </c>
      <c r="L428" s="468">
        <v>18710472.135876082</v>
      </c>
      <c r="M428" s="468">
        <v>-1378955.9205564186</v>
      </c>
      <c r="N428" s="467">
        <v>-6.8640875025552855E-2</v>
      </c>
      <c r="O428" s="463">
        <v>3755110.2166478699</v>
      </c>
      <c r="P428" s="463">
        <v>-349860.96000693692</v>
      </c>
      <c r="Q428" s="467">
        <v>-8.5228603308255879E-2</v>
      </c>
    </row>
    <row r="429" spans="1:17">
      <c r="A429" s="491"/>
      <c r="B429" s="487" t="s">
        <v>300</v>
      </c>
      <c r="C429" s="367" t="s">
        <v>181</v>
      </c>
      <c r="D429" s="463">
        <v>3647135.9470206141</v>
      </c>
      <c r="E429" s="463">
        <v>-421590.11214901041</v>
      </c>
      <c r="F429" s="464">
        <v>-0.10361722711679724</v>
      </c>
      <c r="G429" s="469">
        <v>0.12271502508036911</v>
      </c>
      <c r="H429" s="469">
        <v>-1.5138889218887924E-2</v>
      </c>
      <c r="I429" s="470">
        <v>6.055171447987358</v>
      </c>
      <c r="J429" s="470">
        <v>0.16124987670313384</v>
      </c>
      <c r="K429" s="464">
        <v>2.7358673635692641E-2</v>
      </c>
      <c r="L429" s="465">
        <v>22084033.453327555</v>
      </c>
      <c r="M429" s="465">
        <v>-1896718.8344585486</v>
      </c>
      <c r="N429" s="464">
        <v>-7.9093383380828594E-2</v>
      </c>
      <c r="O429" s="463">
        <v>4892012.151961037</v>
      </c>
      <c r="P429" s="463">
        <v>-770935.27276952844</v>
      </c>
      <c r="Q429" s="464">
        <v>-0.13613675263923333</v>
      </c>
    </row>
    <row r="430" spans="1:17">
      <c r="A430" s="491"/>
      <c r="B430" s="487" t="s">
        <v>300</v>
      </c>
      <c r="C430" s="367" t="s">
        <v>159</v>
      </c>
      <c r="D430" s="463">
        <v>107328381.48750077</v>
      </c>
      <c r="E430" s="463">
        <v>3182943.020541057</v>
      </c>
      <c r="F430" s="467">
        <v>3.0562481347186896E-2</v>
      </c>
      <c r="G430" s="471">
        <v>3.6112733984685863</v>
      </c>
      <c r="H430" s="471">
        <v>8.2685791365623817E-2</v>
      </c>
      <c r="I430" s="472">
        <v>10.41839557372001</v>
      </c>
      <c r="J430" s="472">
        <v>1.7816370173282081E-2</v>
      </c>
      <c r="K430" s="467">
        <v>1.7130171142013394E-3</v>
      </c>
      <c r="L430" s="468">
        <v>1118189534.6239107</v>
      </c>
      <c r="M430" s="468">
        <v>35016653.16019392</v>
      </c>
      <c r="N430" s="467">
        <v>3.2327852514988285E-2</v>
      </c>
      <c r="O430" s="463">
        <v>258188928.24935135</v>
      </c>
      <c r="P430" s="463">
        <v>6477360.0444409847</v>
      </c>
      <c r="Q430" s="467">
        <v>2.573326323710308E-2</v>
      </c>
    </row>
    <row r="431" spans="1:17">
      <c r="A431" s="491"/>
      <c r="B431" s="487" t="s">
        <v>300</v>
      </c>
      <c r="C431" s="367" t="s">
        <v>161</v>
      </c>
      <c r="D431" s="463">
        <v>104132066.8759328</v>
      </c>
      <c r="E431" s="463">
        <v>302520.91816394031</v>
      </c>
      <c r="F431" s="464">
        <v>2.9136303676699717E-3</v>
      </c>
      <c r="G431" s="469">
        <v>3.5037271393159117</v>
      </c>
      <c r="H431" s="469">
        <v>-1.4157604469026808E-2</v>
      </c>
      <c r="I431" s="470">
        <v>6.8134226133124773</v>
      </c>
      <c r="J431" s="470">
        <v>-5.7905853332582247E-2</v>
      </c>
      <c r="K431" s="464">
        <v>-8.4271700317733317E-3</v>
      </c>
      <c r="L431" s="465">
        <v>709495779.22344768</v>
      </c>
      <c r="M431" s="465">
        <v>-3951135.5950009823</v>
      </c>
      <c r="N431" s="464">
        <v>-5.5380933226215302E-3</v>
      </c>
      <c r="O431" s="463">
        <v>146753367.33996484</v>
      </c>
      <c r="P431" s="463">
        <v>32702.052672356367</v>
      </c>
      <c r="Q431" s="464">
        <v>2.2288648029452946E-4</v>
      </c>
    </row>
    <row r="432" spans="1:17">
      <c r="A432" s="491"/>
      <c r="B432" s="487" t="s">
        <v>300</v>
      </c>
      <c r="C432" s="367" t="s">
        <v>177</v>
      </c>
      <c r="D432" s="463">
        <v>5103080.119050514</v>
      </c>
      <c r="E432" s="463">
        <v>44261.787945155986</v>
      </c>
      <c r="F432" s="467">
        <v>8.7494321891343207E-3</v>
      </c>
      <c r="G432" s="471">
        <v>0.17170311551122369</v>
      </c>
      <c r="H432" s="471">
        <v>3.0354263999568531E-4</v>
      </c>
      <c r="I432" s="472">
        <v>17.597965591179776</v>
      </c>
      <c r="J432" s="472">
        <v>0.57098828257005252</v>
      </c>
      <c r="K432" s="467">
        <v>3.353433038765672E-2</v>
      </c>
      <c r="L432" s="468">
        <v>89803828.344084531</v>
      </c>
      <c r="M432" s="468">
        <v>3667443.4119746983</v>
      </c>
      <c r="N432" s="467">
        <v>4.2577168926525875E-2</v>
      </c>
      <c r="O432" s="463">
        <v>10034029.871650785</v>
      </c>
      <c r="P432" s="463">
        <v>153653.9057210125</v>
      </c>
      <c r="Q432" s="467">
        <v>1.5551422967187992E-2</v>
      </c>
    </row>
    <row r="433" spans="1:17">
      <c r="A433" s="491"/>
      <c r="B433" s="487" t="s">
        <v>300</v>
      </c>
      <c r="C433" s="367" t="s">
        <v>164</v>
      </c>
      <c r="D433" s="463">
        <v>63307707.508801214</v>
      </c>
      <c r="E433" s="463">
        <v>-376532.19980047643</v>
      </c>
      <c r="F433" s="464">
        <v>-5.9124863784723652E-3</v>
      </c>
      <c r="G433" s="469">
        <v>2.1301116897135781</v>
      </c>
      <c r="H433" s="469">
        <v>-2.7596053528941233E-2</v>
      </c>
      <c r="I433" s="470">
        <v>7.1379176168332172</v>
      </c>
      <c r="J433" s="470">
        <v>-0.18492950063552893</v>
      </c>
      <c r="K433" s="464">
        <v>-2.5253770516986108E-2</v>
      </c>
      <c r="L433" s="465">
        <v>451885200.70839673</v>
      </c>
      <c r="M433" s="465">
        <v>-14464750.469925821</v>
      </c>
      <c r="N433" s="464">
        <v>-3.1016944321271733E-2</v>
      </c>
      <c r="O433" s="463">
        <v>120206746.98045336</v>
      </c>
      <c r="P433" s="463">
        <v>-343740.96888640523</v>
      </c>
      <c r="Q433" s="464">
        <v>-2.8514274370325171E-3</v>
      </c>
    </row>
    <row r="434" spans="1:17">
      <c r="A434" s="491"/>
      <c r="B434" s="487" t="s">
        <v>300</v>
      </c>
      <c r="C434" s="367" t="s">
        <v>190</v>
      </c>
      <c r="D434" s="463">
        <v>580.07276387512684</v>
      </c>
      <c r="E434" s="463">
        <v>-468.58831609885692</v>
      </c>
      <c r="F434" s="467">
        <v>-0.44684438570990176</v>
      </c>
      <c r="G434" s="471">
        <v>1.9517683135866082E-5</v>
      </c>
      <c r="H434" s="471">
        <v>-1.6012365470356169E-5</v>
      </c>
      <c r="I434" s="472">
        <v>11.077500837217741</v>
      </c>
      <c r="J434" s="472">
        <v>1.0351520687927724</v>
      </c>
      <c r="K434" s="467">
        <v>0.10307868135863645</v>
      </c>
      <c r="L434" s="468">
        <v>6425.7565274739263</v>
      </c>
      <c r="M434" s="468">
        <v>-4105.2637774980067</v>
      </c>
      <c r="N434" s="467">
        <v>-0.38982583440275193</v>
      </c>
      <c r="O434" s="463">
        <v>930.61087989807129</v>
      </c>
      <c r="P434" s="463">
        <v>-583.70224320888519</v>
      </c>
      <c r="Q434" s="467">
        <v>-0.38545676868419909</v>
      </c>
    </row>
    <row r="435" spans="1:17">
      <c r="A435" s="491"/>
      <c r="B435" s="487" t="s">
        <v>300</v>
      </c>
      <c r="C435" s="367" t="s">
        <v>180</v>
      </c>
      <c r="D435" s="463">
        <v>5490752.397489652</v>
      </c>
      <c r="E435" s="463">
        <v>-89528.076085218228</v>
      </c>
      <c r="F435" s="464">
        <v>-1.6043651660373311E-2</v>
      </c>
      <c r="G435" s="469">
        <v>0.18474710785554138</v>
      </c>
      <c r="H435" s="469">
        <v>-4.3203041508114437E-3</v>
      </c>
      <c r="I435" s="470">
        <v>5.2087563662777301</v>
      </c>
      <c r="J435" s="470">
        <v>0.10236129140408678</v>
      </c>
      <c r="K435" s="464">
        <v>2.0045705415110228E-2</v>
      </c>
      <c r="L435" s="465">
        <v>28599991.506078936</v>
      </c>
      <c r="M435" s="465">
        <v>104874.77940265462</v>
      </c>
      <c r="N435" s="464">
        <v>3.680447439770407E-3</v>
      </c>
      <c r="O435" s="463">
        <v>4334977.9652884156</v>
      </c>
      <c r="P435" s="463">
        <v>-45598.320250269957</v>
      </c>
      <c r="Q435" s="464">
        <v>-1.0409205839149692E-2</v>
      </c>
    </row>
    <row r="436" spans="1:17">
      <c r="A436" s="491"/>
      <c r="B436" s="487" t="s">
        <v>300</v>
      </c>
      <c r="C436" s="367" t="s">
        <v>185</v>
      </c>
      <c r="D436" s="463">
        <v>2417606.1317083109</v>
      </c>
      <c r="E436" s="463">
        <v>109808.04523600731</v>
      </c>
      <c r="F436" s="467">
        <v>4.7581305262220625E-2</v>
      </c>
      <c r="G436" s="471">
        <v>8.1345088693334261E-2</v>
      </c>
      <c r="H436" s="471">
        <v>3.1537838460694995E-3</v>
      </c>
      <c r="I436" s="472">
        <v>6.8483517361520887</v>
      </c>
      <c r="J436" s="472">
        <v>-4.5212591825596782E-2</v>
      </c>
      <c r="K436" s="467">
        <v>-6.5586668484546471E-3</v>
      </c>
      <c r="L436" s="468">
        <v>16556617.149416547</v>
      </c>
      <c r="M436" s="468">
        <v>647662.58433591388</v>
      </c>
      <c r="N436" s="467">
        <v>4.071056848433656E-2</v>
      </c>
      <c r="O436" s="463">
        <v>2356296.4447514289</v>
      </c>
      <c r="P436" s="463">
        <v>70514.608845462091</v>
      </c>
      <c r="Q436" s="467">
        <v>3.0849229676161861E-2</v>
      </c>
    </row>
    <row r="437" spans="1:17">
      <c r="A437" s="491"/>
      <c r="B437" s="487" t="s">
        <v>300</v>
      </c>
      <c r="C437" s="367" t="s">
        <v>163</v>
      </c>
      <c r="D437" s="463">
        <v>39451411.247711875</v>
      </c>
      <c r="E437" s="463">
        <v>1960921.9181477651</v>
      </c>
      <c r="F437" s="464">
        <v>5.2304516511109622E-2</v>
      </c>
      <c r="G437" s="469">
        <v>1.3274199237551905</v>
      </c>
      <c r="H437" s="469">
        <v>5.7191693120831388E-2</v>
      </c>
      <c r="I437" s="470">
        <v>5.7026926106215576</v>
      </c>
      <c r="J437" s="470">
        <v>4.7018673940638855E-2</v>
      </c>
      <c r="K437" s="464">
        <v>8.3135404316169205E-3</v>
      </c>
      <c r="L437" s="465">
        <v>224979271.40091872</v>
      </c>
      <c r="M437" s="465">
        <v>12945288.026288897</v>
      </c>
      <c r="N437" s="464">
        <v>6.1052892655497883E-2</v>
      </c>
      <c r="O437" s="463">
        <v>54620274.371644735</v>
      </c>
      <c r="P437" s="463">
        <v>3761385.5721382573</v>
      </c>
      <c r="Q437" s="464">
        <v>7.3957289687673178E-2</v>
      </c>
    </row>
    <row r="438" spans="1:17">
      <c r="A438" s="491"/>
      <c r="B438" s="487" t="s">
        <v>300</v>
      </c>
      <c r="C438" s="367" t="s">
        <v>175</v>
      </c>
      <c r="D438" s="463">
        <v>10754424.346728625</v>
      </c>
      <c r="E438" s="463">
        <v>1547990.5817347094</v>
      </c>
      <c r="F438" s="467">
        <v>0.16814226021162632</v>
      </c>
      <c r="G438" s="471">
        <v>0.3618536497143291</v>
      </c>
      <c r="H438" s="471">
        <v>4.9927284364415736E-2</v>
      </c>
      <c r="I438" s="472">
        <v>6.0545434799450915</v>
      </c>
      <c r="J438" s="472">
        <v>3.3089764031946522E-2</v>
      </c>
      <c r="K438" s="467">
        <v>5.495311529921559E-3</v>
      </c>
      <c r="L438" s="468">
        <v>65113129.809048541</v>
      </c>
      <c r="M438" s="468">
        <v>9677015.0045176819</v>
      </c>
      <c r="N438" s="467">
        <v>0.17456156584275578</v>
      </c>
      <c r="O438" s="463">
        <v>13591777.653893974</v>
      </c>
      <c r="P438" s="463">
        <v>1202293.2316039409</v>
      </c>
      <c r="Q438" s="467">
        <v>9.7041425665856149E-2</v>
      </c>
    </row>
    <row r="439" spans="1:17">
      <c r="A439" s="491"/>
      <c r="B439" s="487" t="s">
        <v>300</v>
      </c>
      <c r="C439" s="367" t="s">
        <v>207</v>
      </c>
      <c r="D439" s="463">
        <v>74595290.042766929</v>
      </c>
      <c r="E439" s="463">
        <v>-901598.82808296382</v>
      </c>
      <c r="F439" s="464">
        <v>-1.1942198434498407E-2</v>
      </c>
      <c r="G439" s="469">
        <v>2.509904489837711</v>
      </c>
      <c r="H439" s="469">
        <v>-4.8031703680984972E-2</v>
      </c>
      <c r="I439" s="470">
        <v>3.3365258343257413</v>
      </c>
      <c r="J439" s="470">
        <v>-6.7641741771096164E-4</v>
      </c>
      <c r="K439" s="464">
        <v>-2.0268996802863277E-4</v>
      </c>
      <c r="L439" s="465">
        <v>248889112.3467136</v>
      </c>
      <c r="M439" s="465">
        <v>-3059275.1927118301</v>
      </c>
      <c r="N439" s="464">
        <v>-1.2142467838708069E-2</v>
      </c>
      <c r="O439" s="463">
        <v>57898774.948154978</v>
      </c>
      <c r="P439" s="463">
        <v>-321307.59728280455</v>
      </c>
      <c r="Q439" s="464">
        <v>-5.5188447565672977E-3</v>
      </c>
    </row>
    <row r="440" spans="1:17">
      <c r="A440" s="491"/>
      <c r="B440" s="487" t="s">
        <v>300</v>
      </c>
      <c r="C440" s="367" t="s">
        <v>208</v>
      </c>
      <c r="D440" s="463">
        <v>2073510.9822739183</v>
      </c>
      <c r="E440" s="463">
        <v>63187.506798951654</v>
      </c>
      <c r="F440" s="467">
        <v>3.1431512176926017E-2</v>
      </c>
      <c r="G440" s="471">
        <v>6.9767334119263766E-2</v>
      </c>
      <c r="H440" s="471">
        <v>1.6548694136724745E-3</v>
      </c>
      <c r="I440" s="472">
        <v>12.440630754881196</v>
      </c>
      <c r="J440" s="472">
        <v>2.4343088370212485E-2</v>
      </c>
      <c r="K440" s="467">
        <v>1.9605770278559413E-3</v>
      </c>
      <c r="L440" s="468">
        <v>25795784.496660829</v>
      </c>
      <c r="M440" s="468">
        <v>835029.92242350429</v>
      </c>
      <c r="N440" s="467">
        <v>3.3453713105506891E-2</v>
      </c>
      <c r="O440" s="463">
        <v>4904677.2202344202</v>
      </c>
      <c r="P440" s="463">
        <v>125137.97141381539</v>
      </c>
      <c r="Q440" s="467">
        <v>2.6182015650293978E-2</v>
      </c>
    </row>
    <row r="441" spans="1:17">
      <c r="A441" s="491"/>
      <c r="B441" s="487" t="s">
        <v>300</v>
      </c>
      <c r="C441" s="367" t="s">
        <v>239</v>
      </c>
      <c r="D441" s="463">
        <v>2199342.5438915109</v>
      </c>
      <c r="E441" s="463">
        <v>96070.652414949611</v>
      </c>
      <c r="F441" s="464">
        <v>4.5676763334437501E-2</v>
      </c>
      <c r="G441" s="469">
        <v>7.4001183217326363E-2</v>
      </c>
      <c r="H441" s="469">
        <v>2.7395010939493813E-3</v>
      </c>
      <c r="I441" s="470">
        <v>15.619539221543112</v>
      </c>
      <c r="J441" s="470">
        <v>0.50477655940800936</v>
      </c>
      <c r="K441" s="464">
        <v>3.3396261039053916E-2</v>
      </c>
      <c r="L441" s="465">
        <v>34352717.12592186</v>
      </c>
      <c r="M441" s="465">
        <v>2562261.6723136567</v>
      </c>
      <c r="N441" s="464">
        <v>8.0598457485227412E-2</v>
      </c>
      <c r="O441" s="463">
        <v>4325980.1660284009</v>
      </c>
      <c r="P441" s="463">
        <v>-25729.272660173476</v>
      </c>
      <c r="Q441" s="464">
        <v>-5.912451881880978E-3</v>
      </c>
    </row>
    <row r="442" spans="1:17">
      <c r="A442" s="491"/>
      <c r="B442" s="487" t="s">
        <v>300</v>
      </c>
      <c r="C442" s="367" t="s">
        <v>209</v>
      </c>
      <c r="D442" s="463">
        <v>109192913.12201634</v>
      </c>
      <c r="E442" s="463">
        <v>3444408.444232136</v>
      </c>
      <c r="F442" s="467">
        <v>3.2571698812453677E-2</v>
      </c>
      <c r="G442" s="471">
        <v>3.6740092135345517</v>
      </c>
      <c r="H442" s="471">
        <v>9.1107565911463517E-2</v>
      </c>
      <c r="I442" s="472">
        <v>5.9008696196165609</v>
      </c>
      <c r="J442" s="472">
        <v>-7.7832687109339105E-2</v>
      </c>
      <c r="K442" s="467">
        <v>-1.3018324565479562E-2</v>
      </c>
      <c r="L442" s="468">
        <v>644333143.71913671</v>
      </c>
      <c r="M442" s="468">
        <v>12094314.869253635</v>
      </c>
      <c r="N442" s="467">
        <v>1.9129345300184456E-2</v>
      </c>
      <c r="O442" s="463">
        <v>124188821.53694887</v>
      </c>
      <c r="P442" s="463">
        <v>2648513.0651008487</v>
      </c>
      <c r="Q442" s="467">
        <v>2.1791232048043674E-2</v>
      </c>
    </row>
    <row r="443" spans="1:17">
      <c r="A443" s="491"/>
      <c r="B443" s="492" t="s">
        <v>300</v>
      </c>
      <c r="C443" s="367" t="s">
        <v>210</v>
      </c>
      <c r="D443" s="463">
        <v>71801734.771675751</v>
      </c>
      <c r="E443" s="463">
        <v>-3219030.8102093786</v>
      </c>
      <c r="F443" s="464">
        <v>-4.2908530528068367E-2</v>
      </c>
      <c r="G443" s="469">
        <v>2.4159098567516044</v>
      </c>
      <c r="H443" s="469">
        <v>-0.12589463900265052</v>
      </c>
      <c r="I443" s="470">
        <v>7.2964526486841734</v>
      </c>
      <c r="J443" s="470">
        <v>-0.18393156355068818</v>
      </c>
      <c r="K443" s="464">
        <v>-2.4588518227426213E-2</v>
      </c>
      <c r="L443" s="465">
        <v>523897957.85491204</v>
      </c>
      <c r="M443" s="465">
        <v>-37286192.593593955</v>
      </c>
      <c r="N443" s="464">
        <v>-6.6441991570493075E-2</v>
      </c>
      <c r="O443" s="463">
        <v>142279065.8084197</v>
      </c>
      <c r="P443" s="463">
        <v>-6436418.8060099483</v>
      </c>
      <c r="Q443" s="464">
        <v>-4.3280084940028038E-2</v>
      </c>
    </row>
    <row r="444" spans="1:17">
      <c r="A444" s="491" t="s">
        <v>82</v>
      </c>
      <c r="B444" s="487" t="s">
        <v>243</v>
      </c>
      <c r="C444" s="367" t="s">
        <v>189</v>
      </c>
      <c r="D444" s="466"/>
      <c r="E444" s="466"/>
      <c r="F444" s="466"/>
      <c r="G444" s="466"/>
      <c r="H444" s="466"/>
      <c r="I444" s="466"/>
      <c r="J444" s="466"/>
      <c r="K444" s="466"/>
      <c r="L444" s="466"/>
      <c r="M444" s="466"/>
      <c r="N444" s="466"/>
      <c r="O444" s="466"/>
      <c r="P444" s="466"/>
      <c r="Q444" s="466"/>
    </row>
    <row r="445" spans="1:17">
      <c r="A445" s="491"/>
      <c r="B445" s="487"/>
      <c r="C445" s="367" t="s">
        <v>176</v>
      </c>
      <c r="D445" s="462"/>
      <c r="E445" s="462"/>
      <c r="F445" s="462"/>
      <c r="G445" s="462"/>
      <c r="H445" s="462"/>
      <c r="I445" s="462"/>
      <c r="J445" s="462"/>
      <c r="K445" s="462"/>
      <c r="L445" s="462"/>
      <c r="M445" s="462"/>
      <c r="N445" s="462"/>
      <c r="O445" s="462"/>
      <c r="P445" s="462"/>
      <c r="Q445" s="462"/>
    </row>
    <row r="446" spans="1:17">
      <c r="A446" s="491"/>
      <c r="B446" s="487"/>
      <c r="C446" s="367" t="s">
        <v>171</v>
      </c>
      <c r="D446" s="466"/>
      <c r="E446" s="466"/>
      <c r="F446" s="466"/>
      <c r="G446" s="466"/>
      <c r="H446" s="466"/>
      <c r="I446" s="466"/>
      <c r="J446" s="466"/>
      <c r="K446" s="466"/>
      <c r="L446" s="466"/>
      <c r="M446" s="466"/>
      <c r="N446" s="466"/>
      <c r="O446" s="466"/>
      <c r="P446" s="466"/>
      <c r="Q446" s="466"/>
    </row>
    <row r="447" spans="1:17">
      <c r="A447" s="491"/>
      <c r="B447" s="487"/>
      <c r="C447" s="367" t="s">
        <v>173</v>
      </c>
      <c r="D447" s="462"/>
      <c r="E447" s="462"/>
      <c r="F447" s="462"/>
      <c r="G447" s="462"/>
      <c r="H447" s="462"/>
      <c r="I447" s="462"/>
      <c r="J447" s="462"/>
      <c r="K447" s="462"/>
      <c r="L447" s="462"/>
      <c r="M447" s="462"/>
      <c r="N447" s="462"/>
      <c r="O447" s="462"/>
      <c r="P447" s="462"/>
      <c r="Q447" s="462"/>
    </row>
    <row r="448" spans="1:17">
      <c r="A448" s="491"/>
      <c r="B448" s="487"/>
      <c r="C448" s="367" t="s">
        <v>169</v>
      </c>
      <c r="D448" s="466"/>
      <c r="E448" s="466"/>
      <c r="F448" s="466"/>
      <c r="G448" s="466"/>
      <c r="H448" s="466"/>
      <c r="I448" s="466"/>
      <c r="J448" s="466"/>
      <c r="K448" s="466"/>
      <c r="L448" s="466"/>
      <c r="M448" s="466"/>
      <c r="N448" s="466"/>
      <c r="O448" s="466"/>
      <c r="P448" s="466"/>
      <c r="Q448" s="466"/>
    </row>
    <row r="449" spans="1:17">
      <c r="A449" s="491"/>
      <c r="B449" s="487"/>
      <c r="C449" s="367" t="s">
        <v>233</v>
      </c>
      <c r="D449" s="462"/>
      <c r="E449" s="462"/>
      <c r="F449" s="462"/>
      <c r="G449" s="462"/>
      <c r="H449" s="462"/>
      <c r="I449" s="462"/>
      <c r="J449" s="462"/>
      <c r="K449" s="462"/>
      <c r="L449" s="462"/>
      <c r="M449" s="462"/>
      <c r="N449" s="462"/>
      <c r="O449" s="462"/>
      <c r="P449" s="462"/>
      <c r="Q449" s="462"/>
    </row>
    <row r="450" spans="1:17">
      <c r="A450" s="491"/>
      <c r="B450" s="487"/>
      <c r="C450" s="367" t="s">
        <v>153</v>
      </c>
      <c r="D450" s="466"/>
      <c r="E450" s="466"/>
      <c r="F450" s="466"/>
      <c r="G450" s="466"/>
      <c r="H450" s="466"/>
      <c r="I450" s="466"/>
      <c r="J450" s="466"/>
      <c r="K450" s="466"/>
      <c r="L450" s="466"/>
      <c r="M450" s="466"/>
      <c r="N450" s="466"/>
      <c r="O450" s="466"/>
      <c r="P450" s="466"/>
      <c r="Q450" s="466"/>
    </row>
    <row r="451" spans="1:17">
      <c r="A451" s="491"/>
      <c r="B451" s="487"/>
      <c r="C451" s="367" t="s">
        <v>234</v>
      </c>
      <c r="D451" s="462"/>
      <c r="E451" s="462"/>
      <c r="F451" s="462"/>
      <c r="G451" s="462"/>
      <c r="H451" s="462"/>
      <c r="I451" s="462"/>
      <c r="J451" s="462"/>
      <c r="K451" s="462"/>
      <c r="L451" s="462"/>
      <c r="M451" s="462"/>
      <c r="N451" s="462"/>
      <c r="O451" s="462"/>
      <c r="P451" s="462"/>
      <c r="Q451" s="462"/>
    </row>
    <row r="452" spans="1:17">
      <c r="A452" s="491"/>
      <c r="B452" s="487"/>
      <c r="C452" s="367" t="s">
        <v>235</v>
      </c>
      <c r="D452" s="466"/>
      <c r="E452" s="466"/>
      <c r="F452" s="466"/>
      <c r="G452" s="466"/>
      <c r="H452" s="466"/>
      <c r="I452" s="466"/>
      <c r="J452" s="466"/>
      <c r="K452" s="466"/>
      <c r="L452" s="466"/>
      <c r="M452" s="466"/>
      <c r="N452" s="466"/>
      <c r="O452" s="466"/>
      <c r="P452" s="466"/>
      <c r="Q452" s="466"/>
    </row>
    <row r="453" spans="1:17">
      <c r="A453" s="491"/>
      <c r="B453" s="487"/>
      <c r="C453" s="367" t="s">
        <v>236</v>
      </c>
      <c r="D453" s="462"/>
      <c r="E453" s="463">
        <v>-88.803342328698022</v>
      </c>
      <c r="F453" s="464">
        <v>-1</v>
      </c>
      <c r="G453" s="462"/>
      <c r="H453" s="469">
        <v>-4.6562148282727193E-2</v>
      </c>
      <c r="I453" s="462"/>
      <c r="J453" s="470">
        <v>-21.078104308877517</v>
      </c>
      <c r="K453" s="464">
        <v>-1</v>
      </c>
      <c r="L453" s="462"/>
      <c r="M453" s="465">
        <v>-1871.8061125812551</v>
      </c>
      <c r="N453" s="464">
        <v>-1</v>
      </c>
      <c r="O453" s="462"/>
      <c r="P453" s="463">
        <v>-1893.4614569018768</v>
      </c>
      <c r="Q453" s="464">
        <v>-1</v>
      </c>
    </row>
    <row r="454" spans="1:17">
      <c r="A454" s="491"/>
      <c r="B454" s="487"/>
      <c r="C454" s="367" t="s">
        <v>160</v>
      </c>
      <c r="D454" s="466"/>
      <c r="E454" s="466"/>
      <c r="F454" s="466"/>
      <c r="G454" s="466"/>
      <c r="H454" s="466"/>
      <c r="I454" s="466"/>
      <c r="J454" s="466"/>
      <c r="K454" s="466"/>
      <c r="L454" s="466"/>
      <c r="M454" s="466"/>
      <c r="N454" s="466"/>
      <c r="O454" s="466"/>
      <c r="P454" s="466"/>
      <c r="Q454" s="466"/>
    </row>
    <row r="455" spans="1:17">
      <c r="A455" s="491"/>
      <c r="B455" s="487"/>
      <c r="C455" s="367" t="s">
        <v>155</v>
      </c>
      <c r="D455" s="462"/>
      <c r="E455" s="462"/>
      <c r="F455" s="462"/>
      <c r="G455" s="462"/>
      <c r="H455" s="462"/>
      <c r="I455" s="462"/>
      <c r="J455" s="462"/>
      <c r="K455" s="462"/>
      <c r="L455" s="462"/>
      <c r="M455" s="462"/>
      <c r="N455" s="462"/>
      <c r="O455" s="462"/>
      <c r="P455" s="462"/>
      <c r="Q455" s="462"/>
    </row>
    <row r="456" spans="1:17">
      <c r="A456" s="491"/>
      <c r="B456" s="487"/>
      <c r="C456" s="367" t="s">
        <v>168</v>
      </c>
      <c r="D456" s="466"/>
      <c r="E456" s="466"/>
      <c r="F456" s="466"/>
      <c r="G456" s="466"/>
      <c r="H456" s="466"/>
      <c r="I456" s="466"/>
      <c r="J456" s="466"/>
      <c r="K456" s="466"/>
      <c r="L456" s="466"/>
      <c r="M456" s="466"/>
      <c r="N456" s="466"/>
      <c r="O456" s="466"/>
      <c r="P456" s="466"/>
      <c r="Q456" s="466"/>
    </row>
    <row r="457" spans="1:17">
      <c r="A457" s="491"/>
      <c r="B457" s="487"/>
      <c r="C457" s="367" t="s">
        <v>157</v>
      </c>
      <c r="D457" s="462"/>
      <c r="E457" s="462"/>
      <c r="F457" s="462"/>
      <c r="G457" s="462"/>
      <c r="H457" s="462"/>
      <c r="I457" s="462"/>
      <c r="J457" s="462"/>
      <c r="K457" s="462"/>
      <c r="L457" s="462"/>
      <c r="M457" s="462"/>
      <c r="N457" s="462"/>
      <c r="O457" s="462"/>
      <c r="P457" s="462"/>
      <c r="Q457" s="462"/>
    </row>
    <row r="458" spans="1:17">
      <c r="A458" s="491"/>
      <c r="B458" s="487"/>
      <c r="C458" s="367" t="s">
        <v>178</v>
      </c>
      <c r="D458" s="466"/>
      <c r="E458" s="466"/>
      <c r="F458" s="466"/>
      <c r="G458" s="466"/>
      <c r="H458" s="466"/>
      <c r="I458" s="466"/>
      <c r="J458" s="466"/>
      <c r="K458" s="466"/>
      <c r="L458" s="466"/>
      <c r="M458" s="466"/>
      <c r="N458" s="466"/>
      <c r="O458" s="466"/>
      <c r="P458" s="466"/>
      <c r="Q458" s="466"/>
    </row>
    <row r="459" spans="1:17">
      <c r="A459" s="491"/>
      <c r="B459" s="487"/>
      <c r="C459" s="367" t="s">
        <v>154</v>
      </c>
      <c r="D459" s="462"/>
      <c r="E459" s="462"/>
      <c r="F459" s="462"/>
      <c r="G459" s="462"/>
      <c r="H459" s="462"/>
      <c r="I459" s="462"/>
      <c r="J459" s="462"/>
      <c r="K459" s="462"/>
      <c r="L459" s="462"/>
      <c r="M459" s="462"/>
      <c r="N459" s="462"/>
      <c r="O459" s="462"/>
      <c r="P459" s="462"/>
      <c r="Q459" s="462"/>
    </row>
    <row r="460" spans="1:17">
      <c r="A460" s="491"/>
      <c r="B460" s="487"/>
      <c r="C460" s="367" t="s">
        <v>237</v>
      </c>
      <c r="D460" s="466"/>
      <c r="E460" s="466"/>
      <c r="F460" s="466"/>
      <c r="G460" s="466"/>
      <c r="H460" s="466"/>
      <c r="I460" s="466"/>
      <c r="J460" s="466"/>
      <c r="K460" s="466"/>
      <c r="L460" s="466"/>
      <c r="M460" s="466"/>
      <c r="N460" s="466"/>
      <c r="O460" s="466"/>
      <c r="P460" s="466"/>
      <c r="Q460" s="466"/>
    </row>
    <row r="461" spans="1:17">
      <c r="A461" s="491"/>
      <c r="B461" s="487"/>
      <c r="C461" s="367" t="s">
        <v>183</v>
      </c>
      <c r="D461" s="462"/>
      <c r="E461" s="462"/>
      <c r="F461" s="462"/>
      <c r="G461" s="462"/>
      <c r="H461" s="462"/>
      <c r="I461" s="462"/>
      <c r="J461" s="462"/>
      <c r="K461" s="462"/>
      <c r="L461" s="462"/>
      <c r="M461" s="462"/>
      <c r="N461" s="462"/>
      <c r="O461" s="462"/>
      <c r="P461" s="462"/>
      <c r="Q461" s="462"/>
    </row>
    <row r="462" spans="1:17">
      <c r="A462" s="491"/>
      <c r="B462" s="487"/>
      <c r="C462" s="367" t="s">
        <v>167</v>
      </c>
      <c r="D462" s="466"/>
      <c r="E462" s="466"/>
      <c r="F462" s="466"/>
      <c r="G462" s="466"/>
      <c r="H462" s="466"/>
      <c r="I462" s="466"/>
      <c r="J462" s="466"/>
      <c r="K462" s="466"/>
      <c r="L462" s="466"/>
      <c r="M462" s="466"/>
      <c r="N462" s="466"/>
      <c r="O462" s="466"/>
      <c r="P462" s="466"/>
      <c r="Q462" s="466"/>
    </row>
    <row r="463" spans="1:17">
      <c r="A463" s="491"/>
      <c r="B463" s="487"/>
      <c r="C463" s="367" t="s">
        <v>187</v>
      </c>
      <c r="D463" s="462"/>
      <c r="E463" s="462"/>
      <c r="F463" s="462"/>
      <c r="G463" s="462"/>
      <c r="H463" s="462"/>
      <c r="I463" s="462"/>
      <c r="J463" s="462"/>
      <c r="K463" s="462"/>
      <c r="L463" s="462"/>
      <c r="M463" s="462"/>
      <c r="N463" s="462"/>
      <c r="O463" s="462"/>
      <c r="P463" s="462"/>
      <c r="Q463" s="462"/>
    </row>
    <row r="464" spans="1:17">
      <c r="A464" s="491"/>
      <c r="B464" s="487"/>
      <c r="C464" s="367" t="s">
        <v>165</v>
      </c>
      <c r="D464" s="466"/>
      <c r="E464" s="466"/>
      <c r="F464" s="466"/>
      <c r="G464" s="466"/>
      <c r="H464" s="466"/>
      <c r="I464" s="466"/>
      <c r="J464" s="466"/>
      <c r="K464" s="466"/>
      <c r="L464" s="466"/>
      <c r="M464" s="466"/>
      <c r="N464" s="466"/>
      <c r="O464" s="466"/>
      <c r="P464" s="466"/>
      <c r="Q464" s="466"/>
    </row>
    <row r="465" spans="1:17">
      <c r="A465" s="491"/>
      <c r="B465" s="487"/>
      <c r="C465" s="367" t="s">
        <v>238</v>
      </c>
      <c r="D465" s="462"/>
      <c r="E465" s="462"/>
      <c r="F465" s="462"/>
      <c r="G465" s="462"/>
      <c r="H465" s="462"/>
      <c r="I465" s="462"/>
      <c r="J465" s="462"/>
      <c r="K465" s="462"/>
      <c r="L465" s="462"/>
      <c r="M465" s="462"/>
      <c r="N465" s="462"/>
      <c r="O465" s="462"/>
      <c r="P465" s="462"/>
      <c r="Q465" s="462"/>
    </row>
    <row r="466" spans="1:17">
      <c r="A466" s="491"/>
      <c r="B466" s="487"/>
      <c r="C466" s="367" t="s">
        <v>184</v>
      </c>
      <c r="D466" s="466"/>
      <c r="E466" s="466"/>
      <c r="F466" s="466"/>
      <c r="G466" s="466"/>
      <c r="H466" s="466"/>
      <c r="I466" s="466"/>
      <c r="J466" s="466"/>
      <c r="K466" s="466"/>
      <c r="L466" s="466"/>
      <c r="M466" s="466"/>
      <c r="N466" s="466"/>
      <c r="O466" s="466"/>
      <c r="P466" s="466"/>
      <c r="Q466" s="466"/>
    </row>
    <row r="467" spans="1:17">
      <c r="A467" s="491"/>
      <c r="B467" s="487"/>
      <c r="C467" s="367" t="s">
        <v>170</v>
      </c>
      <c r="D467" s="462"/>
      <c r="E467" s="462"/>
      <c r="F467" s="462"/>
      <c r="G467" s="462"/>
      <c r="H467" s="462"/>
      <c r="I467" s="462"/>
      <c r="J467" s="462"/>
      <c r="K467" s="462"/>
      <c r="L467" s="462"/>
      <c r="M467" s="462"/>
      <c r="N467" s="462"/>
      <c r="O467" s="462"/>
      <c r="P467" s="462"/>
      <c r="Q467" s="462"/>
    </row>
    <row r="468" spans="1:17">
      <c r="A468" s="491"/>
      <c r="B468" s="487"/>
      <c r="C468" s="367" t="s">
        <v>174</v>
      </c>
      <c r="D468" s="466"/>
      <c r="E468" s="466"/>
      <c r="F468" s="466"/>
      <c r="G468" s="466"/>
      <c r="H468" s="466"/>
      <c r="I468" s="466"/>
      <c r="J468" s="466"/>
      <c r="K468" s="466"/>
      <c r="L468" s="466"/>
      <c r="M468" s="466"/>
      <c r="N468" s="466"/>
      <c r="O468" s="466"/>
      <c r="P468" s="466"/>
      <c r="Q468" s="466"/>
    </row>
    <row r="469" spans="1:17">
      <c r="A469" s="491"/>
      <c r="B469" s="487"/>
      <c r="C469" s="367" t="s">
        <v>182</v>
      </c>
      <c r="D469" s="462"/>
      <c r="E469" s="462"/>
      <c r="F469" s="462"/>
      <c r="G469" s="462"/>
      <c r="H469" s="462"/>
      <c r="I469" s="462"/>
      <c r="J469" s="462"/>
      <c r="K469" s="462"/>
      <c r="L469" s="462"/>
      <c r="M469" s="462"/>
      <c r="N469" s="462"/>
      <c r="O469" s="462"/>
      <c r="P469" s="462"/>
      <c r="Q469" s="462"/>
    </row>
    <row r="470" spans="1:17">
      <c r="A470" s="491"/>
      <c r="B470" s="487"/>
      <c r="C470" s="367" t="s">
        <v>172</v>
      </c>
      <c r="D470" s="466"/>
      <c r="E470" s="466"/>
      <c r="F470" s="466"/>
      <c r="G470" s="466"/>
      <c r="H470" s="466"/>
      <c r="I470" s="466"/>
      <c r="J470" s="466"/>
      <c r="K470" s="466"/>
      <c r="L470" s="466"/>
      <c r="M470" s="466"/>
      <c r="N470" s="466"/>
      <c r="O470" s="466"/>
      <c r="P470" s="466"/>
      <c r="Q470" s="466"/>
    </row>
    <row r="471" spans="1:17">
      <c r="A471" s="491"/>
      <c r="B471" s="487"/>
      <c r="C471" s="367" t="s">
        <v>314</v>
      </c>
      <c r="D471" s="462"/>
      <c r="E471" s="462"/>
      <c r="F471" s="462"/>
      <c r="G471" s="462"/>
      <c r="H471" s="462"/>
      <c r="I471" s="462"/>
      <c r="J471" s="462"/>
      <c r="K471" s="462"/>
      <c r="L471" s="462"/>
      <c r="M471" s="462"/>
      <c r="N471" s="462"/>
      <c r="O471" s="462"/>
      <c r="P471" s="462"/>
      <c r="Q471" s="462"/>
    </row>
    <row r="472" spans="1:17">
      <c r="A472" s="491"/>
      <c r="B472" s="487"/>
      <c r="C472" s="367" t="s">
        <v>188</v>
      </c>
      <c r="D472" s="466"/>
      <c r="E472" s="466"/>
      <c r="F472" s="466"/>
      <c r="G472" s="466"/>
      <c r="H472" s="466"/>
      <c r="I472" s="466"/>
      <c r="J472" s="466"/>
      <c r="K472" s="466"/>
      <c r="L472" s="466"/>
      <c r="M472" s="466"/>
      <c r="N472" s="466"/>
      <c r="O472" s="466"/>
      <c r="P472" s="466"/>
      <c r="Q472" s="466"/>
    </row>
    <row r="473" spans="1:17">
      <c r="A473" s="491"/>
      <c r="B473" s="487"/>
      <c r="C473" s="367" t="s">
        <v>179</v>
      </c>
      <c r="D473" s="462"/>
      <c r="E473" s="462"/>
      <c r="F473" s="462"/>
      <c r="G473" s="462"/>
      <c r="H473" s="462"/>
      <c r="I473" s="462"/>
      <c r="J473" s="462"/>
      <c r="K473" s="462"/>
      <c r="L473" s="462"/>
      <c r="M473" s="462"/>
      <c r="N473" s="462"/>
      <c r="O473" s="462"/>
      <c r="P473" s="462"/>
      <c r="Q473" s="462"/>
    </row>
    <row r="474" spans="1:17">
      <c r="A474" s="491"/>
      <c r="B474" s="487"/>
      <c r="C474" s="367" t="s">
        <v>158</v>
      </c>
      <c r="D474" s="466"/>
      <c r="E474" s="466"/>
      <c r="F474" s="466"/>
      <c r="G474" s="466"/>
      <c r="H474" s="466"/>
      <c r="I474" s="466"/>
      <c r="J474" s="466"/>
      <c r="K474" s="466"/>
      <c r="L474" s="466"/>
      <c r="M474" s="466"/>
      <c r="N474" s="466"/>
      <c r="O474" s="466"/>
      <c r="P474" s="466"/>
      <c r="Q474" s="466"/>
    </row>
    <row r="475" spans="1:17">
      <c r="A475" s="491"/>
      <c r="B475" s="487"/>
      <c r="C475" s="367" t="s">
        <v>156</v>
      </c>
      <c r="D475" s="462"/>
      <c r="E475" s="462"/>
      <c r="F475" s="462"/>
      <c r="G475" s="462"/>
      <c r="H475" s="462"/>
      <c r="I475" s="462"/>
      <c r="J475" s="462"/>
      <c r="K475" s="462"/>
      <c r="L475" s="462"/>
      <c r="M475" s="462"/>
      <c r="N475" s="462"/>
      <c r="O475" s="462"/>
      <c r="P475" s="462"/>
      <c r="Q475" s="462"/>
    </row>
    <row r="476" spans="1:17">
      <c r="A476" s="491"/>
      <c r="B476" s="487"/>
      <c r="C476" s="367" t="s">
        <v>166</v>
      </c>
      <c r="D476" s="466"/>
      <c r="E476" s="466"/>
      <c r="F476" s="466"/>
      <c r="G476" s="466"/>
      <c r="H476" s="466"/>
      <c r="I476" s="466"/>
      <c r="J476" s="466"/>
      <c r="K476" s="466"/>
      <c r="L476" s="466"/>
      <c r="M476" s="466"/>
      <c r="N476" s="466"/>
      <c r="O476" s="466"/>
      <c r="P476" s="466"/>
      <c r="Q476" s="466"/>
    </row>
    <row r="477" spans="1:17">
      <c r="A477" s="491"/>
      <c r="B477" s="487"/>
      <c r="C477" s="367" t="s">
        <v>186</v>
      </c>
      <c r="D477" s="462"/>
      <c r="E477" s="462"/>
      <c r="F477" s="462"/>
      <c r="G477" s="462"/>
      <c r="H477" s="462"/>
      <c r="I477" s="462"/>
      <c r="J477" s="462"/>
      <c r="K477" s="462"/>
      <c r="L477" s="462"/>
      <c r="M477" s="462"/>
      <c r="N477" s="462"/>
      <c r="O477" s="462"/>
      <c r="P477" s="462"/>
      <c r="Q477" s="462"/>
    </row>
    <row r="478" spans="1:17">
      <c r="A478" s="491"/>
      <c r="B478" s="487"/>
      <c r="C478" s="367" t="s">
        <v>181</v>
      </c>
      <c r="D478" s="466"/>
      <c r="E478" s="466"/>
      <c r="F478" s="466"/>
      <c r="G478" s="466"/>
      <c r="H478" s="466"/>
      <c r="I478" s="466"/>
      <c r="J478" s="466"/>
      <c r="K478" s="466"/>
      <c r="L478" s="466"/>
      <c r="M478" s="466"/>
      <c r="N478" s="466"/>
      <c r="O478" s="466"/>
      <c r="P478" s="466"/>
      <c r="Q478" s="466"/>
    </row>
    <row r="479" spans="1:17">
      <c r="A479" s="491"/>
      <c r="B479" s="487"/>
      <c r="C479" s="367" t="s">
        <v>159</v>
      </c>
      <c r="D479" s="462"/>
      <c r="E479" s="462"/>
      <c r="F479" s="462"/>
      <c r="G479" s="462"/>
      <c r="H479" s="462"/>
      <c r="I479" s="462"/>
      <c r="J479" s="462"/>
      <c r="K479" s="462"/>
      <c r="L479" s="462"/>
      <c r="M479" s="462"/>
      <c r="N479" s="462"/>
      <c r="O479" s="462"/>
      <c r="P479" s="462"/>
      <c r="Q479" s="462"/>
    </row>
    <row r="480" spans="1:17">
      <c r="A480" s="491"/>
      <c r="B480" s="487"/>
      <c r="C480" s="367" t="s">
        <v>161</v>
      </c>
      <c r="D480" s="466"/>
      <c r="E480" s="466"/>
      <c r="F480" s="466"/>
      <c r="G480" s="466"/>
      <c r="H480" s="466"/>
      <c r="I480" s="466"/>
      <c r="J480" s="466"/>
      <c r="K480" s="466"/>
      <c r="L480" s="466"/>
      <c r="M480" s="466"/>
      <c r="N480" s="466"/>
      <c r="O480" s="466"/>
      <c r="P480" s="466"/>
      <c r="Q480" s="466"/>
    </row>
    <row r="481" spans="1:17">
      <c r="A481" s="491"/>
      <c r="B481" s="487"/>
      <c r="C481" s="367" t="s">
        <v>177</v>
      </c>
      <c r="D481" s="462"/>
      <c r="E481" s="462"/>
      <c r="F481" s="462"/>
      <c r="G481" s="462"/>
      <c r="H481" s="462"/>
      <c r="I481" s="462"/>
      <c r="J481" s="462"/>
      <c r="K481" s="462"/>
      <c r="L481" s="462"/>
      <c r="M481" s="462"/>
      <c r="N481" s="462"/>
      <c r="O481" s="462"/>
      <c r="P481" s="462"/>
      <c r="Q481" s="462"/>
    </row>
    <row r="482" spans="1:17">
      <c r="A482" s="491"/>
      <c r="B482" s="487"/>
      <c r="C482" s="367" t="s">
        <v>164</v>
      </c>
      <c r="D482" s="466"/>
      <c r="E482" s="466"/>
      <c r="F482" s="466"/>
      <c r="G482" s="466"/>
      <c r="H482" s="466"/>
      <c r="I482" s="466"/>
      <c r="J482" s="466"/>
      <c r="K482" s="466"/>
      <c r="L482" s="466"/>
      <c r="M482" s="466"/>
      <c r="N482" s="466"/>
      <c r="O482" s="466"/>
      <c r="P482" s="466"/>
      <c r="Q482" s="466"/>
    </row>
    <row r="483" spans="1:17">
      <c r="A483" s="491"/>
      <c r="B483" s="487"/>
      <c r="C483" s="367" t="s">
        <v>190</v>
      </c>
      <c r="D483" s="462"/>
      <c r="E483" s="462"/>
      <c r="F483" s="462"/>
      <c r="G483" s="462"/>
      <c r="H483" s="462"/>
      <c r="I483" s="462"/>
      <c r="J483" s="462"/>
      <c r="K483" s="462"/>
      <c r="L483" s="462"/>
      <c r="M483" s="462"/>
      <c r="N483" s="462"/>
      <c r="O483" s="462"/>
      <c r="P483" s="462"/>
      <c r="Q483" s="462"/>
    </row>
    <row r="484" spans="1:17">
      <c r="A484" s="491"/>
      <c r="B484" s="487"/>
      <c r="C484" s="367" t="s">
        <v>180</v>
      </c>
      <c r="D484" s="466"/>
      <c r="E484" s="466"/>
      <c r="F484" s="466"/>
      <c r="G484" s="466"/>
      <c r="H484" s="466"/>
      <c r="I484" s="466"/>
      <c r="J484" s="466"/>
      <c r="K484" s="466"/>
      <c r="L484" s="466"/>
      <c r="M484" s="466"/>
      <c r="N484" s="466"/>
      <c r="O484" s="466"/>
      <c r="P484" s="466"/>
      <c r="Q484" s="466"/>
    </row>
    <row r="485" spans="1:17">
      <c r="A485" s="491"/>
      <c r="B485" s="487"/>
      <c r="C485" s="367" t="s">
        <v>185</v>
      </c>
      <c r="D485" s="462"/>
      <c r="E485" s="462"/>
      <c r="F485" s="462"/>
      <c r="G485" s="462"/>
      <c r="H485" s="462"/>
      <c r="I485" s="462"/>
      <c r="J485" s="462"/>
      <c r="K485" s="462"/>
      <c r="L485" s="462"/>
      <c r="M485" s="462"/>
      <c r="N485" s="462"/>
      <c r="O485" s="462"/>
      <c r="P485" s="462"/>
      <c r="Q485" s="462"/>
    </row>
    <row r="486" spans="1:17">
      <c r="A486" s="491"/>
      <c r="B486" s="487"/>
      <c r="C486" s="367" t="s">
        <v>163</v>
      </c>
      <c r="D486" s="466"/>
      <c r="E486" s="466"/>
      <c r="F486" s="466"/>
      <c r="G486" s="466"/>
      <c r="H486" s="466"/>
      <c r="I486" s="466"/>
      <c r="J486" s="466"/>
      <c r="K486" s="466"/>
      <c r="L486" s="466"/>
      <c r="M486" s="466"/>
      <c r="N486" s="466"/>
      <c r="O486" s="466"/>
      <c r="P486" s="466"/>
      <c r="Q486" s="466"/>
    </row>
    <row r="487" spans="1:17">
      <c r="A487" s="491"/>
      <c r="B487" s="487"/>
      <c r="C487" s="367" t="s">
        <v>175</v>
      </c>
      <c r="D487" s="462"/>
      <c r="E487" s="462"/>
      <c r="F487" s="462"/>
      <c r="G487" s="462"/>
      <c r="H487" s="462"/>
      <c r="I487" s="462"/>
      <c r="J487" s="462"/>
      <c r="K487" s="462"/>
      <c r="L487" s="462"/>
      <c r="M487" s="462"/>
      <c r="N487" s="462"/>
      <c r="O487" s="462"/>
      <c r="P487" s="462"/>
      <c r="Q487" s="462"/>
    </row>
    <row r="488" spans="1:17">
      <c r="A488" s="491"/>
      <c r="B488" s="487"/>
      <c r="C488" s="367" t="s">
        <v>207</v>
      </c>
      <c r="D488" s="466"/>
      <c r="E488" s="466"/>
      <c r="F488" s="466"/>
      <c r="G488" s="466"/>
      <c r="H488" s="466"/>
      <c r="I488" s="466"/>
      <c r="J488" s="466"/>
      <c r="K488" s="466"/>
      <c r="L488" s="466"/>
      <c r="M488" s="466"/>
      <c r="N488" s="466"/>
      <c r="O488" s="466"/>
      <c r="P488" s="466"/>
      <c r="Q488" s="466"/>
    </row>
    <row r="489" spans="1:17">
      <c r="A489" s="491"/>
      <c r="B489" s="487"/>
      <c r="C489" s="367" t="s">
        <v>208</v>
      </c>
      <c r="D489" s="462"/>
      <c r="E489" s="462"/>
      <c r="F489" s="462"/>
      <c r="G489" s="462"/>
      <c r="H489" s="462"/>
      <c r="I489" s="462"/>
      <c r="J489" s="462"/>
      <c r="K489" s="462"/>
      <c r="L489" s="462"/>
      <c r="M489" s="462"/>
      <c r="N489" s="462"/>
      <c r="O489" s="462"/>
      <c r="P489" s="462"/>
      <c r="Q489" s="462"/>
    </row>
    <row r="490" spans="1:17">
      <c r="A490" s="491"/>
      <c r="B490" s="487"/>
      <c r="C490" s="367" t="s">
        <v>239</v>
      </c>
      <c r="D490" s="466"/>
      <c r="E490" s="466"/>
      <c r="F490" s="466"/>
      <c r="G490" s="466"/>
      <c r="H490" s="466"/>
      <c r="I490" s="466"/>
      <c r="J490" s="466"/>
      <c r="K490" s="466"/>
      <c r="L490" s="466"/>
      <c r="M490" s="466"/>
      <c r="N490" s="466"/>
      <c r="O490" s="466"/>
      <c r="P490" s="466"/>
      <c r="Q490" s="466"/>
    </row>
    <row r="491" spans="1:17">
      <c r="A491" s="491"/>
      <c r="B491" s="487"/>
      <c r="C491" s="367" t="s">
        <v>209</v>
      </c>
      <c r="D491" s="462"/>
      <c r="E491" s="462"/>
      <c r="F491" s="462"/>
      <c r="G491" s="462"/>
      <c r="H491" s="462"/>
      <c r="I491" s="462"/>
      <c r="J491" s="462"/>
      <c r="K491" s="462"/>
      <c r="L491" s="462"/>
      <c r="M491" s="462"/>
      <c r="N491" s="462"/>
      <c r="O491" s="462"/>
      <c r="P491" s="462"/>
      <c r="Q491" s="462"/>
    </row>
    <row r="492" spans="1:17">
      <c r="A492" s="491"/>
      <c r="B492" s="492"/>
      <c r="C492" s="367" t="s">
        <v>210</v>
      </c>
      <c r="D492" s="466"/>
      <c r="E492" s="466"/>
      <c r="F492" s="466"/>
      <c r="G492" s="466"/>
      <c r="H492" s="466"/>
      <c r="I492" s="466"/>
      <c r="J492" s="466"/>
      <c r="K492" s="466"/>
      <c r="L492" s="466"/>
      <c r="M492" s="466"/>
      <c r="N492" s="466"/>
      <c r="O492" s="466"/>
      <c r="P492" s="466"/>
      <c r="Q492" s="466"/>
    </row>
    <row r="493" spans="1:17">
      <c r="A493" s="491"/>
      <c r="B493" s="487" t="s">
        <v>242</v>
      </c>
      <c r="C493" s="367" t="s">
        <v>189</v>
      </c>
      <c r="D493" s="462"/>
      <c r="E493" s="462"/>
      <c r="F493" s="462"/>
      <c r="G493" s="462"/>
      <c r="H493" s="462"/>
      <c r="I493" s="462"/>
      <c r="J493" s="462"/>
      <c r="K493" s="462"/>
      <c r="L493" s="462"/>
      <c r="M493" s="462"/>
      <c r="N493" s="462"/>
      <c r="O493" s="462"/>
      <c r="P493" s="462"/>
      <c r="Q493" s="462"/>
    </row>
    <row r="494" spans="1:17">
      <c r="A494" s="491"/>
      <c r="B494" s="487" t="s">
        <v>299</v>
      </c>
      <c r="C494" s="367" t="s">
        <v>176</v>
      </c>
      <c r="D494" s="466"/>
      <c r="E494" s="466"/>
      <c r="F494" s="466"/>
      <c r="G494" s="466"/>
      <c r="H494" s="466"/>
      <c r="I494" s="466"/>
      <c r="J494" s="466"/>
      <c r="K494" s="466"/>
      <c r="L494" s="466"/>
      <c r="M494" s="466"/>
      <c r="N494" s="466"/>
      <c r="O494" s="466"/>
      <c r="P494" s="466"/>
      <c r="Q494" s="466"/>
    </row>
    <row r="495" spans="1:17">
      <c r="A495" s="491"/>
      <c r="B495" s="487" t="s">
        <v>299</v>
      </c>
      <c r="C495" s="367" t="s">
        <v>171</v>
      </c>
      <c r="D495" s="462"/>
      <c r="E495" s="462"/>
      <c r="F495" s="462"/>
      <c r="G495" s="462"/>
      <c r="H495" s="462"/>
      <c r="I495" s="462"/>
      <c r="J495" s="462"/>
      <c r="K495" s="462"/>
      <c r="L495" s="462"/>
      <c r="M495" s="462"/>
      <c r="N495" s="462"/>
      <c r="O495" s="462"/>
      <c r="P495" s="462"/>
      <c r="Q495" s="462"/>
    </row>
    <row r="496" spans="1:17">
      <c r="A496" s="491"/>
      <c r="B496" s="487" t="s">
        <v>299</v>
      </c>
      <c r="C496" s="367" t="s">
        <v>173</v>
      </c>
      <c r="D496" s="466"/>
      <c r="E496" s="466"/>
      <c r="F496" s="466"/>
      <c r="G496" s="466"/>
      <c r="H496" s="466"/>
      <c r="I496" s="466"/>
      <c r="J496" s="466"/>
      <c r="K496" s="466"/>
      <c r="L496" s="466"/>
      <c r="M496" s="466"/>
      <c r="N496" s="466"/>
      <c r="O496" s="466"/>
      <c r="P496" s="466"/>
      <c r="Q496" s="466"/>
    </row>
    <row r="497" spans="1:17">
      <c r="A497" s="491"/>
      <c r="B497" s="487" t="s">
        <v>299</v>
      </c>
      <c r="C497" s="367" t="s">
        <v>169</v>
      </c>
      <c r="D497" s="462"/>
      <c r="E497" s="462"/>
      <c r="F497" s="462"/>
      <c r="G497" s="462"/>
      <c r="H497" s="462"/>
      <c r="I497" s="462"/>
      <c r="J497" s="462"/>
      <c r="K497" s="462"/>
      <c r="L497" s="462"/>
      <c r="M497" s="462"/>
      <c r="N497" s="462"/>
      <c r="O497" s="462"/>
      <c r="P497" s="462"/>
      <c r="Q497" s="462"/>
    </row>
    <row r="498" spans="1:17">
      <c r="A498" s="491"/>
      <c r="B498" s="487" t="s">
        <v>299</v>
      </c>
      <c r="C498" s="367" t="s">
        <v>233</v>
      </c>
      <c r="D498" s="466"/>
      <c r="E498" s="466"/>
      <c r="F498" s="466"/>
      <c r="G498" s="466"/>
      <c r="H498" s="466"/>
      <c r="I498" s="466"/>
      <c r="J498" s="466"/>
      <c r="K498" s="466"/>
      <c r="L498" s="466"/>
      <c r="M498" s="466"/>
      <c r="N498" s="466"/>
      <c r="O498" s="466"/>
      <c r="P498" s="466"/>
      <c r="Q498" s="466"/>
    </row>
    <row r="499" spans="1:17">
      <c r="A499" s="491"/>
      <c r="B499" s="487" t="s">
        <v>299</v>
      </c>
      <c r="C499" s="367" t="s">
        <v>153</v>
      </c>
      <c r="D499" s="462"/>
      <c r="E499" s="462"/>
      <c r="F499" s="462"/>
      <c r="G499" s="462"/>
      <c r="H499" s="462"/>
      <c r="I499" s="462"/>
      <c r="J499" s="462"/>
      <c r="K499" s="462"/>
      <c r="L499" s="462"/>
      <c r="M499" s="462"/>
      <c r="N499" s="462"/>
      <c r="O499" s="462"/>
      <c r="P499" s="462"/>
      <c r="Q499" s="462"/>
    </row>
    <row r="500" spans="1:17">
      <c r="A500" s="491"/>
      <c r="B500" s="487" t="s">
        <v>299</v>
      </c>
      <c r="C500" s="367" t="s">
        <v>234</v>
      </c>
      <c r="D500" s="466"/>
      <c r="E500" s="466"/>
      <c r="F500" s="466"/>
      <c r="G500" s="466"/>
      <c r="H500" s="466"/>
      <c r="I500" s="466"/>
      <c r="J500" s="466"/>
      <c r="K500" s="466"/>
      <c r="L500" s="466"/>
      <c r="M500" s="466"/>
      <c r="N500" s="466"/>
      <c r="O500" s="466"/>
      <c r="P500" s="466"/>
      <c r="Q500" s="466"/>
    </row>
    <row r="501" spans="1:17">
      <c r="A501" s="491"/>
      <c r="B501" s="487" t="s">
        <v>299</v>
      </c>
      <c r="C501" s="367" t="s">
        <v>235</v>
      </c>
      <c r="D501" s="462"/>
      <c r="E501" s="462"/>
      <c r="F501" s="462"/>
      <c r="G501" s="462"/>
      <c r="H501" s="462"/>
      <c r="I501" s="462"/>
      <c r="J501" s="462"/>
      <c r="K501" s="462"/>
      <c r="L501" s="462"/>
      <c r="M501" s="462"/>
      <c r="N501" s="462"/>
      <c r="O501" s="462"/>
      <c r="P501" s="462"/>
      <c r="Q501" s="462"/>
    </row>
    <row r="502" spans="1:17">
      <c r="A502" s="491"/>
      <c r="B502" s="487" t="s">
        <v>299</v>
      </c>
      <c r="C502" s="367" t="s">
        <v>236</v>
      </c>
      <c r="D502" s="463">
        <v>396.9178155464204</v>
      </c>
      <c r="E502" s="463">
        <v>-2814.8755360935897</v>
      </c>
      <c r="F502" s="467">
        <v>-0.87641863218138061</v>
      </c>
      <c r="G502" s="471">
        <v>1.7407249770023558E-2</v>
      </c>
      <c r="H502" s="471">
        <v>-0.10640089687990226</v>
      </c>
      <c r="I502" s="472">
        <v>20.836891803628635</v>
      </c>
      <c r="J502" s="472">
        <v>-1.8353886118139258</v>
      </c>
      <c r="K502" s="467">
        <v>-8.0952977741215848E-2</v>
      </c>
      <c r="L502" s="468">
        <v>8270.5335774733903</v>
      </c>
      <c r="M502" s="468">
        <v>-64548.145927363039</v>
      </c>
      <c r="N502" s="467">
        <v>-0.88642291189963029</v>
      </c>
      <c r="O502" s="463">
        <v>8463.0664295612023</v>
      </c>
      <c r="P502" s="463">
        <v>-60018.668146984877</v>
      </c>
      <c r="Q502" s="467">
        <v>-0.87641863218138072</v>
      </c>
    </row>
    <row r="503" spans="1:17">
      <c r="A503" s="491"/>
      <c r="B503" s="487" t="s">
        <v>299</v>
      </c>
      <c r="C503" s="367" t="s">
        <v>160</v>
      </c>
      <c r="D503" s="462"/>
      <c r="E503" s="462"/>
      <c r="F503" s="462"/>
      <c r="G503" s="462"/>
      <c r="H503" s="462"/>
      <c r="I503" s="462"/>
      <c r="J503" s="462"/>
      <c r="K503" s="462"/>
      <c r="L503" s="462"/>
      <c r="M503" s="462"/>
      <c r="N503" s="462"/>
      <c r="O503" s="462"/>
      <c r="P503" s="462"/>
      <c r="Q503" s="462"/>
    </row>
    <row r="504" spans="1:17">
      <c r="A504" s="491"/>
      <c r="B504" s="487" t="s">
        <v>299</v>
      </c>
      <c r="C504" s="367" t="s">
        <v>155</v>
      </c>
      <c r="D504" s="466"/>
      <c r="E504" s="466"/>
      <c r="F504" s="466"/>
      <c r="G504" s="466"/>
      <c r="H504" s="466"/>
      <c r="I504" s="466"/>
      <c r="J504" s="466"/>
      <c r="K504" s="466"/>
      <c r="L504" s="466"/>
      <c r="M504" s="466"/>
      <c r="N504" s="466"/>
      <c r="O504" s="466"/>
      <c r="P504" s="466"/>
      <c r="Q504" s="466"/>
    </row>
    <row r="505" spans="1:17">
      <c r="A505" s="491"/>
      <c r="B505" s="487" t="s">
        <v>299</v>
      </c>
      <c r="C505" s="367" t="s">
        <v>168</v>
      </c>
      <c r="D505" s="462"/>
      <c r="E505" s="462"/>
      <c r="F505" s="462"/>
      <c r="G505" s="462"/>
      <c r="H505" s="462"/>
      <c r="I505" s="462"/>
      <c r="J505" s="462"/>
      <c r="K505" s="462"/>
      <c r="L505" s="462"/>
      <c r="M505" s="462"/>
      <c r="N505" s="462"/>
      <c r="O505" s="462"/>
      <c r="P505" s="462"/>
      <c r="Q505" s="462"/>
    </row>
    <row r="506" spans="1:17">
      <c r="A506" s="491"/>
      <c r="B506" s="487" t="s">
        <v>299</v>
      </c>
      <c r="C506" s="367" t="s">
        <v>157</v>
      </c>
      <c r="D506" s="466"/>
      <c r="E506" s="466"/>
      <c r="F506" s="466"/>
      <c r="G506" s="466"/>
      <c r="H506" s="466"/>
      <c r="I506" s="466"/>
      <c r="J506" s="466"/>
      <c r="K506" s="466"/>
      <c r="L506" s="466"/>
      <c r="M506" s="466"/>
      <c r="N506" s="466"/>
      <c r="O506" s="466"/>
      <c r="P506" s="466"/>
      <c r="Q506" s="466"/>
    </row>
    <row r="507" spans="1:17">
      <c r="A507" s="491"/>
      <c r="B507" s="487" t="s">
        <v>299</v>
      </c>
      <c r="C507" s="367" t="s">
        <v>178</v>
      </c>
      <c r="D507" s="462"/>
      <c r="E507" s="462"/>
      <c r="F507" s="462"/>
      <c r="G507" s="462"/>
      <c r="H507" s="462"/>
      <c r="I507" s="462"/>
      <c r="J507" s="462"/>
      <c r="K507" s="462"/>
      <c r="L507" s="462"/>
      <c r="M507" s="462"/>
      <c r="N507" s="462"/>
      <c r="O507" s="462"/>
      <c r="P507" s="462"/>
      <c r="Q507" s="462"/>
    </row>
    <row r="508" spans="1:17">
      <c r="A508" s="491"/>
      <c r="B508" s="487" t="s">
        <v>299</v>
      </c>
      <c r="C508" s="367" t="s">
        <v>154</v>
      </c>
      <c r="D508" s="466"/>
      <c r="E508" s="466"/>
      <c r="F508" s="466"/>
      <c r="G508" s="466"/>
      <c r="H508" s="466"/>
      <c r="I508" s="466"/>
      <c r="J508" s="466"/>
      <c r="K508" s="466"/>
      <c r="L508" s="466"/>
      <c r="M508" s="466"/>
      <c r="N508" s="466"/>
      <c r="O508" s="466"/>
      <c r="P508" s="466"/>
      <c r="Q508" s="466"/>
    </row>
    <row r="509" spans="1:17">
      <c r="A509" s="491"/>
      <c r="B509" s="487" t="s">
        <v>299</v>
      </c>
      <c r="C509" s="367" t="s">
        <v>237</v>
      </c>
      <c r="D509" s="462"/>
      <c r="E509" s="462"/>
      <c r="F509" s="462"/>
      <c r="G509" s="462"/>
      <c r="H509" s="462"/>
      <c r="I509" s="462"/>
      <c r="J509" s="462"/>
      <c r="K509" s="462"/>
      <c r="L509" s="462"/>
      <c r="M509" s="462"/>
      <c r="N509" s="462"/>
      <c r="O509" s="462"/>
      <c r="P509" s="462"/>
      <c r="Q509" s="462"/>
    </row>
    <row r="510" spans="1:17">
      <c r="A510" s="491"/>
      <c r="B510" s="487" t="s">
        <v>299</v>
      </c>
      <c r="C510" s="367" t="s">
        <v>183</v>
      </c>
      <c r="D510" s="466"/>
      <c r="E510" s="466"/>
      <c r="F510" s="466"/>
      <c r="G510" s="466"/>
      <c r="H510" s="466"/>
      <c r="I510" s="466"/>
      <c r="J510" s="466"/>
      <c r="K510" s="466"/>
      <c r="L510" s="466"/>
      <c r="M510" s="466"/>
      <c r="N510" s="466"/>
      <c r="O510" s="466"/>
      <c r="P510" s="466"/>
      <c r="Q510" s="466"/>
    </row>
    <row r="511" spans="1:17">
      <c r="A511" s="491"/>
      <c r="B511" s="487" t="s">
        <v>299</v>
      </c>
      <c r="C511" s="367" t="s">
        <v>167</v>
      </c>
      <c r="D511" s="462"/>
      <c r="E511" s="462"/>
      <c r="F511" s="462"/>
      <c r="G511" s="462"/>
      <c r="H511" s="462"/>
      <c r="I511" s="462"/>
      <c r="J511" s="462"/>
      <c r="K511" s="462"/>
      <c r="L511" s="462"/>
      <c r="M511" s="462"/>
      <c r="N511" s="462"/>
      <c r="O511" s="462"/>
      <c r="P511" s="462"/>
      <c r="Q511" s="462"/>
    </row>
    <row r="512" spans="1:17">
      <c r="A512" s="491"/>
      <c r="B512" s="487" t="s">
        <v>299</v>
      </c>
      <c r="C512" s="367" t="s">
        <v>187</v>
      </c>
      <c r="D512" s="466"/>
      <c r="E512" s="466"/>
      <c r="F512" s="466"/>
      <c r="G512" s="466"/>
      <c r="H512" s="466"/>
      <c r="I512" s="466"/>
      <c r="J512" s="466"/>
      <c r="K512" s="466"/>
      <c r="L512" s="466"/>
      <c r="M512" s="466"/>
      <c r="N512" s="466"/>
      <c r="O512" s="466"/>
      <c r="P512" s="466"/>
      <c r="Q512" s="466"/>
    </row>
    <row r="513" spans="1:17">
      <c r="A513" s="491"/>
      <c r="B513" s="487" t="s">
        <v>299</v>
      </c>
      <c r="C513" s="367" t="s">
        <v>165</v>
      </c>
      <c r="D513" s="462"/>
      <c r="E513" s="462"/>
      <c r="F513" s="462"/>
      <c r="G513" s="462"/>
      <c r="H513" s="462"/>
      <c r="I513" s="462"/>
      <c r="J513" s="462"/>
      <c r="K513" s="462"/>
      <c r="L513" s="462"/>
      <c r="M513" s="462"/>
      <c r="N513" s="462"/>
      <c r="O513" s="462"/>
      <c r="P513" s="462"/>
      <c r="Q513" s="462"/>
    </row>
    <row r="514" spans="1:17">
      <c r="A514" s="491"/>
      <c r="B514" s="487" t="s">
        <v>299</v>
      </c>
      <c r="C514" s="367" t="s">
        <v>238</v>
      </c>
      <c r="D514" s="466"/>
      <c r="E514" s="466"/>
      <c r="F514" s="466"/>
      <c r="G514" s="466"/>
      <c r="H514" s="466"/>
      <c r="I514" s="466"/>
      <c r="J514" s="466"/>
      <c r="K514" s="466"/>
      <c r="L514" s="466"/>
      <c r="M514" s="466"/>
      <c r="N514" s="466"/>
      <c r="O514" s="466"/>
      <c r="P514" s="466"/>
      <c r="Q514" s="466"/>
    </row>
    <row r="515" spans="1:17">
      <c r="A515" s="491"/>
      <c r="B515" s="487" t="s">
        <v>299</v>
      </c>
      <c r="C515" s="367" t="s">
        <v>184</v>
      </c>
      <c r="D515" s="462"/>
      <c r="E515" s="462"/>
      <c r="F515" s="462"/>
      <c r="G515" s="462"/>
      <c r="H515" s="462"/>
      <c r="I515" s="462"/>
      <c r="J515" s="462"/>
      <c r="K515" s="462"/>
      <c r="L515" s="462"/>
      <c r="M515" s="462"/>
      <c r="N515" s="462"/>
      <c r="O515" s="462"/>
      <c r="P515" s="462"/>
      <c r="Q515" s="462"/>
    </row>
    <row r="516" spans="1:17">
      <c r="A516" s="491"/>
      <c r="B516" s="487" t="s">
        <v>299</v>
      </c>
      <c r="C516" s="367" t="s">
        <v>170</v>
      </c>
      <c r="D516" s="466"/>
      <c r="E516" s="466"/>
      <c r="F516" s="466"/>
      <c r="G516" s="466"/>
      <c r="H516" s="466"/>
      <c r="I516" s="466"/>
      <c r="J516" s="466"/>
      <c r="K516" s="466"/>
      <c r="L516" s="466"/>
      <c r="M516" s="466"/>
      <c r="N516" s="466"/>
      <c r="O516" s="466"/>
      <c r="P516" s="466"/>
      <c r="Q516" s="466"/>
    </row>
    <row r="517" spans="1:17">
      <c r="A517" s="491"/>
      <c r="B517" s="487" t="s">
        <v>299</v>
      </c>
      <c r="C517" s="367" t="s">
        <v>174</v>
      </c>
      <c r="D517" s="462"/>
      <c r="E517" s="462"/>
      <c r="F517" s="462"/>
      <c r="G517" s="462"/>
      <c r="H517" s="462"/>
      <c r="I517" s="462"/>
      <c r="J517" s="462"/>
      <c r="K517" s="462"/>
      <c r="L517" s="462"/>
      <c r="M517" s="462"/>
      <c r="N517" s="462"/>
      <c r="O517" s="462"/>
      <c r="P517" s="462"/>
      <c r="Q517" s="462"/>
    </row>
    <row r="518" spans="1:17">
      <c r="A518" s="491"/>
      <c r="B518" s="487" t="s">
        <v>299</v>
      </c>
      <c r="C518" s="367" t="s">
        <v>182</v>
      </c>
      <c r="D518" s="466"/>
      <c r="E518" s="466"/>
      <c r="F518" s="466"/>
      <c r="G518" s="466"/>
      <c r="H518" s="466"/>
      <c r="I518" s="466"/>
      <c r="J518" s="466"/>
      <c r="K518" s="466"/>
      <c r="L518" s="466"/>
      <c r="M518" s="466"/>
      <c r="N518" s="466"/>
      <c r="O518" s="466"/>
      <c r="P518" s="466"/>
      <c r="Q518" s="466"/>
    </row>
    <row r="519" spans="1:17">
      <c r="A519" s="491"/>
      <c r="B519" s="487" t="s">
        <v>299</v>
      </c>
      <c r="C519" s="367" t="s">
        <v>172</v>
      </c>
      <c r="D519" s="462"/>
      <c r="E519" s="462"/>
      <c r="F519" s="462"/>
      <c r="G519" s="462"/>
      <c r="H519" s="462"/>
      <c r="I519" s="462"/>
      <c r="J519" s="462"/>
      <c r="K519" s="462"/>
      <c r="L519" s="462"/>
      <c r="M519" s="462"/>
      <c r="N519" s="462"/>
      <c r="O519" s="462"/>
      <c r="P519" s="462"/>
      <c r="Q519" s="462"/>
    </row>
    <row r="520" spans="1:17">
      <c r="A520" s="491"/>
      <c r="B520" s="487" t="s">
        <v>299</v>
      </c>
      <c r="C520" s="367" t="s">
        <v>314</v>
      </c>
      <c r="D520" s="466"/>
      <c r="E520" s="466"/>
      <c r="F520" s="466"/>
      <c r="G520" s="466"/>
      <c r="H520" s="466"/>
      <c r="I520" s="466"/>
      <c r="J520" s="466"/>
      <c r="K520" s="466"/>
      <c r="L520" s="466"/>
      <c r="M520" s="466"/>
      <c r="N520" s="466"/>
      <c r="O520" s="466"/>
      <c r="P520" s="466"/>
      <c r="Q520" s="466"/>
    </row>
    <row r="521" spans="1:17">
      <c r="A521" s="491"/>
      <c r="B521" s="487" t="s">
        <v>299</v>
      </c>
      <c r="C521" s="367" t="s">
        <v>188</v>
      </c>
      <c r="D521" s="462"/>
      <c r="E521" s="462"/>
      <c r="F521" s="462"/>
      <c r="G521" s="462"/>
      <c r="H521" s="462"/>
      <c r="I521" s="462"/>
      <c r="J521" s="462"/>
      <c r="K521" s="462"/>
      <c r="L521" s="462"/>
      <c r="M521" s="462"/>
      <c r="N521" s="462"/>
      <c r="O521" s="462"/>
      <c r="P521" s="462"/>
      <c r="Q521" s="462"/>
    </row>
    <row r="522" spans="1:17">
      <c r="A522" s="491"/>
      <c r="B522" s="487" t="s">
        <v>299</v>
      </c>
      <c r="C522" s="367" t="s">
        <v>179</v>
      </c>
      <c r="D522" s="466"/>
      <c r="E522" s="466"/>
      <c r="F522" s="466"/>
      <c r="G522" s="466"/>
      <c r="H522" s="466"/>
      <c r="I522" s="466"/>
      <c r="J522" s="466"/>
      <c r="K522" s="466"/>
      <c r="L522" s="466"/>
      <c r="M522" s="466"/>
      <c r="N522" s="466"/>
      <c r="O522" s="466"/>
      <c r="P522" s="466"/>
      <c r="Q522" s="466"/>
    </row>
    <row r="523" spans="1:17">
      <c r="A523" s="491"/>
      <c r="B523" s="487" t="s">
        <v>299</v>
      </c>
      <c r="C523" s="367" t="s">
        <v>158</v>
      </c>
      <c r="D523" s="462"/>
      <c r="E523" s="462"/>
      <c r="F523" s="462"/>
      <c r="G523" s="462"/>
      <c r="H523" s="462"/>
      <c r="I523" s="462"/>
      <c r="J523" s="462"/>
      <c r="K523" s="462"/>
      <c r="L523" s="462"/>
      <c r="M523" s="462"/>
      <c r="N523" s="462"/>
      <c r="O523" s="462"/>
      <c r="P523" s="462"/>
      <c r="Q523" s="462"/>
    </row>
    <row r="524" spans="1:17">
      <c r="A524" s="491"/>
      <c r="B524" s="487" t="s">
        <v>299</v>
      </c>
      <c r="C524" s="367" t="s">
        <v>156</v>
      </c>
      <c r="D524" s="466"/>
      <c r="E524" s="466"/>
      <c r="F524" s="466"/>
      <c r="G524" s="466"/>
      <c r="H524" s="466"/>
      <c r="I524" s="466"/>
      <c r="J524" s="466"/>
      <c r="K524" s="466"/>
      <c r="L524" s="466"/>
      <c r="M524" s="466"/>
      <c r="N524" s="466"/>
      <c r="O524" s="466"/>
      <c r="P524" s="466"/>
      <c r="Q524" s="466"/>
    </row>
    <row r="525" spans="1:17">
      <c r="A525" s="491"/>
      <c r="B525" s="487" t="s">
        <v>299</v>
      </c>
      <c r="C525" s="367" t="s">
        <v>166</v>
      </c>
      <c r="D525" s="462"/>
      <c r="E525" s="462"/>
      <c r="F525" s="462"/>
      <c r="G525" s="462"/>
      <c r="H525" s="462"/>
      <c r="I525" s="462"/>
      <c r="J525" s="462"/>
      <c r="K525" s="462"/>
      <c r="L525" s="462"/>
      <c r="M525" s="462"/>
      <c r="N525" s="462"/>
      <c r="O525" s="462"/>
      <c r="P525" s="462"/>
      <c r="Q525" s="462"/>
    </row>
    <row r="526" spans="1:17">
      <c r="A526" s="491"/>
      <c r="B526" s="487" t="s">
        <v>299</v>
      </c>
      <c r="C526" s="367" t="s">
        <v>186</v>
      </c>
      <c r="D526" s="466"/>
      <c r="E526" s="466"/>
      <c r="F526" s="466"/>
      <c r="G526" s="466"/>
      <c r="H526" s="466"/>
      <c r="I526" s="466"/>
      <c r="J526" s="466"/>
      <c r="K526" s="466"/>
      <c r="L526" s="466"/>
      <c r="M526" s="466"/>
      <c r="N526" s="466"/>
      <c r="O526" s="466"/>
      <c r="P526" s="466"/>
      <c r="Q526" s="466"/>
    </row>
    <row r="527" spans="1:17">
      <c r="A527" s="491"/>
      <c r="B527" s="487" t="s">
        <v>299</v>
      </c>
      <c r="C527" s="367" t="s">
        <v>181</v>
      </c>
      <c r="D527" s="462"/>
      <c r="E527" s="462"/>
      <c r="F527" s="462"/>
      <c r="G527" s="462"/>
      <c r="H527" s="462"/>
      <c r="I527" s="462"/>
      <c r="J527" s="462"/>
      <c r="K527" s="462"/>
      <c r="L527" s="462"/>
      <c r="M527" s="462"/>
      <c r="N527" s="462"/>
      <c r="O527" s="462"/>
      <c r="P527" s="462"/>
      <c r="Q527" s="462"/>
    </row>
    <row r="528" spans="1:17">
      <c r="A528" s="491"/>
      <c r="B528" s="487" t="s">
        <v>299</v>
      </c>
      <c r="C528" s="367" t="s">
        <v>159</v>
      </c>
      <c r="D528" s="466"/>
      <c r="E528" s="466"/>
      <c r="F528" s="466"/>
      <c r="G528" s="466"/>
      <c r="H528" s="466"/>
      <c r="I528" s="466"/>
      <c r="J528" s="466"/>
      <c r="K528" s="466"/>
      <c r="L528" s="466"/>
      <c r="M528" s="466"/>
      <c r="N528" s="466"/>
      <c r="O528" s="466"/>
      <c r="P528" s="466"/>
      <c r="Q528" s="466"/>
    </row>
    <row r="529" spans="1:17">
      <c r="A529" s="491"/>
      <c r="B529" s="487" t="s">
        <v>299</v>
      </c>
      <c r="C529" s="367" t="s">
        <v>161</v>
      </c>
      <c r="D529" s="462"/>
      <c r="E529" s="462"/>
      <c r="F529" s="462"/>
      <c r="G529" s="462"/>
      <c r="H529" s="462"/>
      <c r="I529" s="462"/>
      <c r="J529" s="462"/>
      <c r="K529" s="462"/>
      <c r="L529" s="462"/>
      <c r="M529" s="462"/>
      <c r="N529" s="462"/>
      <c r="O529" s="462"/>
      <c r="P529" s="462"/>
      <c r="Q529" s="462"/>
    </row>
    <row r="530" spans="1:17">
      <c r="A530" s="491"/>
      <c r="B530" s="487" t="s">
        <v>299</v>
      </c>
      <c r="C530" s="367" t="s">
        <v>177</v>
      </c>
      <c r="D530" s="466"/>
      <c r="E530" s="466"/>
      <c r="F530" s="466"/>
      <c r="G530" s="466"/>
      <c r="H530" s="466"/>
      <c r="I530" s="466"/>
      <c r="J530" s="466"/>
      <c r="K530" s="466"/>
      <c r="L530" s="466"/>
      <c r="M530" s="466"/>
      <c r="N530" s="466"/>
      <c r="O530" s="466"/>
      <c r="P530" s="466"/>
      <c r="Q530" s="466"/>
    </row>
    <row r="531" spans="1:17">
      <c r="A531" s="491"/>
      <c r="B531" s="487" t="s">
        <v>299</v>
      </c>
      <c r="C531" s="367" t="s">
        <v>164</v>
      </c>
      <c r="D531" s="462"/>
      <c r="E531" s="462"/>
      <c r="F531" s="462"/>
      <c r="G531" s="462"/>
      <c r="H531" s="462"/>
      <c r="I531" s="462"/>
      <c r="J531" s="462"/>
      <c r="K531" s="462"/>
      <c r="L531" s="462"/>
      <c r="M531" s="462"/>
      <c r="N531" s="462"/>
      <c r="O531" s="462"/>
      <c r="P531" s="462"/>
      <c r="Q531" s="462"/>
    </row>
    <row r="532" spans="1:17">
      <c r="A532" s="491"/>
      <c r="B532" s="487" t="s">
        <v>299</v>
      </c>
      <c r="C532" s="367" t="s">
        <v>190</v>
      </c>
      <c r="D532" s="466"/>
      <c r="E532" s="466"/>
      <c r="F532" s="466"/>
      <c r="G532" s="466"/>
      <c r="H532" s="466"/>
      <c r="I532" s="466"/>
      <c r="J532" s="466"/>
      <c r="K532" s="466"/>
      <c r="L532" s="466"/>
      <c r="M532" s="466"/>
      <c r="N532" s="466"/>
      <c r="O532" s="466"/>
      <c r="P532" s="466"/>
      <c r="Q532" s="466"/>
    </row>
    <row r="533" spans="1:17">
      <c r="A533" s="491"/>
      <c r="B533" s="487" t="s">
        <v>299</v>
      </c>
      <c r="C533" s="367" t="s">
        <v>180</v>
      </c>
      <c r="D533" s="462"/>
      <c r="E533" s="462"/>
      <c r="F533" s="462"/>
      <c r="G533" s="462"/>
      <c r="H533" s="462"/>
      <c r="I533" s="462"/>
      <c r="J533" s="462"/>
      <c r="K533" s="462"/>
      <c r="L533" s="462"/>
      <c r="M533" s="462"/>
      <c r="N533" s="462"/>
      <c r="O533" s="462"/>
      <c r="P533" s="462"/>
      <c r="Q533" s="462"/>
    </row>
    <row r="534" spans="1:17">
      <c r="A534" s="491"/>
      <c r="B534" s="487" t="s">
        <v>299</v>
      </c>
      <c r="C534" s="367" t="s">
        <v>185</v>
      </c>
      <c r="D534" s="466"/>
      <c r="E534" s="466"/>
      <c r="F534" s="466"/>
      <c r="G534" s="466"/>
      <c r="H534" s="466"/>
      <c r="I534" s="466"/>
      <c r="J534" s="466"/>
      <c r="K534" s="466"/>
      <c r="L534" s="466"/>
      <c r="M534" s="466"/>
      <c r="N534" s="466"/>
      <c r="O534" s="466"/>
      <c r="P534" s="466"/>
      <c r="Q534" s="466"/>
    </row>
    <row r="535" spans="1:17">
      <c r="A535" s="491"/>
      <c r="B535" s="487" t="s">
        <v>299</v>
      </c>
      <c r="C535" s="367" t="s">
        <v>163</v>
      </c>
      <c r="D535" s="462"/>
      <c r="E535" s="462"/>
      <c r="F535" s="462"/>
      <c r="G535" s="462"/>
      <c r="H535" s="462"/>
      <c r="I535" s="462"/>
      <c r="J535" s="462"/>
      <c r="K535" s="462"/>
      <c r="L535" s="462"/>
      <c r="M535" s="462"/>
      <c r="N535" s="462"/>
      <c r="O535" s="462"/>
      <c r="P535" s="462"/>
      <c r="Q535" s="462"/>
    </row>
    <row r="536" spans="1:17">
      <c r="A536" s="491"/>
      <c r="B536" s="487" t="s">
        <v>299</v>
      </c>
      <c r="C536" s="367" t="s">
        <v>175</v>
      </c>
      <c r="D536" s="466"/>
      <c r="E536" s="466"/>
      <c r="F536" s="466"/>
      <c r="G536" s="466"/>
      <c r="H536" s="466"/>
      <c r="I536" s="466"/>
      <c r="J536" s="466"/>
      <c r="K536" s="466"/>
      <c r="L536" s="466"/>
      <c r="M536" s="466"/>
      <c r="N536" s="466"/>
      <c r="O536" s="466"/>
      <c r="P536" s="466"/>
      <c r="Q536" s="466"/>
    </row>
    <row r="537" spans="1:17">
      <c r="A537" s="491"/>
      <c r="B537" s="487" t="s">
        <v>299</v>
      </c>
      <c r="C537" s="367" t="s">
        <v>207</v>
      </c>
      <c r="D537" s="462"/>
      <c r="E537" s="462"/>
      <c r="F537" s="462"/>
      <c r="G537" s="462"/>
      <c r="H537" s="462"/>
      <c r="I537" s="462"/>
      <c r="J537" s="462"/>
      <c r="K537" s="462"/>
      <c r="L537" s="462"/>
      <c r="M537" s="462"/>
      <c r="N537" s="462"/>
      <c r="O537" s="462"/>
      <c r="P537" s="462"/>
      <c r="Q537" s="462"/>
    </row>
    <row r="538" spans="1:17">
      <c r="A538" s="491"/>
      <c r="B538" s="487" t="s">
        <v>299</v>
      </c>
      <c r="C538" s="367" t="s">
        <v>208</v>
      </c>
      <c r="D538" s="466"/>
      <c r="E538" s="466"/>
      <c r="F538" s="466"/>
      <c r="G538" s="466"/>
      <c r="H538" s="466"/>
      <c r="I538" s="466"/>
      <c r="J538" s="466"/>
      <c r="K538" s="466"/>
      <c r="L538" s="466"/>
      <c r="M538" s="466"/>
      <c r="N538" s="466"/>
      <c r="O538" s="466"/>
      <c r="P538" s="466"/>
      <c r="Q538" s="466"/>
    </row>
    <row r="539" spans="1:17">
      <c r="A539" s="491"/>
      <c r="B539" s="487" t="s">
        <v>299</v>
      </c>
      <c r="C539" s="367" t="s">
        <v>239</v>
      </c>
      <c r="D539" s="462"/>
      <c r="E539" s="462"/>
      <c r="F539" s="462"/>
      <c r="G539" s="462"/>
      <c r="H539" s="462"/>
      <c r="I539" s="462"/>
      <c r="J539" s="462"/>
      <c r="K539" s="462"/>
      <c r="L539" s="462"/>
      <c r="M539" s="462"/>
      <c r="N539" s="462"/>
      <c r="O539" s="462"/>
      <c r="P539" s="462"/>
      <c r="Q539" s="462"/>
    </row>
    <row r="540" spans="1:17">
      <c r="A540" s="491"/>
      <c r="B540" s="487" t="s">
        <v>299</v>
      </c>
      <c r="C540" s="367" t="s">
        <v>209</v>
      </c>
      <c r="D540" s="466"/>
      <c r="E540" s="466"/>
      <c r="F540" s="466"/>
      <c r="G540" s="466"/>
      <c r="H540" s="466"/>
      <c r="I540" s="466"/>
      <c r="J540" s="466"/>
      <c r="K540" s="466"/>
      <c r="L540" s="466"/>
      <c r="M540" s="466"/>
      <c r="N540" s="466"/>
      <c r="O540" s="466"/>
      <c r="P540" s="466"/>
      <c r="Q540" s="466"/>
    </row>
    <row r="541" spans="1:17">
      <c r="A541" s="491"/>
      <c r="B541" s="492" t="s">
        <v>299</v>
      </c>
      <c r="C541" s="367" t="s">
        <v>210</v>
      </c>
      <c r="D541" s="462"/>
      <c r="E541" s="462"/>
      <c r="F541" s="462"/>
      <c r="G541" s="462"/>
      <c r="H541" s="462"/>
      <c r="I541" s="462"/>
      <c r="J541" s="462"/>
      <c r="K541" s="462"/>
      <c r="L541" s="462"/>
      <c r="M541" s="462"/>
      <c r="N541" s="462"/>
      <c r="O541" s="462"/>
      <c r="P541" s="462"/>
      <c r="Q541" s="462"/>
    </row>
    <row r="542" spans="1:17">
      <c r="A542" s="491"/>
      <c r="B542" s="487" t="s">
        <v>241</v>
      </c>
      <c r="C542" s="367" t="s">
        <v>189</v>
      </c>
      <c r="D542" s="466"/>
      <c r="E542" s="466"/>
      <c r="F542" s="466"/>
      <c r="G542" s="466"/>
      <c r="H542" s="466"/>
      <c r="I542" s="466"/>
      <c r="J542" s="466"/>
      <c r="K542" s="466"/>
      <c r="L542" s="466"/>
      <c r="M542" s="466"/>
      <c r="N542" s="466"/>
      <c r="O542" s="466"/>
      <c r="P542" s="466"/>
      <c r="Q542" s="466"/>
    </row>
    <row r="543" spans="1:17">
      <c r="A543" s="491"/>
      <c r="B543" s="487" t="s">
        <v>300</v>
      </c>
      <c r="C543" s="367" t="s">
        <v>176</v>
      </c>
      <c r="D543" s="462"/>
      <c r="E543" s="462"/>
      <c r="F543" s="462"/>
      <c r="G543" s="462"/>
      <c r="H543" s="462"/>
      <c r="I543" s="462"/>
      <c r="J543" s="462"/>
      <c r="K543" s="462"/>
      <c r="L543" s="462"/>
      <c r="M543" s="462"/>
      <c r="N543" s="462"/>
      <c r="O543" s="462"/>
      <c r="P543" s="462"/>
      <c r="Q543" s="462"/>
    </row>
    <row r="544" spans="1:17">
      <c r="A544" s="491"/>
      <c r="B544" s="487" t="s">
        <v>300</v>
      </c>
      <c r="C544" s="367" t="s">
        <v>171</v>
      </c>
      <c r="D544" s="466"/>
      <c r="E544" s="466"/>
      <c r="F544" s="466"/>
      <c r="G544" s="466"/>
      <c r="H544" s="466"/>
      <c r="I544" s="466"/>
      <c r="J544" s="466"/>
      <c r="K544" s="466"/>
      <c r="L544" s="466"/>
      <c r="M544" s="466"/>
      <c r="N544" s="466"/>
      <c r="O544" s="466"/>
      <c r="P544" s="466"/>
      <c r="Q544" s="466"/>
    </row>
    <row r="545" spans="1:17">
      <c r="A545" s="491"/>
      <c r="B545" s="487" t="s">
        <v>300</v>
      </c>
      <c r="C545" s="367" t="s">
        <v>173</v>
      </c>
      <c r="D545" s="462"/>
      <c r="E545" s="462"/>
      <c r="F545" s="462"/>
      <c r="G545" s="462"/>
      <c r="H545" s="462"/>
      <c r="I545" s="462"/>
      <c r="J545" s="462"/>
      <c r="K545" s="462"/>
      <c r="L545" s="462"/>
      <c r="M545" s="462"/>
      <c r="N545" s="462"/>
      <c r="O545" s="462"/>
      <c r="P545" s="462"/>
      <c r="Q545" s="462"/>
    </row>
    <row r="546" spans="1:17">
      <c r="A546" s="491"/>
      <c r="B546" s="487" t="s">
        <v>300</v>
      </c>
      <c r="C546" s="367" t="s">
        <v>169</v>
      </c>
      <c r="D546" s="466"/>
      <c r="E546" s="466"/>
      <c r="F546" s="466"/>
      <c r="G546" s="466"/>
      <c r="H546" s="466"/>
      <c r="I546" s="466"/>
      <c r="J546" s="466"/>
      <c r="K546" s="466"/>
      <c r="L546" s="466"/>
      <c r="M546" s="466"/>
      <c r="N546" s="466"/>
      <c r="O546" s="466"/>
      <c r="P546" s="466"/>
      <c r="Q546" s="466"/>
    </row>
    <row r="547" spans="1:17">
      <c r="A547" s="491"/>
      <c r="B547" s="487" t="s">
        <v>300</v>
      </c>
      <c r="C547" s="367" t="s">
        <v>233</v>
      </c>
      <c r="D547" s="462"/>
      <c r="E547" s="462"/>
      <c r="F547" s="462"/>
      <c r="G547" s="462"/>
      <c r="H547" s="462"/>
      <c r="I547" s="462"/>
      <c r="J547" s="462"/>
      <c r="K547" s="462"/>
      <c r="L547" s="462"/>
      <c r="M547" s="462"/>
      <c r="N547" s="462"/>
      <c r="O547" s="462"/>
      <c r="P547" s="462"/>
      <c r="Q547" s="462"/>
    </row>
    <row r="548" spans="1:17">
      <c r="A548" s="491"/>
      <c r="B548" s="487" t="s">
        <v>300</v>
      </c>
      <c r="C548" s="367" t="s">
        <v>153</v>
      </c>
      <c r="D548" s="466"/>
      <c r="E548" s="466"/>
      <c r="F548" s="466"/>
      <c r="G548" s="466"/>
      <c r="H548" s="466"/>
      <c r="I548" s="466"/>
      <c r="J548" s="466"/>
      <c r="K548" s="466"/>
      <c r="L548" s="466"/>
      <c r="M548" s="466"/>
      <c r="N548" s="466"/>
      <c r="O548" s="466"/>
      <c r="P548" s="466"/>
      <c r="Q548" s="466"/>
    </row>
    <row r="549" spans="1:17">
      <c r="A549" s="491"/>
      <c r="B549" s="487" t="s">
        <v>300</v>
      </c>
      <c r="C549" s="367" t="s">
        <v>234</v>
      </c>
      <c r="D549" s="462"/>
      <c r="E549" s="462"/>
      <c r="F549" s="462"/>
      <c r="G549" s="462"/>
      <c r="H549" s="462"/>
      <c r="I549" s="462"/>
      <c r="J549" s="462"/>
      <c r="K549" s="462"/>
      <c r="L549" s="462"/>
      <c r="M549" s="462"/>
      <c r="N549" s="462"/>
      <c r="O549" s="462"/>
      <c r="P549" s="462"/>
      <c r="Q549" s="462"/>
    </row>
    <row r="550" spans="1:17">
      <c r="A550" s="491"/>
      <c r="B550" s="487" t="s">
        <v>300</v>
      </c>
      <c r="C550" s="367" t="s">
        <v>235</v>
      </c>
      <c r="D550" s="466"/>
      <c r="E550" s="466"/>
      <c r="F550" s="466"/>
      <c r="G550" s="466"/>
      <c r="H550" s="466"/>
      <c r="I550" s="466"/>
      <c r="J550" s="466"/>
      <c r="K550" s="466"/>
      <c r="L550" s="466"/>
      <c r="M550" s="466"/>
      <c r="N550" s="466"/>
      <c r="O550" s="466"/>
      <c r="P550" s="466"/>
      <c r="Q550" s="466"/>
    </row>
    <row r="551" spans="1:17">
      <c r="A551" s="491"/>
      <c r="B551" s="487" t="s">
        <v>300</v>
      </c>
      <c r="C551" s="367" t="s">
        <v>236</v>
      </c>
      <c r="D551" s="463">
        <v>485.72115787511854</v>
      </c>
      <c r="E551" s="463">
        <v>-2963.4845306992574</v>
      </c>
      <c r="F551" s="464">
        <v>-0.85917883659878902</v>
      </c>
      <c r="G551" s="469">
        <v>2.1183325870661112E-2</v>
      </c>
      <c r="H551" s="469">
        <v>-0.11036591717390536</v>
      </c>
      <c r="I551" s="470">
        <v>20.880992161066811</v>
      </c>
      <c r="J551" s="470">
        <v>-1.834927596992042</v>
      </c>
      <c r="K551" s="464">
        <v>-8.0777164936985252E-2</v>
      </c>
      <c r="L551" s="465">
        <v>10142.339690054645</v>
      </c>
      <c r="M551" s="465">
        <v>-68209.539960641006</v>
      </c>
      <c r="N551" s="464">
        <v>-0.87055397094146669</v>
      </c>
      <c r="O551" s="463">
        <v>10356.52788646308</v>
      </c>
      <c r="P551" s="463">
        <v>-63187.303426423459</v>
      </c>
      <c r="Q551" s="464">
        <v>-0.85917883659878913</v>
      </c>
    </row>
    <row r="552" spans="1:17">
      <c r="A552" s="491"/>
      <c r="B552" s="487" t="s">
        <v>300</v>
      </c>
      <c r="C552" s="367" t="s">
        <v>160</v>
      </c>
      <c r="D552" s="466"/>
      <c r="E552" s="466"/>
      <c r="F552" s="466"/>
      <c r="G552" s="466"/>
      <c r="H552" s="466"/>
      <c r="I552" s="466"/>
      <c r="J552" s="466"/>
      <c r="K552" s="466"/>
      <c r="L552" s="466"/>
      <c r="M552" s="466"/>
      <c r="N552" s="466"/>
      <c r="O552" s="466"/>
      <c r="P552" s="466"/>
      <c r="Q552" s="466"/>
    </row>
    <row r="553" spans="1:17">
      <c r="A553" s="491"/>
      <c r="B553" s="487" t="s">
        <v>300</v>
      </c>
      <c r="C553" s="367" t="s">
        <v>155</v>
      </c>
      <c r="D553" s="462"/>
      <c r="E553" s="462"/>
      <c r="F553" s="462"/>
      <c r="G553" s="462"/>
      <c r="H553" s="462"/>
      <c r="I553" s="462"/>
      <c r="J553" s="462"/>
      <c r="K553" s="462"/>
      <c r="L553" s="462"/>
      <c r="M553" s="462"/>
      <c r="N553" s="462"/>
      <c r="O553" s="462"/>
      <c r="P553" s="462"/>
      <c r="Q553" s="462"/>
    </row>
    <row r="554" spans="1:17">
      <c r="A554" s="491"/>
      <c r="B554" s="487" t="s">
        <v>300</v>
      </c>
      <c r="C554" s="367" t="s">
        <v>168</v>
      </c>
      <c r="D554" s="466"/>
      <c r="E554" s="466"/>
      <c r="F554" s="466"/>
      <c r="G554" s="466"/>
      <c r="H554" s="466"/>
      <c r="I554" s="466"/>
      <c r="J554" s="466"/>
      <c r="K554" s="466"/>
      <c r="L554" s="466"/>
      <c r="M554" s="466"/>
      <c r="N554" s="466"/>
      <c r="O554" s="466"/>
      <c r="P554" s="466"/>
      <c r="Q554" s="466"/>
    </row>
    <row r="555" spans="1:17">
      <c r="A555" s="491"/>
      <c r="B555" s="487" t="s">
        <v>300</v>
      </c>
      <c r="C555" s="367" t="s">
        <v>157</v>
      </c>
      <c r="D555" s="462"/>
      <c r="E555" s="462"/>
      <c r="F555" s="462"/>
      <c r="G555" s="462"/>
      <c r="H555" s="462"/>
      <c r="I555" s="462"/>
      <c r="J555" s="462"/>
      <c r="K555" s="462"/>
      <c r="L555" s="462"/>
      <c r="M555" s="462"/>
      <c r="N555" s="462"/>
      <c r="O555" s="462"/>
      <c r="P555" s="462"/>
      <c r="Q555" s="462"/>
    </row>
    <row r="556" spans="1:17">
      <c r="A556" s="491"/>
      <c r="B556" s="487" t="s">
        <v>300</v>
      </c>
      <c r="C556" s="367" t="s">
        <v>178</v>
      </c>
      <c r="D556" s="466"/>
      <c r="E556" s="466"/>
      <c r="F556" s="466"/>
      <c r="G556" s="466"/>
      <c r="H556" s="466"/>
      <c r="I556" s="466"/>
      <c r="J556" s="466"/>
      <c r="K556" s="466"/>
      <c r="L556" s="466"/>
      <c r="M556" s="466"/>
      <c r="N556" s="466"/>
      <c r="O556" s="466"/>
      <c r="P556" s="466"/>
      <c r="Q556" s="466"/>
    </row>
    <row r="557" spans="1:17">
      <c r="A557" s="491"/>
      <c r="B557" s="487" t="s">
        <v>300</v>
      </c>
      <c r="C557" s="367" t="s">
        <v>154</v>
      </c>
      <c r="D557" s="462"/>
      <c r="E557" s="462"/>
      <c r="F557" s="462"/>
      <c r="G557" s="462"/>
      <c r="H557" s="462"/>
      <c r="I557" s="462"/>
      <c r="J557" s="462"/>
      <c r="K557" s="462"/>
      <c r="L557" s="462"/>
      <c r="M557" s="462"/>
      <c r="N557" s="462"/>
      <c r="O557" s="462"/>
      <c r="P557" s="462"/>
      <c r="Q557" s="462"/>
    </row>
    <row r="558" spans="1:17">
      <c r="A558" s="491"/>
      <c r="B558" s="487" t="s">
        <v>300</v>
      </c>
      <c r="C558" s="367" t="s">
        <v>237</v>
      </c>
      <c r="D558" s="466"/>
      <c r="E558" s="466"/>
      <c r="F558" s="466"/>
      <c r="G558" s="466"/>
      <c r="H558" s="466"/>
      <c r="I558" s="466"/>
      <c r="J558" s="466"/>
      <c r="K558" s="466"/>
      <c r="L558" s="466"/>
      <c r="M558" s="466"/>
      <c r="N558" s="466"/>
      <c r="O558" s="466"/>
      <c r="P558" s="466"/>
      <c r="Q558" s="466"/>
    </row>
    <row r="559" spans="1:17">
      <c r="A559" s="491"/>
      <c r="B559" s="487" t="s">
        <v>300</v>
      </c>
      <c r="C559" s="367" t="s">
        <v>183</v>
      </c>
      <c r="D559" s="462"/>
      <c r="E559" s="462"/>
      <c r="F559" s="462"/>
      <c r="G559" s="462"/>
      <c r="H559" s="462"/>
      <c r="I559" s="462"/>
      <c r="J559" s="462"/>
      <c r="K559" s="462"/>
      <c r="L559" s="462"/>
      <c r="M559" s="462"/>
      <c r="N559" s="462"/>
      <c r="O559" s="462"/>
      <c r="P559" s="462"/>
      <c r="Q559" s="462"/>
    </row>
    <row r="560" spans="1:17">
      <c r="A560" s="491"/>
      <c r="B560" s="487" t="s">
        <v>300</v>
      </c>
      <c r="C560" s="367" t="s">
        <v>167</v>
      </c>
      <c r="D560" s="466"/>
      <c r="E560" s="466"/>
      <c r="F560" s="466"/>
      <c r="G560" s="466"/>
      <c r="H560" s="466"/>
      <c r="I560" s="466"/>
      <c r="J560" s="466"/>
      <c r="K560" s="466"/>
      <c r="L560" s="466"/>
      <c r="M560" s="466"/>
      <c r="N560" s="466"/>
      <c r="O560" s="466"/>
      <c r="P560" s="466"/>
      <c r="Q560" s="466"/>
    </row>
    <row r="561" spans="1:17">
      <c r="A561" s="491"/>
      <c r="B561" s="487" t="s">
        <v>300</v>
      </c>
      <c r="C561" s="367" t="s">
        <v>187</v>
      </c>
      <c r="D561" s="462"/>
      <c r="E561" s="462"/>
      <c r="F561" s="462"/>
      <c r="G561" s="462"/>
      <c r="H561" s="462"/>
      <c r="I561" s="462"/>
      <c r="J561" s="462"/>
      <c r="K561" s="462"/>
      <c r="L561" s="462"/>
      <c r="M561" s="462"/>
      <c r="N561" s="462"/>
      <c r="O561" s="462"/>
      <c r="P561" s="462"/>
      <c r="Q561" s="462"/>
    </row>
    <row r="562" spans="1:17">
      <c r="A562" s="491"/>
      <c r="B562" s="487" t="s">
        <v>300</v>
      </c>
      <c r="C562" s="367" t="s">
        <v>165</v>
      </c>
      <c r="D562" s="466"/>
      <c r="E562" s="466"/>
      <c r="F562" s="466"/>
      <c r="G562" s="466"/>
      <c r="H562" s="466"/>
      <c r="I562" s="466"/>
      <c r="J562" s="466"/>
      <c r="K562" s="466"/>
      <c r="L562" s="466"/>
      <c r="M562" s="466"/>
      <c r="N562" s="466"/>
      <c r="O562" s="466"/>
      <c r="P562" s="466"/>
      <c r="Q562" s="466"/>
    </row>
    <row r="563" spans="1:17">
      <c r="A563" s="491"/>
      <c r="B563" s="487" t="s">
        <v>300</v>
      </c>
      <c r="C563" s="367" t="s">
        <v>238</v>
      </c>
      <c r="D563" s="462"/>
      <c r="E563" s="462"/>
      <c r="F563" s="462"/>
      <c r="G563" s="462"/>
      <c r="H563" s="462"/>
      <c r="I563" s="462"/>
      <c r="J563" s="462"/>
      <c r="K563" s="462"/>
      <c r="L563" s="462"/>
      <c r="M563" s="462"/>
      <c r="N563" s="462"/>
      <c r="O563" s="462"/>
      <c r="P563" s="462"/>
      <c r="Q563" s="462"/>
    </row>
    <row r="564" spans="1:17">
      <c r="A564" s="491"/>
      <c r="B564" s="487" t="s">
        <v>300</v>
      </c>
      <c r="C564" s="367" t="s">
        <v>184</v>
      </c>
      <c r="D564" s="466"/>
      <c r="E564" s="466"/>
      <c r="F564" s="466"/>
      <c r="G564" s="466"/>
      <c r="H564" s="466"/>
      <c r="I564" s="466"/>
      <c r="J564" s="466"/>
      <c r="K564" s="466"/>
      <c r="L564" s="466"/>
      <c r="M564" s="466"/>
      <c r="N564" s="466"/>
      <c r="O564" s="466"/>
      <c r="P564" s="466"/>
      <c r="Q564" s="466"/>
    </row>
    <row r="565" spans="1:17">
      <c r="A565" s="491"/>
      <c r="B565" s="487" t="s">
        <v>300</v>
      </c>
      <c r="C565" s="367" t="s">
        <v>170</v>
      </c>
      <c r="D565" s="462"/>
      <c r="E565" s="462"/>
      <c r="F565" s="462"/>
      <c r="G565" s="462"/>
      <c r="H565" s="462"/>
      <c r="I565" s="462"/>
      <c r="J565" s="462"/>
      <c r="K565" s="462"/>
      <c r="L565" s="462"/>
      <c r="M565" s="462"/>
      <c r="N565" s="462"/>
      <c r="O565" s="462"/>
      <c r="P565" s="462"/>
      <c r="Q565" s="462"/>
    </row>
    <row r="566" spans="1:17">
      <c r="A566" s="491"/>
      <c r="B566" s="487" t="s">
        <v>300</v>
      </c>
      <c r="C566" s="367" t="s">
        <v>174</v>
      </c>
      <c r="D566" s="466"/>
      <c r="E566" s="466"/>
      <c r="F566" s="466"/>
      <c r="G566" s="466"/>
      <c r="H566" s="466"/>
      <c r="I566" s="466"/>
      <c r="J566" s="466"/>
      <c r="K566" s="466"/>
      <c r="L566" s="466"/>
      <c r="M566" s="466"/>
      <c r="N566" s="466"/>
      <c r="O566" s="466"/>
      <c r="P566" s="466"/>
      <c r="Q566" s="466"/>
    </row>
    <row r="567" spans="1:17">
      <c r="A567" s="491"/>
      <c r="B567" s="487" t="s">
        <v>300</v>
      </c>
      <c r="C567" s="367" t="s">
        <v>182</v>
      </c>
      <c r="D567" s="462"/>
      <c r="E567" s="462"/>
      <c r="F567" s="462"/>
      <c r="G567" s="462"/>
      <c r="H567" s="462"/>
      <c r="I567" s="462"/>
      <c r="J567" s="462"/>
      <c r="K567" s="462"/>
      <c r="L567" s="462"/>
      <c r="M567" s="462"/>
      <c r="N567" s="462"/>
      <c r="O567" s="462"/>
      <c r="P567" s="462"/>
      <c r="Q567" s="462"/>
    </row>
    <row r="568" spans="1:17">
      <c r="A568" s="491"/>
      <c r="B568" s="487" t="s">
        <v>300</v>
      </c>
      <c r="C568" s="367" t="s">
        <v>172</v>
      </c>
      <c r="D568" s="466"/>
      <c r="E568" s="466"/>
      <c r="F568" s="466"/>
      <c r="G568" s="466"/>
      <c r="H568" s="466"/>
      <c r="I568" s="466"/>
      <c r="J568" s="466"/>
      <c r="K568" s="466"/>
      <c r="L568" s="466"/>
      <c r="M568" s="466"/>
      <c r="N568" s="466"/>
      <c r="O568" s="466"/>
      <c r="P568" s="466"/>
      <c r="Q568" s="466"/>
    </row>
    <row r="569" spans="1:17">
      <c r="A569" s="491"/>
      <c r="B569" s="487" t="s">
        <v>300</v>
      </c>
      <c r="C569" s="367" t="s">
        <v>314</v>
      </c>
      <c r="D569" s="462"/>
      <c r="E569" s="462"/>
      <c r="F569" s="462"/>
      <c r="G569" s="462"/>
      <c r="H569" s="462"/>
      <c r="I569" s="462"/>
      <c r="J569" s="462"/>
      <c r="K569" s="462"/>
      <c r="L569" s="462"/>
      <c r="M569" s="462"/>
      <c r="N569" s="462"/>
      <c r="O569" s="462"/>
      <c r="P569" s="462"/>
      <c r="Q569" s="462"/>
    </row>
    <row r="570" spans="1:17">
      <c r="A570" s="491"/>
      <c r="B570" s="487" t="s">
        <v>300</v>
      </c>
      <c r="C570" s="367" t="s">
        <v>188</v>
      </c>
      <c r="D570" s="466"/>
      <c r="E570" s="466"/>
      <c r="F570" s="466"/>
      <c r="G570" s="466"/>
      <c r="H570" s="466"/>
      <c r="I570" s="466"/>
      <c r="J570" s="466"/>
      <c r="K570" s="466"/>
      <c r="L570" s="466"/>
      <c r="M570" s="466"/>
      <c r="N570" s="466"/>
      <c r="O570" s="466"/>
      <c r="P570" s="466"/>
      <c r="Q570" s="466"/>
    </row>
    <row r="571" spans="1:17">
      <c r="A571" s="491"/>
      <c r="B571" s="487" t="s">
        <v>300</v>
      </c>
      <c r="C571" s="367" t="s">
        <v>179</v>
      </c>
      <c r="D571" s="462"/>
      <c r="E571" s="462"/>
      <c r="F571" s="462"/>
      <c r="G571" s="462"/>
      <c r="H571" s="462"/>
      <c r="I571" s="462"/>
      <c r="J571" s="462"/>
      <c r="K571" s="462"/>
      <c r="L571" s="462"/>
      <c r="M571" s="462"/>
      <c r="N571" s="462"/>
      <c r="O571" s="462"/>
      <c r="P571" s="462"/>
      <c r="Q571" s="462"/>
    </row>
    <row r="572" spans="1:17">
      <c r="A572" s="491"/>
      <c r="B572" s="487" t="s">
        <v>300</v>
      </c>
      <c r="C572" s="367" t="s">
        <v>158</v>
      </c>
      <c r="D572" s="466"/>
      <c r="E572" s="466"/>
      <c r="F572" s="466"/>
      <c r="G572" s="466"/>
      <c r="H572" s="466"/>
      <c r="I572" s="466"/>
      <c r="J572" s="466"/>
      <c r="K572" s="466"/>
      <c r="L572" s="466"/>
      <c r="M572" s="466"/>
      <c r="N572" s="466"/>
      <c r="O572" s="466"/>
      <c r="P572" s="466"/>
      <c r="Q572" s="466"/>
    </row>
    <row r="573" spans="1:17">
      <c r="A573" s="491"/>
      <c r="B573" s="487" t="s">
        <v>300</v>
      </c>
      <c r="C573" s="367" t="s">
        <v>156</v>
      </c>
      <c r="D573" s="462"/>
      <c r="E573" s="462"/>
      <c r="F573" s="462"/>
      <c r="G573" s="462"/>
      <c r="H573" s="462"/>
      <c r="I573" s="462"/>
      <c r="J573" s="462"/>
      <c r="K573" s="462"/>
      <c r="L573" s="462"/>
      <c r="M573" s="462"/>
      <c r="N573" s="462"/>
      <c r="O573" s="462"/>
      <c r="P573" s="462"/>
      <c r="Q573" s="462"/>
    </row>
    <row r="574" spans="1:17">
      <c r="A574" s="491"/>
      <c r="B574" s="487" t="s">
        <v>300</v>
      </c>
      <c r="C574" s="367" t="s">
        <v>166</v>
      </c>
      <c r="D574" s="466"/>
      <c r="E574" s="466"/>
      <c r="F574" s="466"/>
      <c r="G574" s="466"/>
      <c r="H574" s="466"/>
      <c r="I574" s="466"/>
      <c r="J574" s="466"/>
      <c r="K574" s="466"/>
      <c r="L574" s="466"/>
      <c r="M574" s="466"/>
      <c r="N574" s="466"/>
      <c r="O574" s="466"/>
      <c r="P574" s="466"/>
      <c r="Q574" s="466"/>
    </row>
    <row r="575" spans="1:17">
      <c r="A575" s="491"/>
      <c r="B575" s="487" t="s">
        <v>300</v>
      </c>
      <c r="C575" s="367" t="s">
        <v>186</v>
      </c>
      <c r="D575" s="462"/>
      <c r="E575" s="462"/>
      <c r="F575" s="462"/>
      <c r="G575" s="462"/>
      <c r="H575" s="462"/>
      <c r="I575" s="462"/>
      <c r="J575" s="462"/>
      <c r="K575" s="462"/>
      <c r="L575" s="462"/>
      <c r="M575" s="462"/>
      <c r="N575" s="462"/>
      <c r="O575" s="462"/>
      <c r="P575" s="462"/>
      <c r="Q575" s="462"/>
    </row>
    <row r="576" spans="1:17">
      <c r="A576" s="491"/>
      <c r="B576" s="487" t="s">
        <v>300</v>
      </c>
      <c r="C576" s="367" t="s">
        <v>181</v>
      </c>
      <c r="D576" s="466"/>
      <c r="E576" s="466"/>
      <c r="F576" s="466"/>
      <c r="G576" s="466"/>
      <c r="H576" s="466"/>
      <c r="I576" s="466"/>
      <c r="J576" s="466"/>
      <c r="K576" s="466"/>
      <c r="L576" s="466"/>
      <c r="M576" s="466"/>
      <c r="N576" s="466"/>
      <c r="O576" s="466"/>
      <c r="P576" s="466"/>
      <c r="Q576" s="466"/>
    </row>
    <row r="577" spans="1:17">
      <c r="A577" s="491"/>
      <c r="B577" s="487" t="s">
        <v>300</v>
      </c>
      <c r="C577" s="367" t="s">
        <v>159</v>
      </c>
      <c r="D577" s="462"/>
      <c r="E577" s="462"/>
      <c r="F577" s="462"/>
      <c r="G577" s="462"/>
      <c r="H577" s="462"/>
      <c r="I577" s="462"/>
      <c r="J577" s="462"/>
      <c r="K577" s="462"/>
      <c r="L577" s="462"/>
      <c r="M577" s="462"/>
      <c r="N577" s="462"/>
      <c r="O577" s="462"/>
      <c r="P577" s="462"/>
      <c r="Q577" s="462"/>
    </row>
    <row r="578" spans="1:17">
      <c r="A578" s="491"/>
      <c r="B578" s="487" t="s">
        <v>300</v>
      </c>
      <c r="C578" s="367" t="s">
        <v>161</v>
      </c>
      <c r="D578" s="466"/>
      <c r="E578" s="466"/>
      <c r="F578" s="466"/>
      <c r="G578" s="466"/>
      <c r="H578" s="466"/>
      <c r="I578" s="466"/>
      <c r="J578" s="466"/>
      <c r="K578" s="466"/>
      <c r="L578" s="466"/>
      <c r="M578" s="466"/>
      <c r="N578" s="466"/>
      <c r="O578" s="466"/>
      <c r="P578" s="466"/>
      <c r="Q578" s="466"/>
    </row>
    <row r="579" spans="1:17">
      <c r="A579" s="491"/>
      <c r="B579" s="487" t="s">
        <v>300</v>
      </c>
      <c r="C579" s="367" t="s">
        <v>177</v>
      </c>
      <c r="D579" s="462"/>
      <c r="E579" s="462"/>
      <c r="F579" s="462"/>
      <c r="G579" s="462"/>
      <c r="H579" s="462"/>
      <c r="I579" s="462"/>
      <c r="J579" s="462"/>
      <c r="K579" s="462"/>
      <c r="L579" s="462"/>
      <c r="M579" s="462"/>
      <c r="N579" s="462"/>
      <c r="O579" s="462"/>
      <c r="P579" s="462"/>
      <c r="Q579" s="462"/>
    </row>
    <row r="580" spans="1:17">
      <c r="A580" s="491"/>
      <c r="B580" s="487" t="s">
        <v>300</v>
      </c>
      <c r="C580" s="367" t="s">
        <v>164</v>
      </c>
      <c r="D580" s="466"/>
      <c r="E580" s="466"/>
      <c r="F580" s="466"/>
      <c r="G580" s="466"/>
      <c r="H580" s="466"/>
      <c r="I580" s="466"/>
      <c r="J580" s="466"/>
      <c r="K580" s="466"/>
      <c r="L580" s="466"/>
      <c r="M580" s="466"/>
      <c r="N580" s="466"/>
      <c r="O580" s="466"/>
      <c r="P580" s="466"/>
      <c r="Q580" s="466"/>
    </row>
    <row r="581" spans="1:17">
      <c r="A581" s="491"/>
      <c r="B581" s="487" t="s">
        <v>300</v>
      </c>
      <c r="C581" s="367" t="s">
        <v>190</v>
      </c>
      <c r="D581" s="462"/>
      <c r="E581" s="462"/>
      <c r="F581" s="462"/>
      <c r="G581" s="462"/>
      <c r="H581" s="462"/>
      <c r="I581" s="462"/>
      <c r="J581" s="462"/>
      <c r="K581" s="462"/>
      <c r="L581" s="462"/>
      <c r="M581" s="462"/>
      <c r="N581" s="462"/>
      <c r="O581" s="462"/>
      <c r="P581" s="462"/>
      <c r="Q581" s="462"/>
    </row>
    <row r="582" spans="1:17">
      <c r="A582" s="491"/>
      <c r="B582" s="487" t="s">
        <v>300</v>
      </c>
      <c r="C582" s="367" t="s">
        <v>180</v>
      </c>
      <c r="D582" s="466"/>
      <c r="E582" s="466"/>
      <c r="F582" s="466"/>
      <c r="G582" s="466"/>
      <c r="H582" s="466"/>
      <c r="I582" s="466"/>
      <c r="J582" s="466"/>
      <c r="K582" s="466"/>
      <c r="L582" s="466"/>
      <c r="M582" s="466"/>
      <c r="N582" s="466"/>
      <c r="O582" s="466"/>
      <c r="P582" s="466"/>
      <c r="Q582" s="466"/>
    </row>
    <row r="583" spans="1:17">
      <c r="A583" s="491"/>
      <c r="B583" s="487" t="s">
        <v>300</v>
      </c>
      <c r="C583" s="367" t="s">
        <v>185</v>
      </c>
      <c r="D583" s="462"/>
      <c r="E583" s="462"/>
      <c r="F583" s="462"/>
      <c r="G583" s="462"/>
      <c r="H583" s="462"/>
      <c r="I583" s="462"/>
      <c r="J583" s="462"/>
      <c r="K583" s="462"/>
      <c r="L583" s="462"/>
      <c r="M583" s="462"/>
      <c r="N583" s="462"/>
      <c r="O583" s="462"/>
      <c r="P583" s="462"/>
      <c r="Q583" s="462"/>
    </row>
    <row r="584" spans="1:17">
      <c r="A584" s="491"/>
      <c r="B584" s="487" t="s">
        <v>300</v>
      </c>
      <c r="C584" s="367" t="s">
        <v>163</v>
      </c>
      <c r="D584" s="466"/>
      <c r="E584" s="466"/>
      <c r="F584" s="466"/>
      <c r="G584" s="466"/>
      <c r="H584" s="466"/>
      <c r="I584" s="466"/>
      <c r="J584" s="466"/>
      <c r="K584" s="466"/>
      <c r="L584" s="466"/>
      <c r="M584" s="466"/>
      <c r="N584" s="466"/>
      <c r="O584" s="466"/>
      <c r="P584" s="466"/>
      <c r="Q584" s="466"/>
    </row>
    <row r="585" spans="1:17">
      <c r="A585" s="491"/>
      <c r="B585" s="487" t="s">
        <v>300</v>
      </c>
      <c r="C585" s="367" t="s">
        <v>175</v>
      </c>
      <c r="D585" s="462"/>
      <c r="E585" s="462"/>
      <c r="F585" s="462"/>
      <c r="G585" s="462"/>
      <c r="H585" s="462"/>
      <c r="I585" s="462"/>
      <c r="J585" s="462"/>
      <c r="K585" s="462"/>
      <c r="L585" s="462"/>
      <c r="M585" s="462"/>
      <c r="N585" s="462"/>
      <c r="O585" s="462"/>
      <c r="P585" s="462"/>
      <c r="Q585" s="462"/>
    </row>
    <row r="586" spans="1:17">
      <c r="A586" s="491"/>
      <c r="B586" s="487" t="s">
        <v>300</v>
      </c>
      <c r="C586" s="367" t="s">
        <v>207</v>
      </c>
      <c r="D586" s="466"/>
      <c r="E586" s="466"/>
      <c r="F586" s="466"/>
      <c r="G586" s="466"/>
      <c r="H586" s="466"/>
      <c r="I586" s="466"/>
      <c r="J586" s="466"/>
      <c r="K586" s="466"/>
      <c r="L586" s="466"/>
      <c r="M586" s="466"/>
      <c r="N586" s="466"/>
      <c r="O586" s="466"/>
      <c r="P586" s="466"/>
      <c r="Q586" s="466"/>
    </row>
    <row r="587" spans="1:17">
      <c r="A587" s="491"/>
      <c r="B587" s="487" t="s">
        <v>300</v>
      </c>
      <c r="C587" s="367" t="s">
        <v>208</v>
      </c>
      <c r="D587" s="462"/>
      <c r="E587" s="462"/>
      <c r="F587" s="462"/>
      <c r="G587" s="462"/>
      <c r="H587" s="462"/>
      <c r="I587" s="462"/>
      <c r="J587" s="462"/>
      <c r="K587" s="462"/>
      <c r="L587" s="462"/>
      <c r="M587" s="462"/>
      <c r="N587" s="462"/>
      <c r="O587" s="462"/>
      <c r="P587" s="462"/>
      <c r="Q587" s="462"/>
    </row>
    <row r="588" spans="1:17">
      <c r="A588" s="491"/>
      <c r="B588" s="487" t="s">
        <v>300</v>
      </c>
      <c r="C588" s="367" t="s">
        <v>239</v>
      </c>
      <c r="D588" s="466"/>
      <c r="E588" s="466"/>
      <c r="F588" s="466"/>
      <c r="G588" s="466"/>
      <c r="H588" s="466"/>
      <c r="I588" s="466"/>
      <c r="J588" s="466"/>
      <c r="K588" s="466"/>
      <c r="L588" s="466"/>
      <c r="M588" s="466"/>
      <c r="N588" s="466"/>
      <c r="O588" s="466"/>
      <c r="P588" s="466"/>
      <c r="Q588" s="466"/>
    </row>
    <row r="589" spans="1:17">
      <c r="A589" s="491"/>
      <c r="B589" s="487" t="s">
        <v>300</v>
      </c>
      <c r="C589" s="367" t="s">
        <v>209</v>
      </c>
      <c r="D589" s="462"/>
      <c r="E589" s="462"/>
      <c r="F589" s="462"/>
      <c r="G589" s="462"/>
      <c r="H589" s="462"/>
      <c r="I589" s="462"/>
      <c r="J589" s="462"/>
      <c r="K589" s="462"/>
      <c r="L589" s="462"/>
      <c r="M589" s="462"/>
      <c r="N589" s="462"/>
      <c r="O589" s="462"/>
      <c r="P589" s="462"/>
      <c r="Q589" s="462"/>
    </row>
    <row r="590" spans="1:17">
      <c r="A590" s="491"/>
      <c r="B590" s="492" t="s">
        <v>300</v>
      </c>
      <c r="C590" s="367" t="s">
        <v>210</v>
      </c>
      <c r="D590" s="466"/>
      <c r="E590" s="466"/>
      <c r="F590" s="466"/>
      <c r="G590" s="466"/>
      <c r="H590" s="466"/>
      <c r="I590" s="466"/>
      <c r="J590" s="466"/>
      <c r="K590" s="466"/>
      <c r="L590" s="466"/>
      <c r="M590" s="466"/>
      <c r="N590" s="466"/>
      <c r="O590" s="466"/>
      <c r="P590" s="466"/>
      <c r="Q590" s="466"/>
    </row>
    <row r="591" spans="1:17">
      <c r="A591" s="491" t="s">
        <v>83</v>
      </c>
      <c r="B591" s="487" t="s">
        <v>243</v>
      </c>
      <c r="C591" s="367" t="s">
        <v>189</v>
      </c>
      <c r="D591" s="462"/>
      <c r="E591" s="462"/>
      <c r="F591" s="462"/>
      <c r="G591" s="462"/>
      <c r="H591" s="462"/>
      <c r="I591" s="462"/>
      <c r="J591" s="462"/>
      <c r="K591" s="462"/>
      <c r="L591" s="462"/>
      <c r="M591" s="462"/>
      <c r="N591" s="462"/>
      <c r="O591" s="462"/>
      <c r="P591" s="462"/>
      <c r="Q591" s="462"/>
    </row>
    <row r="592" spans="1:17">
      <c r="A592" s="491"/>
      <c r="B592" s="487"/>
      <c r="C592" s="367" t="s">
        <v>176</v>
      </c>
      <c r="D592" s="466"/>
      <c r="E592" s="466"/>
      <c r="F592" s="466"/>
      <c r="G592" s="466"/>
      <c r="H592" s="466"/>
      <c r="I592" s="466"/>
      <c r="J592" s="466"/>
      <c r="K592" s="466"/>
      <c r="L592" s="466"/>
      <c r="M592" s="466"/>
      <c r="N592" s="466"/>
      <c r="O592" s="466"/>
      <c r="P592" s="466"/>
      <c r="Q592" s="466"/>
    </row>
    <row r="593" spans="1:17">
      <c r="A593" s="491"/>
      <c r="B593" s="487"/>
      <c r="C593" s="367" t="s">
        <v>171</v>
      </c>
      <c r="D593" s="462"/>
      <c r="E593" s="462"/>
      <c r="F593" s="462"/>
      <c r="G593" s="462"/>
      <c r="H593" s="462"/>
      <c r="I593" s="462"/>
      <c r="J593" s="462"/>
      <c r="K593" s="462"/>
      <c r="L593" s="462"/>
      <c r="M593" s="462"/>
      <c r="N593" s="462"/>
      <c r="O593" s="462"/>
      <c r="P593" s="462"/>
      <c r="Q593" s="462"/>
    </row>
    <row r="594" spans="1:17">
      <c r="A594" s="491"/>
      <c r="B594" s="487"/>
      <c r="C594" s="367" t="s">
        <v>173</v>
      </c>
      <c r="D594" s="466"/>
      <c r="E594" s="466"/>
      <c r="F594" s="466"/>
      <c r="G594" s="466"/>
      <c r="H594" s="466"/>
      <c r="I594" s="466"/>
      <c r="J594" s="466"/>
      <c r="K594" s="466"/>
      <c r="L594" s="466"/>
      <c r="M594" s="466"/>
      <c r="N594" s="466"/>
      <c r="O594" s="466"/>
      <c r="P594" s="466"/>
      <c r="Q594" s="466"/>
    </row>
    <row r="595" spans="1:17">
      <c r="A595" s="491"/>
      <c r="B595" s="487"/>
      <c r="C595" s="367" t="s">
        <v>169</v>
      </c>
      <c r="D595" s="462"/>
      <c r="E595" s="462"/>
      <c r="F595" s="462"/>
      <c r="G595" s="462"/>
      <c r="H595" s="462"/>
      <c r="I595" s="462"/>
      <c r="J595" s="462"/>
      <c r="K595" s="462"/>
      <c r="L595" s="462"/>
      <c r="M595" s="462"/>
      <c r="N595" s="462"/>
      <c r="O595" s="462"/>
      <c r="P595" s="462"/>
      <c r="Q595" s="462"/>
    </row>
    <row r="596" spans="1:17">
      <c r="A596" s="491"/>
      <c r="B596" s="487"/>
      <c r="C596" s="367" t="s">
        <v>233</v>
      </c>
      <c r="D596" s="466"/>
      <c r="E596" s="466"/>
      <c r="F596" s="466"/>
      <c r="G596" s="466"/>
      <c r="H596" s="466"/>
      <c r="I596" s="466"/>
      <c r="J596" s="466"/>
      <c r="K596" s="466"/>
      <c r="L596" s="466"/>
      <c r="M596" s="466"/>
      <c r="N596" s="466"/>
      <c r="O596" s="466"/>
      <c r="P596" s="466"/>
      <c r="Q596" s="466"/>
    </row>
    <row r="597" spans="1:17">
      <c r="A597" s="491"/>
      <c r="B597" s="487"/>
      <c r="C597" s="367" t="s">
        <v>153</v>
      </c>
      <c r="D597" s="462"/>
      <c r="E597" s="462"/>
      <c r="F597" s="462"/>
      <c r="G597" s="462"/>
      <c r="H597" s="462"/>
      <c r="I597" s="462"/>
      <c r="J597" s="462"/>
      <c r="K597" s="462"/>
      <c r="L597" s="462"/>
      <c r="M597" s="462"/>
      <c r="N597" s="462"/>
      <c r="O597" s="462"/>
      <c r="P597" s="462"/>
      <c r="Q597" s="462"/>
    </row>
    <row r="598" spans="1:17">
      <c r="A598" s="491"/>
      <c r="B598" s="487"/>
      <c r="C598" s="367" t="s">
        <v>234</v>
      </c>
      <c r="D598" s="466"/>
      <c r="E598" s="466"/>
      <c r="F598" s="466"/>
      <c r="G598" s="466"/>
      <c r="H598" s="466"/>
      <c r="I598" s="466"/>
      <c r="J598" s="466"/>
      <c r="K598" s="466"/>
      <c r="L598" s="466"/>
      <c r="M598" s="466"/>
      <c r="N598" s="466"/>
      <c r="O598" s="466"/>
      <c r="P598" s="466"/>
      <c r="Q598" s="466"/>
    </row>
    <row r="599" spans="1:17">
      <c r="A599" s="491"/>
      <c r="B599" s="487"/>
      <c r="C599" s="367" t="s">
        <v>235</v>
      </c>
      <c r="D599" s="462"/>
      <c r="E599" s="462"/>
      <c r="F599" s="462"/>
      <c r="G599" s="462"/>
      <c r="H599" s="462"/>
      <c r="I599" s="462"/>
      <c r="J599" s="462"/>
      <c r="K599" s="462"/>
      <c r="L599" s="462"/>
      <c r="M599" s="462"/>
      <c r="N599" s="462"/>
      <c r="O599" s="462"/>
      <c r="P599" s="462"/>
      <c r="Q599" s="462"/>
    </row>
    <row r="600" spans="1:17">
      <c r="A600" s="491"/>
      <c r="B600" s="487"/>
      <c r="C600" s="367" t="s">
        <v>236</v>
      </c>
      <c r="D600" s="463">
        <v>2461.3997975015877</v>
      </c>
      <c r="E600" s="463">
        <v>-3169.3434890847316</v>
      </c>
      <c r="F600" s="467">
        <v>-0.56286414204583102</v>
      </c>
      <c r="G600" s="471">
        <v>0.22629019063947434</v>
      </c>
      <c r="H600" s="471">
        <v>-0.27071505348175673</v>
      </c>
      <c r="I600" s="472">
        <v>9.3905266873839608</v>
      </c>
      <c r="J600" s="472">
        <v>-6.3319277892746761</v>
      </c>
      <c r="K600" s="467">
        <v>-0.40273150726402029</v>
      </c>
      <c r="L600" s="468">
        <v>23113.840486760138</v>
      </c>
      <c r="M600" s="468">
        <v>-65415.264506344509</v>
      </c>
      <c r="N600" s="467">
        <v>-0.73891252499886417</v>
      </c>
      <c r="O600" s="463">
        <v>5251.3572293519974</v>
      </c>
      <c r="P600" s="463">
        <v>-64337.071182196814</v>
      </c>
      <c r="Q600" s="467">
        <v>-0.92453691872023236</v>
      </c>
    </row>
    <row r="601" spans="1:17">
      <c r="A601" s="491"/>
      <c r="B601" s="487"/>
      <c r="C601" s="367" t="s">
        <v>160</v>
      </c>
      <c r="D601" s="462"/>
      <c r="E601" s="462"/>
      <c r="F601" s="462"/>
      <c r="G601" s="462"/>
      <c r="H601" s="462"/>
      <c r="I601" s="462"/>
      <c r="J601" s="462"/>
      <c r="K601" s="462"/>
      <c r="L601" s="462"/>
      <c r="M601" s="462"/>
      <c r="N601" s="462"/>
      <c r="O601" s="462"/>
      <c r="P601" s="462"/>
      <c r="Q601" s="462"/>
    </row>
    <row r="602" spans="1:17">
      <c r="A602" s="491"/>
      <c r="B602" s="487"/>
      <c r="C602" s="367" t="s">
        <v>155</v>
      </c>
      <c r="D602" s="466"/>
      <c r="E602" s="466"/>
      <c r="F602" s="466"/>
      <c r="G602" s="466"/>
      <c r="H602" s="466"/>
      <c r="I602" s="466"/>
      <c r="J602" s="466"/>
      <c r="K602" s="466"/>
      <c r="L602" s="466"/>
      <c r="M602" s="466"/>
      <c r="N602" s="466"/>
      <c r="O602" s="466"/>
      <c r="P602" s="466"/>
      <c r="Q602" s="466"/>
    </row>
    <row r="603" spans="1:17">
      <c r="A603" s="491"/>
      <c r="B603" s="487"/>
      <c r="C603" s="367" t="s">
        <v>168</v>
      </c>
      <c r="D603" s="462"/>
      <c r="E603" s="462"/>
      <c r="F603" s="462"/>
      <c r="G603" s="462"/>
      <c r="H603" s="462"/>
      <c r="I603" s="462"/>
      <c r="J603" s="462"/>
      <c r="K603" s="462"/>
      <c r="L603" s="462"/>
      <c r="M603" s="462"/>
      <c r="N603" s="462"/>
      <c r="O603" s="462"/>
      <c r="P603" s="462"/>
      <c r="Q603" s="462"/>
    </row>
    <row r="604" spans="1:17">
      <c r="A604" s="491"/>
      <c r="B604" s="487"/>
      <c r="C604" s="367" t="s">
        <v>157</v>
      </c>
      <c r="D604" s="466"/>
      <c r="E604" s="466"/>
      <c r="F604" s="466"/>
      <c r="G604" s="466"/>
      <c r="H604" s="466"/>
      <c r="I604" s="466"/>
      <c r="J604" s="466"/>
      <c r="K604" s="466"/>
      <c r="L604" s="466"/>
      <c r="M604" s="466"/>
      <c r="N604" s="466"/>
      <c r="O604" s="466"/>
      <c r="P604" s="466"/>
      <c r="Q604" s="466"/>
    </row>
    <row r="605" spans="1:17">
      <c r="A605" s="491"/>
      <c r="B605" s="487"/>
      <c r="C605" s="367" t="s">
        <v>178</v>
      </c>
      <c r="D605" s="462"/>
      <c r="E605" s="462"/>
      <c r="F605" s="462"/>
      <c r="G605" s="462"/>
      <c r="H605" s="462"/>
      <c r="I605" s="462"/>
      <c r="J605" s="462"/>
      <c r="K605" s="462"/>
      <c r="L605" s="462"/>
      <c r="M605" s="462"/>
      <c r="N605" s="462"/>
      <c r="O605" s="462"/>
      <c r="P605" s="462"/>
      <c r="Q605" s="462"/>
    </row>
    <row r="606" spans="1:17">
      <c r="A606" s="491"/>
      <c r="B606" s="487"/>
      <c r="C606" s="367" t="s">
        <v>154</v>
      </c>
      <c r="D606" s="466"/>
      <c r="E606" s="466"/>
      <c r="F606" s="466"/>
      <c r="G606" s="466"/>
      <c r="H606" s="466"/>
      <c r="I606" s="466"/>
      <c r="J606" s="466"/>
      <c r="K606" s="466"/>
      <c r="L606" s="466"/>
      <c r="M606" s="466"/>
      <c r="N606" s="466"/>
      <c r="O606" s="466"/>
      <c r="P606" s="466"/>
      <c r="Q606" s="466"/>
    </row>
    <row r="607" spans="1:17">
      <c r="A607" s="491"/>
      <c r="B607" s="487"/>
      <c r="C607" s="367" t="s">
        <v>237</v>
      </c>
      <c r="D607" s="462"/>
      <c r="E607" s="462"/>
      <c r="F607" s="462"/>
      <c r="G607" s="462"/>
      <c r="H607" s="462"/>
      <c r="I607" s="462"/>
      <c r="J607" s="462"/>
      <c r="K607" s="462"/>
      <c r="L607" s="462"/>
      <c r="M607" s="462"/>
      <c r="N607" s="462"/>
      <c r="O607" s="462"/>
      <c r="P607" s="462"/>
      <c r="Q607" s="462"/>
    </row>
    <row r="608" spans="1:17">
      <c r="A608" s="491"/>
      <c r="B608" s="487"/>
      <c r="C608" s="367" t="s">
        <v>183</v>
      </c>
      <c r="D608" s="466"/>
      <c r="E608" s="466"/>
      <c r="F608" s="466"/>
      <c r="G608" s="466"/>
      <c r="H608" s="466"/>
      <c r="I608" s="466"/>
      <c r="J608" s="466"/>
      <c r="K608" s="466"/>
      <c r="L608" s="466"/>
      <c r="M608" s="466"/>
      <c r="N608" s="466"/>
      <c r="O608" s="466"/>
      <c r="P608" s="466"/>
      <c r="Q608" s="466"/>
    </row>
    <row r="609" spans="1:17">
      <c r="A609" s="491"/>
      <c r="B609" s="487"/>
      <c r="C609" s="367" t="s">
        <v>167</v>
      </c>
      <c r="D609" s="462"/>
      <c r="E609" s="462"/>
      <c r="F609" s="462"/>
      <c r="G609" s="462"/>
      <c r="H609" s="462"/>
      <c r="I609" s="462"/>
      <c r="J609" s="462"/>
      <c r="K609" s="462"/>
      <c r="L609" s="462"/>
      <c r="M609" s="462"/>
      <c r="N609" s="462"/>
      <c r="O609" s="462"/>
      <c r="P609" s="462"/>
      <c r="Q609" s="462"/>
    </row>
    <row r="610" spans="1:17">
      <c r="A610" s="491"/>
      <c r="B610" s="487"/>
      <c r="C610" s="367" t="s">
        <v>187</v>
      </c>
      <c r="D610" s="466"/>
      <c r="E610" s="466"/>
      <c r="F610" s="466"/>
      <c r="G610" s="466"/>
      <c r="H610" s="466"/>
      <c r="I610" s="466"/>
      <c r="J610" s="466"/>
      <c r="K610" s="466"/>
      <c r="L610" s="466"/>
      <c r="M610" s="466"/>
      <c r="N610" s="466"/>
      <c r="O610" s="466"/>
      <c r="P610" s="466"/>
      <c r="Q610" s="466"/>
    </row>
    <row r="611" spans="1:17">
      <c r="A611" s="491"/>
      <c r="B611" s="487"/>
      <c r="C611" s="367" t="s">
        <v>165</v>
      </c>
      <c r="D611" s="462"/>
      <c r="E611" s="462"/>
      <c r="F611" s="462"/>
      <c r="G611" s="462"/>
      <c r="H611" s="462"/>
      <c r="I611" s="462"/>
      <c r="J611" s="462"/>
      <c r="K611" s="462"/>
      <c r="L611" s="462"/>
      <c r="M611" s="462"/>
      <c r="N611" s="462"/>
      <c r="O611" s="462"/>
      <c r="P611" s="462"/>
      <c r="Q611" s="462"/>
    </row>
    <row r="612" spans="1:17">
      <c r="A612" s="491"/>
      <c r="B612" s="487"/>
      <c r="C612" s="367" t="s">
        <v>238</v>
      </c>
      <c r="D612" s="466"/>
      <c r="E612" s="466"/>
      <c r="F612" s="466"/>
      <c r="G612" s="466"/>
      <c r="H612" s="466"/>
      <c r="I612" s="466"/>
      <c r="J612" s="466"/>
      <c r="K612" s="466"/>
      <c r="L612" s="466"/>
      <c r="M612" s="466"/>
      <c r="N612" s="466"/>
      <c r="O612" s="466"/>
      <c r="P612" s="466"/>
      <c r="Q612" s="466"/>
    </row>
    <row r="613" spans="1:17">
      <c r="A613" s="491"/>
      <c r="B613" s="487"/>
      <c r="C613" s="367" t="s">
        <v>184</v>
      </c>
      <c r="D613" s="462"/>
      <c r="E613" s="462"/>
      <c r="F613" s="462"/>
      <c r="G613" s="462"/>
      <c r="H613" s="462"/>
      <c r="I613" s="462"/>
      <c r="J613" s="462"/>
      <c r="K613" s="462"/>
      <c r="L613" s="462"/>
      <c r="M613" s="462"/>
      <c r="N613" s="462"/>
      <c r="O613" s="462"/>
      <c r="P613" s="462"/>
      <c r="Q613" s="462"/>
    </row>
    <row r="614" spans="1:17">
      <c r="A614" s="491"/>
      <c r="B614" s="487"/>
      <c r="C614" s="367" t="s">
        <v>170</v>
      </c>
      <c r="D614" s="466"/>
      <c r="E614" s="466"/>
      <c r="F614" s="466"/>
      <c r="G614" s="466"/>
      <c r="H614" s="466"/>
      <c r="I614" s="466"/>
      <c r="J614" s="466"/>
      <c r="K614" s="466"/>
      <c r="L614" s="466"/>
      <c r="M614" s="466"/>
      <c r="N614" s="466"/>
      <c r="O614" s="466"/>
      <c r="P614" s="466"/>
      <c r="Q614" s="466"/>
    </row>
    <row r="615" spans="1:17">
      <c r="A615" s="491"/>
      <c r="B615" s="487"/>
      <c r="C615" s="367" t="s">
        <v>174</v>
      </c>
      <c r="D615" s="462"/>
      <c r="E615" s="462"/>
      <c r="F615" s="462"/>
      <c r="G615" s="462"/>
      <c r="H615" s="462"/>
      <c r="I615" s="462"/>
      <c r="J615" s="462"/>
      <c r="K615" s="462"/>
      <c r="L615" s="462"/>
      <c r="M615" s="462"/>
      <c r="N615" s="462"/>
      <c r="O615" s="462"/>
      <c r="P615" s="462"/>
      <c r="Q615" s="462"/>
    </row>
    <row r="616" spans="1:17">
      <c r="A616" s="491"/>
      <c r="B616" s="487"/>
      <c r="C616" s="367" t="s">
        <v>182</v>
      </c>
      <c r="D616" s="466"/>
      <c r="E616" s="466"/>
      <c r="F616" s="466"/>
      <c r="G616" s="466"/>
      <c r="H616" s="466"/>
      <c r="I616" s="466"/>
      <c r="J616" s="466"/>
      <c r="K616" s="466"/>
      <c r="L616" s="466"/>
      <c r="M616" s="466"/>
      <c r="N616" s="466"/>
      <c r="O616" s="466"/>
      <c r="P616" s="466"/>
      <c r="Q616" s="466"/>
    </row>
    <row r="617" spans="1:17">
      <c r="A617" s="491"/>
      <c r="B617" s="487"/>
      <c r="C617" s="367" t="s">
        <v>172</v>
      </c>
      <c r="D617" s="462"/>
      <c r="E617" s="462"/>
      <c r="F617" s="462"/>
      <c r="G617" s="462"/>
      <c r="H617" s="462"/>
      <c r="I617" s="462"/>
      <c r="J617" s="462"/>
      <c r="K617" s="462"/>
      <c r="L617" s="462"/>
      <c r="M617" s="462"/>
      <c r="N617" s="462"/>
      <c r="O617" s="462"/>
      <c r="P617" s="462"/>
      <c r="Q617" s="462"/>
    </row>
    <row r="618" spans="1:17">
      <c r="A618" s="491"/>
      <c r="B618" s="487"/>
      <c r="C618" s="367" t="s">
        <v>314</v>
      </c>
      <c r="D618" s="466"/>
      <c r="E618" s="466"/>
      <c r="F618" s="466"/>
      <c r="G618" s="466"/>
      <c r="H618" s="466"/>
      <c r="I618" s="466"/>
      <c r="J618" s="466"/>
      <c r="K618" s="466"/>
      <c r="L618" s="466"/>
      <c r="M618" s="466"/>
      <c r="N618" s="466"/>
      <c r="O618" s="466"/>
      <c r="P618" s="466"/>
      <c r="Q618" s="466"/>
    </row>
    <row r="619" spans="1:17">
      <c r="A619" s="491"/>
      <c r="B619" s="487"/>
      <c r="C619" s="367" t="s">
        <v>188</v>
      </c>
      <c r="D619" s="462"/>
      <c r="E619" s="462"/>
      <c r="F619" s="462"/>
      <c r="G619" s="462"/>
      <c r="H619" s="462"/>
      <c r="I619" s="462"/>
      <c r="J619" s="462"/>
      <c r="K619" s="462"/>
      <c r="L619" s="462"/>
      <c r="M619" s="462"/>
      <c r="N619" s="462"/>
      <c r="O619" s="462"/>
      <c r="P619" s="462"/>
      <c r="Q619" s="462"/>
    </row>
    <row r="620" spans="1:17">
      <c r="A620" s="491"/>
      <c r="B620" s="487"/>
      <c r="C620" s="367" t="s">
        <v>179</v>
      </c>
      <c r="D620" s="466"/>
      <c r="E620" s="466"/>
      <c r="F620" s="466"/>
      <c r="G620" s="466"/>
      <c r="H620" s="466"/>
      <c r="I620" s="466"/>
      <c r="J620" s="466"/>
      <c r="K620" s="466"/>
      <c r="L620" s="466"/>
      <c r="M620" s="466"/>
      <c r="N620" s="466"/>
      <c r="O620" s="466"/>
      <c r="P620" s="466"/>
      <c r="Q620" s="466"/>
    </row>
    <row r="621" spans="1:17">
      <c r="A621" s="491"/>
      <c r="B621" s="487"/>
      <c r="C621" s="367" t="s">
        <v>158</v>
      </c>
      <c r="D621" s="462"/>
      <c r="E621" s="462"/>
      <c r="F621" s="462"/>
      <c r="G621" s="462"/>
      <c r="H621" s="462"/>
      <c r="I621" s="462"/>
      <c r="J621" s="462"/>
      <c r="K621" s="462"/>
      <c r="L621" s="462"/>
      <c r="M621" s="462"/>
      <c r="N621" s="462"/>
      <c r="O621" s="462"/>
      <c r="P621" s="462"/>
      <c r="Q621" s="462"/>
    </row>
    <row r="622" spans="1:17">
      <c r="A622" s="491"/>
      <c r="B622" s="487"/>
      <c r="C622" s="367" t="s">
        <v>156</v>
      </c>
      <c r="D622" s="466"/>
      <c r="E622" s="466"/>
      <c r="F622" s="466"/>
      <c r="G622" s="466"/>
      <c r="H622" s="466"/>
      <c r="I622" s="466"/>
      <c r="J622" s="466"/>
      <c r="K622" s="466"/>
      <c r="L622" s="466"/>
      <c r="M622" s="466"/>
      <c r="N622" s="466"/>
      <c r="O622" s="466"/>
      <c r="P622" s="466"/>
      <c r="Q622" s="466"/>
    </row>
    <row r="623" spans="1:17">
      <c r="A623" s="491"/>
      <c r="B623" s="487"/>
      <c r="C623" s="367" t="s">
        <v>166</v>
      </c>
      <c r="D623" s="462"/>
      <c r="E623" s="462"/>
      <c r="F623" s="462"/>
      <c r="G623" s="462"/>
      <c r="H623" s="462"/>
      <c r="I623" s="462"/>
      <c r="J623" s="462"/>
      <c r="K623" s="462"/>
      <c r="L623" s="462"/>
      <c r="M623" s="462"/>
      <c r="N623" s="462"/>
      <c r="O623" s="462"/>
      <c r="P623" s="462"/>
      <c r="Q623" s="462"/>
    </row>
    <row r="624" spans="1:17">
      <c r="A624" s="491"/>
      <c r="B624" s="487"/>
      <c r="C624" s="367" t="s">
        <v>186</v>
      </c>
      <c r="D624" s="466"/>
      <c r="E624" s="466"/>
      <c r="F624" s="466"/>
      <c r="G624" s="466"/>
      <c r="H624" s="466"/>
      <c r="I624" s="466"/>
      <c r="J624" s="466"/>
      <c r="K624" s="466"/>
      <c r="L624" s="466"/>
      <c r="M624" s="466"/>
      <c r="N624" s="466"/>
      <c r="O624" s="466"/>
      <c r="P624" s="466"/>
      <c r="Q624" s="466"/>
    </row>
    <row r="625" spans="1:17">
      <c r="A625" s="491"/>
      <c r="B625" s="487"/>
      <c r="C625" s="367" t="s">
        <v>181</v>
      </c>
      <c r="D625" s="462"/>
      <c r="E625" s="462"/>
      <c r="F625" s="462"/>
      <c r="G625" s="462"/>
      <c r="H625" s="462"/>
      <c r="I625" s="462"/>
      <c r="J625" s="462"/>
      <c r="K625" s="462"/>
      <c r="L625" s="462"/>
      <c r="M625" s="462"/>
      <c r="N625" s="462"/>
      <c r="O625" s="462"/>
      <c r="P625" s="462"/>
      <c r="Q625" s="462"/>
    </row>
    <row r="626" spans="1:17">
      <c r="A626" s="491"/>
      <c r="B626" s="487"/>
      <c r="C626" s="367" t="s">
        <v>159</v>
      </c>
      <c r="D626" s="466"/>
      <c r="E626" s="466"/>
      <c r="F626" s="466"/>
      <c r="G626" s="466"/>
      <c r="H626" s="466"/>
      <c r="I626" s="466"/>
      <c r="J626" s="466"/>
      <c r="K626" s="466"/>
      <c r="L626" s="466"/>
      <c r="M626" s="466"/>
      <c r="N626" s="466"/>
      <c r="O626" s="466"/>
      <c r="P626" s="466"/>
      <c r="Q626" s="466"/>
    </row>
    <row r="627" spans="1:17">
      <c r="A627" s="491"/>
      <c r="B627" s="487"/>
      <c r="C627" s="367" t="s">
        <v>161</v>
      </c>
      <c r="D627" s="462"/>
      <c r="E627" s="462"/>
      <c r="F627" s="462"/>
      <c r="G627" s="462"/>
      <c r="H627" s="462"/>
      <c r="I627" s="462"/>
      <c r="J627" s="462"/>
      <c r="K627" s="462"/>
      <c r="L627" s="462"/>
      <c r="M627" s="462"/>
      <c r="N627" s="462"/>
      <c r="O627" s="462"/>
      <c r="P627" s="462"/>
      <c r="Q627" s="462"/>
    </row>
    <row r="628" spans="1:17">
      <c r="A628" s="491"/>
      <c r="B628" s="487"/>
      <c r="C628" s="367" t="s">
        <v>177</v>
      </c>
      <c r="D628" s="466"/>
      <c r="E628" s="466"/>
      <c r="F628" s="466"/>
      <c r="G628" s="466"/>
      <c r="H628" s="466"/>
      <c r="I628" s="466"/>
      <c r="J628" s="466"/>
      <c r="K628" s="466"/>
      <c r="L628" s="466"/>
      <c r="M628" s="466"/>
      <c r="N628" s="466"/>
      <c r="O628" s="466"/>
      <c r="P628" s="466"/>
      <c r="Q628" s="466"/>
    </row>
    <row r="629" spans="1:17">
      <c r="A629" s="491"/>
      <c r="B629" s="487"/>
      <c r="C629" s="367" t="s">
        <v>164</v>
      </c>
      <c r="D629" s="462"/>
      <c r="E629" s="462"/>
      <c r="F629" s="462"/>
      <c r="G629" s="462"/>
      <c r="H629" s="462"/>
      <c r="I629" s="462"/>
      <c r="J629" s="462"/>
      <c r="K629" s="462"/>
      <c r="L629" s="462"/>
      <c r="M629" s="462"/>
      <c r="N629" s="462"/>
      <c r="O629" s="462"/>
      <c r="P629" s="462"/>
      <c r="Q629" s="462"/>
    </row>
    <row r="630" spans="1:17">
      <c r="A630" s="491"/>
      <c r="B630" s="487"/>
      <c r="C630" s="367" t="s">
        <v>190</v>
      </c>
      <c r="D630" s="466"/>
      <c r="E630" s="466"/>
      <c r="F630" s="466"/>
      <c r="G630" s="466"/>
      <c r="H630" s="466"/>
      <c r="I630" s="466"/>
      <c r="J630" s="466"/>
      <c r="K630" s="466"/>
      <c r="L630" s="466"/>
      <c r="M630" s="466"/>
      <c r="N630" s="466"/>
      <c r="O630" s="466"/>
      <c r="P630" s="466"/>
      <c r="Q630" s="466"/>
    </row>
    <row r="631" spans="1:17">
      <c r="A631" s="491"/>
      <c r="B631" s="487"/>
      <c r="C631" s="367" t="s">
        <v>180</v>
      </c>
      <c r="D631" s="462"/>
      <c r="E631" s="462"/>
      <c r="F631" s="462"/>
      <c r="G631" s="462"/>
      <c r="H631" s="462"/>
      <c r="I631" s="462"/>
      <c r="J631" s="462"/>
      <c r="K631" s="462"/>
      <c r="L631" s="462"/>
      <c r="M631" s="462"/>
      <c r="N631" s="462"/>
      <c r="O631" s="462"/>
      <c r="P631" s="462"/>
      <c r="Q631" s="462"/>
    </row>
    <row r="632" spans="1:17">
      <c r="A632" s="491"/>
      <c r="B632" s="487"/>
      <c r="C632" s="367" t="s">
        <v>185</v>
      </c>
      <c r="D632" s="466"/>
      <c r="E632" s="466"/>
      <c r="F632" s="466"/>
      <c r="G632" s="466"/>
      <c r="H632" s="466"/>
      <c r="I632" s="466"/>
      <c r="J632" s="466"/>
      <c r="K632" s="466"/>
      <c r="L632" s="466"/>
      <c r="M632" s="466"/>
      <c r="N632" s="466"/>
      <c r="O632" s="466"/>
      <c r="P632" s="466"/>
      <c r="Q632" s="466"/>
    </row>
    <row r="633" spans="1:17">
      <c r="A633" s="491"/>
      <c r="B633" s="487"/>
      <c r="C633" s="367" t="s">
        <v>163</v>
      </c>
      <c r="D633" s="462"/>
      <c r="E633" s="462"/>
      <c r="F633" s="462"/>
      <c r="G633" s="462"/>
      <c r="H633" s="462"/>
      <c r="I633" s="462"/>
      <c r="J633" s="462"/>
      <c r="K633" s="462"/>
      <c r="L633" s="462"/>
      <c r="M633" s="462"/>
      <c r="N633" s="462"/>
      <c r="O633" s="462"/>
      <c r="P633" s="462"/>
      <c r="Q633" s="462"/>
    </row>
    <row r="634" spans="1:17">
      <c r="A634" s="491"/>
      <c r="B634" s="487"/>
      <c r="C634" s="367" t="s">
        <v>175</v>
      </c>
      <c r="D634" s="466"/>
      <c r="E634" s="466"/>
      <c r="F634" s="466"/>
      <c r="G634" s="466"/>
      <c r="H634" s="466"/>
      <c r="I634" s="466"/>
      <c r="J634" s="466"/>
      <c r="K634" s="466"/>
      <c r="L634" s="466"/>
      <c r="M634" s="466"/>
      <c r="N634" s="466"/>
      <c r="O634" s="466"/>
      <c r="P634" s="466"/>
      <c r="Q634" s="466"/>
    </row>
    <row r="635" spans="1:17">
      <c r="A635" s="491"/>
      <c r="B635" s="487"/>
      <c r="C635" s="367" t="s">
        <v>207</v>
      </c>
      <c r="D635" s="462"/>
      <c r="E635" s="462"/>
      <c r="F635" s="462"/>
      <c r="G635" s="462"/>
      <c r="H635" s="462"/>
      <c r="I635" s="462"/>
      <c r="J635" s="462"/>
      <c r="K635" s="462"/>
      <c r="L635" s="462"/>
      <c r="M635" s="462"/>
      <c r="N635" s="462"/>
      <c r="O635" s="462"/>
      <c r="P635" s="462"/>
      <c r="Q635" s="462"/>
    </row>
    <row r="636" spans="1:17">
      <c r="A636" s="491"/>
      <c r="B636" s="487"/>
      <c r="C636" s="367" t="s">
        <v>208</v>
      </c>
      <c r="D636" s="466"/>
      <c r="E636" s="466"/>
      <c r="F636" s="466"/>
      <c r="G636" s="466"/>
      <c r="H636" s="466"/>
      <c r="I636" s="466"/>
      <c r="J636" s="466"/>
      <c r="K636" s="466"/>
      <c r="L636" s="466"/>
      <c r="M636" s="466"/>
      <c r="N636" s="466"/>
      <c r="O636" s="466"/>
      <c r="P636" s="466"/>
      <c r="Q636" s="466"/>
    </row>
    <row r="637" spans="1:17">
      <c r="A637" s="491"/>
      <c r="B637" s="487"/>
      <c r="C637" s="367" t="s">
        <v>239</v>
      </c>
      <c r="D637" s="462"/>
      <c r="E637" s="462"/>
      <c r="F637" s="462"/>
      <c r="G637" s="462"/>
      <c r="H637" s="462"/>
      <c r="I637" s="462"/>
      <c r="J637" s="462"/>
      <c r="K637" s="462"/>
      <c r="L637" s="462"/>
      <c r="M637" s="462"/>
      <c r="N637" s="462"/>
      <c r="O637" s="462"/>
      <c r="P637" s="462"/>
      <c r="Q637" s="462"/>
    </row>
    <row r="638" spans="1:17">
      <c r="A638" s="491"/>
      <c r="B638" s="487"/>
      <c r="C638" s="367" t="s">
        <v>209</v>
      </c>
      <c r="D638" s="466"/>
      <c r="E638" s="466"/>
      <c r="F638" s="466"/>
      <c r="G638" s="466"/>
      <c r="H638" s="466"/>
      <c r="I638" s="466"/>
      <c r="J638" s="466"/>
      <c r="K638" s="466"/>
      <c r="L638" s="466"/>
      <c r="M638" s="466"/>
      <c r="N638" s="466"/>
      <c r="O638" s="466"/>
      <c r="P638" s="466"/>
      <c r="Q638" s="466"/>
    </row>
    <row r="639" spans="1:17">
      <c r="A639" s="491"/>
      <c r="B639" s="492"/>
      <c r="C639" s="367" t="s">
        <v>210</v>
      </c>
      <c r="D639" s="462"/>
      <c r="E639" s="462"/>
      <c r="F639" s="462"/>
      <c r="G639" s="462"/>
      <c r="H639" s="462"/>
      <c r="I639" s="462"/>
      <c r="J639" s="462"/>
      <c r="K639" s="462"/>
      <c r="L639" s="462"/>
      <c r="M639" s="462"/>
      <c r="N639" s="462"/>
      <c r="O639" s="462"/>
      <c r="P639" s="462"/>
      <c r="Q639" s="462"/>
    </row>
    <row r="640" spans="1:17">
      <c r="A640" s="491"/>
      <c r="B640" s="487" t="s">
        <v>242</v>
      </c>
      <c r="C640" s="367" t="s">
        <v>189</v>
      </c>
      <c r="D640" s="466"/>
      <c r="E640" s="466"/>
      <c r="F640" s="466"/>
      <c r="G640" s="466"/>
      <c r="H640" s="466"/>
      <c r="I640" s="466"/>
      <c r="J640" s="466"/>
      <c r="K640" s="466"/>
      <c r="L640" s="466"/>
      <c r="M640" s="466"/>
      <c r="N640" s="466"/>
      <c r="O640" s="466"/>
      <c r="P640" s="466"/>
      <c r="Q640" s="466"/>
    </row>
    <row r="641" spans="1:17">
      <c r="A641" s="491"/>
      <c r="B641" s="487" t="s">
        <v>299</v>
      </c>
      <c r="C641" s="367" t="s">
        <v>176</v>
      </c>
      <c r="D641" s="462"/>
      <c r="E641" s="462"/>
      <c r="F641" s="462"/>
      <c r="G641" s="462"/>
      <c r="H641" s="462"/>
      <c r="I641" s="462"/>
      <c r="J641" s="462"/>
      <c r="K641" s="462"/>
      <c r="L641" s="462"/>
      <c r="M641" s="462"/>
      <c r="N641" s="462"/>
      <c r="O641" s="462"/>
      <c r="P641" s="462"/>
      <c r="Q641" s="462"/>
    </row>
    <row r="642" spans="1:17">
      <c r="A642" s="491"/>
      <c r="B642" s="487" t="s">
        <v>299</v>
      </c>
      <c r="C642" s="367" t="s">
        <v>171</v>
      </c>
      <c r="D642" s="466"/>
      <c r="E642" s="466"/>
      <c r="F642" s="466"/>
      <c r="G642" s="466"/>
      <c r="H642" s="466"/>
      <c r="I642" s="466"/>
      <c r="J642" s="466"/>
      <c r="K642" s="466"/>
      <c r="L642" s="466"/>
      <c r="M642" s="466"/>
      <c r="N642" s="466"/>
      <c r="O642" s="466"/>
      <c r="P642" s="466"/>
      <c r="Q642" s="466"/>
    </row>
    <row r="643" spans="1:17">
      <c r="A643" s="491"/>
      <c r="B643" s="487" t="s">
        <v>299</v>
      </c>
      <c r="C643" s="367" t="s">
        <v>173</v>
      </c>
      <c r="D643" s="462"/>
      <c r="E643" s="462"/>
      <c r="F643" s="462"/>
      <c r="G643" s="462"/>
      <c r="H643" s="462"/>
      <c r="I643" s="462"/>
      <c r="J643" s="462"/>
      <c r="K643" s="462"/>
      <c r="L643" s="462"/>
      <c r="M643" s="462"/>
      <c r="N643" s="462"/>
      <c r="O643" s="462"/>
      <c r="P643" s="462"/>
      <c r="Q643" s="462"/>
    </row>
    <row r="644" spans="1:17">
      <c r="A644" s="491"/>
      <c r="B644" s="487" t="s">
        <v>299</v>
      </c>
      <c r="C644" s="367" t="s">
        <v>169</v>
      </c>
      <c r="D644" s="466"/>
      <c r="E644" s="466"/>
      <c r="F644" s="466"/>
      <c r="G644" s="466"/>
      <c r="H644" s="466"/>
      <c r="I644" s="466"/>
      <c r="J644" s="466"/>
      <c r="K644" s="466"/>
      <c r="L644" s="466"/>
      <c r="M644" s="466"/>
      <c r="N644" s="466"/>
      <c r="O644" s="466"/>
      <c r="P644" s="466"/>
      <c r="Q644" s="466"/>
    </row>
    <row r="645" spans="1:17">
      <c r="A645" s="491"/>
      <c r="B645" s="487" t="s">
        <v>299</v>
      </c>
      <c r="C645" s="367" t="s">
        <v>233</v>
      </c>
      <c r="D645" s="462"/>
      <c r="E645" s="462"/>
      <c r="F645" s="462"/>
      <c r="G645" s="462"/>
      <c r="H645" s="462"/>
      <c r="I645" s="462"/>
      <c r="J645" s="462"/>
      <c r="K645" s="462"/>
      <c r="L645" s="462"/>
      <c r="M645" s="462"/>
      <c r="N645" s="462"/>
      <c r="O645" s="462"/>
      <c r="P645" s="462"/>
      <c r="Q645" s="462"/>
    </row>
    <row r="646" spans="1:17">
      <c r="A646" s="491"/>
      <c r="B646" s="487" t="s">
        <v>299</v>
      </c>
      <c r="C646" s="367" t="s">
        <v>153</v>
      </c>
      <c r="D646" s="466"/>
      <c r="E646" s="466"/>
      <c r="F646" s="466"/>
      <c r="G646" s="466"/>
      <c r="H646" s="466"/>
      <c r="I646" s="466"/>
      <c r="J646" s="466"/>
      <c r="K646" s="466"/>
      <c r="L646" s="466"/>
      <c r="M646" s="466"/>
      <c r="N646" s="466"/>
      <c r="O646" s="466"/>
      <c r="P646" s="466"/>
      <c r="Q646" s="466"/>
    </row>
    <row r="647" spans="1:17">
      <c r="A647" s="491"/>
      <c r="B647" s="487" t="s">
        <v>299</v>
      </c>
      <c r="C647" s="367" t="s">
        <v>234</v>
      </c>
      <c r="D647" s="462"/>
      <c r="E647" s="462"/>
      <c r="F647" s="462"/>
      <c r="G647" s="462"/>
      <c r="H647" s="462"/>
      <c r="I647" s="462"/>
      <c r="J647" s="462"/>
      <c r="K647" s="462"/>
      <c r="L647" s="462"/>
      <c r="M647" s="462"/>
      <c r="N647" s="462"/>
      <c r="O647" s="462"/>
      <c r="P647" s="462"/>
      <c r="Q647" s="462"/>
    </row>
    <row r="648" spans="1:17">
      <c r="A648" s="491"/>
      <c r="B648" s="487" t="s">
        <v>299</v>
      </c>
      <c r="C648" s="367" t="s">
        <v>235</v>
      </c>
      <c r="D648" s="466"/>
      <c r="E648" s="466"/>
      <c r="F648" s="466"/>
      <c r="G648" s="466"/>
      <c r="H648" s="466"/>
      <c r="I648" s="466"/>
      <c r="J648" s="466"/>
      <c r="K648" s="466"/>
      <c r="L648" s="466"/>
      <c r="M648" s="466"/>
      <c r="N648" s="466"/>
      <c r="O648" s="466"/>
      <c r="P648" s="466"/>
      <c r="Q648" s="466"/>
    </row>
    <row r="649" spans="1:17">
      <c r="A649" s="491"/>
      <c r="B649" s="487" t="s">
        <v>299</v>
      </c>
      <c r="C649" s="367" t="s">
        <v>236</v>
      </c>
      <c r="D649" s="463">
        <v>45159.156672142803</v>
      </c>
      <c r="E649" s="463">
        <v>-32783.171406017595</v>
      </c>
      <c r="F649" s="464">
        <v>-0.42060806001512685</v>
      </c>
      <c r="G649" s="469">
        <v>0.29032705476277298</v>
      </c>
      <c r="H649" s="469">
        <v>-0.173775632453186</v>
      </c>
      <c r="I649" s="470">
        <v>13.087041142677425</v>
      </c>
      <c r="J649" s="470">
        <v>-3.3082626397331154</v>
      </c>
      <c r="K649" s="464">
        <v>-0.2017811126672954</v>
      </c>
      <c r="L649" s="465">
        <v>590999.74133694859</v>
      </c>
      <c r="M649" s="465">
        <v>-686888.40501279768</v>
      </c>
      <c r="N649" s="464">
        <v>-0.53751841033573733</v>
      </c>
      <c r="O649" s="463">
        <v>353956.4559464117</v>
      </c>
      <c r="P649" s="463">
        <v>-668956.86192108784</v>
      </c>
      <c r="Q649" s="464">
        <v>-0.65397218927179857</v>
      </c>
    </row>
    <row r="650" spans="1:17">
      <c r="A650" s="491"/>
      <c r="B650" s="487" t="s">
        <v>299</v>
      </c>
      <c r="C650" s="367" t="s">
        <v>160</v>
      </c>
      <c r="D650" s="466"/>
      <c r="E650" s="466"/>
      <c r="F650" s="466"/>
      <c r="G650" s="466"/>
      <c r="H650" s="466"/>
      <c r="I650" s="466"/>
      <c r="J650" s="466"/>
      <c r="K650" s="466"/>
      <c r="L650" s="466"/>
      <c r="M650" s="466"/>
      <c r="N650" s="466"/>
      <c r="O650" s="466"/>
      <c r="P650" s="466"/>
      <c r="Q650" s="466"/>
    </row>
    <row r="651" spans="1:17">
      <c r="A651" s="491"/>
      <c r="B651" s="487" t="s">
        <v>299</v>
      </c>
      <c r="C651" s="367" t="s">
        <v>155</v>
      </c>
      <c r="D651" s="462"/>
      <c r="E651" s="462"/>
      <c r="F651" s="462"/>
      <c r="G651" s="462"/>
      <c r="H651" s="462"/>
      <c r="I651" s="462"/>
      <c r="J651" s="462"/>
      <c r="K651" s="462"/>
      <c r="L651" s="462"/>
      <c r="M651" s="462"/>
      <c r="N651" s="462"/>
      <c r="O651" s="462"/>
      <c r="P651" s="462"/>
      <c r="Q651" s="462"/>
    </row>
    <row r="652" spans="1:17">
      <c r="A652" s="491"/>
      <c r="B652" s="487" t="s">
        <v>299</v>
      </c>
      <c r="C652" s="367" t="s">
        <v>168</v>
      </c>
      <c r="D652" s="466"/>
      <c r="E652" s="466"/>
      <c r="F652" s="466"/>
      <c r="G652" s="466"/>
      <c r="H652" s="466"/>
      <c r="I652" s="466"/>
      <c r="J652" s="466"/>
      <c r="K652" s="466"/>
      <c r="L652" s="466"/>
      <c r="M652" s="466"/>
      <c r="N652" s="466"/>
      <c r="O652" s="466"/>
      <c r="P652" s="466"/>
      <c r="Q652" s="466"/>
    </row>
    <row r="653" spans="1:17">
      <c r="A653" s="491"/>
      <c r="B653" s="487" t="s">
        <v>299</v>
      </c>
      <c r="C653" s="367" t="s">
        <v>157</v>
      </c>
      <c r="D653" s="462"/>
      <c r="E653" s="462"/>
      <c r="F653" s="462"/>
      <c r="G653" s="462"/>
      <c r="H653" s="462"/>
      <c r="I653" s="462"/>
      <c r="J653" s="462"/>
      <c r="K653" s="462"/>
      <c r="L653" s="462"/>
      <c r="M653" s="462"/>
      <c r="N653" s="462"/>
      <c r="O653" s="462"/>
      <c r="P653" s="462"/>
      <c r="Q653" s="462"/>
    </row>
    <row r="654" spans="1:17">
      <c r="A654" s="491"/>
      <c r="B654" s="487" t="s">
        <v>299</v>
      </c>
      <c r="C654" s="367" t="s">
        <v>178</v>
      </c>
      <c r="D654" s="466"/>
      <c r="E654" s="466"/>
      <c r="F654" s="466"/>
      <c r="G654" s="466"/>
      <c r="H654" s="466"/>
      <c r="I654" s="466"/>
      <c r="J654" s="466"/>
      <c r="K654" s="466"/>
      <c r="L654" s="466"/>
      <c r="M654" s="466"/>
      <c r="N654" s="466"/>
      <c r="O654" s="466"/>
      <c r="P654" s="466"/>
      <c r="Q654" s="466"/>
    </row>
    <row r="655" spans="1:17">
      <c r="A655" s="491"/>
      <c r="B655" s="487" t="s">
        <v>299</v>
      </c>
      <c r="C655" s="367" t="s">
        <v>154</v>
      </c>
      <c r="D655" s="462"/>
      <c r="E655" s="462"/>
      <c r="F655" s="462"/>
      <c r="G655" s="462"/>
      <c r="H655" s="462"/>
      <c r="I655" s="462"/>
      <c r="J655" s="462"/>
      <c r="K655" s="462"/>
      <c r="L655" s="462"/>
      <c r="M655" s="462"/>
      <c r="N655" s="462"/>
      <c r="O655" s="462"/>
      <c r="P655" s="462"/>
      <c r="Q655" s="462"/>
    </row>
    <row r="656" spans="1:17">
      <c r="A656" s="491"/>
      <c r="B656" s="487" t="s">
        <v>299</v>
      </c>
      <c r="C656" s="367" t="s">
        <v>237</v>
      </c>
      <c r="D656" s="466"/>
      <c r="E656" s="466"/>
      <c r="F656" s="466"/>
      <c r="G656" s="466"/>
      <c r="H656" s="466"/>
      <c r="I656" s="466"/>
      <c r="J656" s="466"/>
      <c r="K656" s="466"/>
      <c r="L656" s="466"/>
      <c r="M656" s="466"/>
      <c r="N656" s="466"/>
      <c r="O656" s="466"/>
      <c r="P656" s="466"/>
      <c r="Q656" s="466"/>
    </row>
    <row r="657" spans="1:17">
      <c r="A657" s="491"/>
      <c r="B657" s="487" t="s">
        <v>299</v>
      </c>
      <c r="C657" s="367" t="s">
        <v>183</v>
      </c>
      <c r="D657" s="462"/>
      <c r="E657" s="462"/>
      <c r="F657" s="462"/>
      <c r="G657" s="462"/>
      <c r="H657" s="462"/>
      <c r="I657" s="462"/>
      <c r="J657" s="462"/>
      <c r="K657" s="462"/>
      <c r="L657" s="462"/>
      <c r="M657" s="462"/>
      <c r="N657" s="462"/>
      <c r="O657" s="462"/>
      <c r="P657" s="462"/>
      <c r="Q657" s="462"/>
    </row>
    <row r="658" spans="1:17">
      <c r="A658" s="491"/>
      <c r="B658" s="487" t="s">
        <v>299</v>
      </c>
      <c r="C658" s="367" t="s">
        <v>167</v>
      </c>
      <c r="D658" s="466"/>
      <c r="E658" s="466"/>
      <c r="F658" s="466"/>
      <c r="G658" s="466"/>
      <c r="H658" s="466"/>
      <c r="I658" s="466"/>
      <c r="J658" s="466"/>
      <c r="K658" s="466"/>
      <c r="L658" s="466"/>
      <c r="M658" s="466"/>
      <c r="N658" s="466"/>
      <c r="O658" s="466"/>
      <c r="P658" s="466"/>
      <c r="Q658" s="466"/>
    </row>
    <row r="659" spans="1:17">
      <c r="A659" s="491"/>
      <c r="B659" s="487" t="s">
        <v>299</v>
      </c>
      <c r="C659" s="367" t="s">
        <v>187</v>
      </c>
      <c r="D659" s="462"/>
      <c r="E659" s="462"/>
      <c r="F659" s="462"/>
      <c r="G659" s="462"/>
      <c r="H659" s="462"/>
      <c r="I659" s="462"/>
      <c r="J659" s="462"/>
      <c r="K659" s="462"/>
      <c r="L659" s="462"/>
      <c r="M659" s="462"/>
      <c r="N659" s="462"/>
      <c r="O659" s="462"/>
      <c r="P659" s="462"/>
      <c r="Q659" s="462"/>
    </row>
    <row r="660" spans="1:17">
      <c r="A660" s="491"/>
      <c r="B660" s="487" t="s">
        <v>299</v>
      </c>
      <c r="C660" s="367" t="s">
        <v>165</v>
      </c>
      <c r="D660" s="466"/>
      <c r="E660" s="466"/>
      <c r="F660" s="466"/>
      <c r="G660" s="466"/>
      <c r="H660" s="466"/>
      <c r="I660" s="466"/>
      <c r="J660" s="466"/>
      <c r="K660" s="466"/>
      <c r="L660" s="466"/>
      <c r="M660" s="466"/>
      <c r="N660" s="466"/>
      <c r="O660" s="466"/>
      <c r="P660" s="466"/>
      <c r="Q660" s="466"/>
    </row>
    <row r="661" spans="1:17">
      <c r="A661" s="491"/>
      <c r="B661" s="487" t="s">
        <v>299</v>
      </c>
      <c r="C661" s="367" t="s">
        <v>238</v>
      </c>
      <c r="D661" s="462"/>
      <c r="E661" s="462"/>
      <c r="F661" s="462"/>
      <c r="G661" s="462"/>
      <c r="H661" s="462"/>
      <c r="I661" s="462"/>
      <c r="J661" s="462"/>
      <c r="K661" s="462"/>
      <c r="L661" s="462"/>
      <c r="M661" s="462"/>
      <c r="N661" s="462"/>
      <c r="O661" s="462"/>
      <c r="P661" s="462"/>
      <c r="Q661" s="462"/>
    </row>
    <row r="662" spans="1:17">
      <c r="A662" s="491"/>
      <c r="B662" s="487" t="s">
        <v>299</v>
      </c>
      <c r="C662" s="367" t="s">
        <v>184</v>
      </c>
      <c r="D662" s="466"/>
      <c r="E662" s="466"/>
      <c r="F662" s="466"/>
      <c r="G662" s="466"/>
      <c r="H662" s="466"/>
      <c r="I662" s="466"/>
      <c r="J662" s="466"/>
      <c r="K662" s="466"/>
      <c r="L662" s="466"/>
      <c r="M662" s="466"/>
      <c r="N662" s="466"/>
      <c r="O662" s="466"/>
      <c r="P662" s="466"/>
      <c r="Q662" s="466"/>
    </row>
    <row r="663" spans="1:17">
      <c r="A663" s="491"/>
      <c r="B663" s="487" t="s">
        <v>299</v>
      </c>
      <c r="C663" s="367" t="s">
        <v>170</v>
      </c>
      <c r="D663" s="462"/>
      <c r="E663" s="462"/>
      <c r="F663" s="462"/>
      <c r="G663" s="462"/>
      <c r="H663" s="462"/>
      <c r="I663" s="462"/>
      <c r="J663" s="462"/>
      <c r="K663" s="462"/>
      <c r="L663" s="462"/>
      <c r="M663" s="462"/>
      <c r="N663" s="462"/>
      <c r="O663" s="462"/>
      <c r="P663" s="462"/>
      <c r="Q663" s="462"/>
    </row>
    <row r="664" spans="1:17">
      <c r="A664" s="491"/>
      <c r="B664" s="487" t="s">
        <v>299</v>
      </c>
      <c r="C664" s="367" t="s">
        <v>174</v>
      </c>
      <c r="D664" s="466"/>
      <c r="E664" s="466"/>
      <c r="F664" s="466"/>
      <c r="G664" s="466"/>
      <c r="H664" s="466"/>
      <c r="I664" s="466"/>
      <c r="J664" s="466"/>
      <c r="K664" s="466"/>
      <c r="L664" s="466"/>
      <c r="M664" s="466"/>
      <c r="N664" s="466"/>
      <c r="O664" s="466"/>
      <c r="P664" s="466"/>
      <c r="Q664" s="466"/>
    </row>
    <row r="665" spans="1:17">
      <c r="A665" s="491"/>
      <c r="B665" s="487" t="s">
        <v>299</v>
      </c>
      <c r="C665" s="367" t="s">
        <v>182</v>
      </c>
      <c r="D665" s="462"/>
      <c r="E665" s="462"/>
      <c r="F665" s="462"/>
      <c r="G665" s="462"/>
      <c r="H665" s="462"/>
      <c r="I665" s="462"/>
      <c r="J665" s="462"/>
      <c r="K665" s="462"/>
      <c r="L665" s="462"/>
      <c r="M665" s="462"/>
      <c r="N665" s="462"/>
      <c r="O665" s="462"/>
      <c r="P665" s="462"/>
      <c r="Q665" s="462"/>
    </row>
    <row r="666" spans="1:17">
      <c r="A666" s="491"/>
      <c r="B666" s="487" t="s">
        <v>299</v>
      </c>
      <c r="C666" s="367" t="s">
        <v>172</v>
      </c>
      <c r="D666" s="466"/>
      <c r="E666" s="466"/>
      <c r="F666" s="466"/>
      <c r="G666" s="466"/>
      <c r="H666" s="466"/>
      <c r="I666" s="466"/>
      <c r="J666" s="466"/>
      <c r="K666" s="466"/>
      <c r="L666" s="466"/>
      <c r="M666" s="466"/>
      <c r="N666" s="466"/>
      <c r="O666" s="466"/>
      <c r="P666" s="466"/>
      <c r="Q666" s="466"/>
    </row>
    <row r="667" spans="1:17">
      <c r="A667" s="491"/>
      <c r="B667" s="487" t="s">
        <v>299</v>
      </c>
      <c r="C667" s="367" t="s">
        <v>314</v>
      </c>
      <c r="D667" s="462"/>
      <c r="E667" s="462"/>
      <c r="F667" s="462"/>
      <c r="G667" s="462"/>
      <c r="H667" s="462"/>
      <c r="I667" s="462"/>
      <c r="J667" s="462"/>
      <c r="K667" s="462"/>
      <c r="L667" s="462"/>
      <c r="M667" s="462"/>
      <c r="N667" s="462"/>
      <c r="O667" s="462"/>
      <c r="P667" s="462"/>
      <c r="Q667" s="462"/>
    </row>
    <row r="668" spans="1:17">
      <c r="A668" s="491"/>
      <c r="B668" s="487" t="s">
        <v>299</v>
      </c>
      <c r="C668" s="367" t="s">
        <v>188</v>
      </c>
      <c r="D668" s="466"/>
      <c r="E668" s="466"/>
      <c r="F668" s="466"/>
      <c r="G668" s="466"/>
      <c r="H668" s="466"/>
      <c r="I668" s="466"/>
      <c r="J668" s="466"/>
      <c r="K668" s="466"/>
      <c r="L668" s="466"/>
      <c r="M668" s="466"/>
      <c r="N668" s="466"/>
      <c r="O668" s="466"/>
      <c r="P668" s="466"/>
      <c r="Q668" s="466"/>
    </row>
    <row r="669" spans="1:17">
      <c r="A669" s="491"/>
      <c r="B669" s="487" t="s">
        <v>299</v>
      </c>
      <c r="C669" s="367" t="s">
        <v>179</v>
      </c>
      <c r="D669" s="462"/>
      <c r="E669" s="462"/>
      <c r="F669" s="462"/>
      <c r="G669" s="462"/>
      <c r="H669" s="462"/>
      <c r="I669" s="462"/>
      <c r="J669" s="462"/>
      <c r="K669" s="462"/>
      <c r="L669" s="462"/>
      <c r="M669" s="462"/>
      <c r="N669" s="462"/>
      <c r="O669" s="462"/>
      <c r="P669" s="462"/>
      <c r="Q669" s="462"/>
    </row>
    <row r="670" spans="1:17">
      <c r="A670" s="491"/>
      <c r="B670" s="487" t="s">
        <v>299</v>
      </c>
      <c r="C670" s="367" t="s">
        <v>158</v>
      </c>
      <c r="D670" s="466"/>
      <c r="E670" s="466"/>
      <c r="F670" s="466"/>
      <c r="G670" s="466"/>
      <c r="H670" s="466"/>
      <c r="I670" s="466"/>
      <c r="J670" s="466"/>
      <c r="K670" s="466"/>
      <c r="L670" s="466"/>
      <c r="M670" s="466"/>
      <c r="N670" s="466"/>
      <c r="O670" s="466"/>
      <c r="P670" s="466"/>
      <c r="Q670" s="466"/>
    </row>
    <row r="671" spans="1:17">
      <c r="A671" s="491"/>
      <c r="B671" s="487" t="s">
        <v>299</v>
      </c>
      <c r="C671" s="367" t="s">
        <v>156</v>
      </c>
      <c r="D671" s="462"/>
      <c r="E671" s="462"/>
      <c r="F671" s="462"/>
      <c r="G671" s="462"/>
      <c r="H671" s="462"/>
      <c r="I671" s="462"/>
      <c r="J671" s="462"/>
      <c r="K671" s="462"/>
      <c r="L671" s="462"/>
      <c r="M671" s="462"/>
      <c r="N671" s="462"/>
      <c r="O671" s="462"/>
      <c r="P671" s="462"/>
      <c r="Q671" s="462"/>
    </row>
    <row r="672" spans="1:17">
      <c r="A672" s="491"/>
      <c r="B672" s="487" t="s">
        <v>299</v>
      </c>
      <c r="C672" s="367" t="s">
        <v>166</v>
      </c>
      <c r="D672" s="466"/>
      <c r="E672" s="466"/>
      <c r="F672" s="466"/>
      <c r="G672" s="466"/>
      <c r="H672" s="466"/>
      <c r="I672" s="466"/>
      <c r="J672" s="466"/>
      <c r="K672" s="466"/>
      <c r="L672" s="466"/>
      <c r="M672" s="466"/>
      <c r="N672" s="466"/>
      <c r="O672" s="466"/>
      <c r="P672" s="466"/>
      <c r="Q672" s="466"/>
    </row>
    <row r="673" spans="1:17">
      <c r="A673" s="491"/>
      <c r="B673" s="487" t="s">
        <v>299</v>
      </c>
      <c r="C673" s="367" t="s">
        <v>186</v>
      </c>
      <c r="D673" s="462"/>
      <c r="E673" s="462"/>
      <c r="F673" s="462"/>
      <c r="G673" s="462"/>
      <c r="H673" s="462"/>
      <c r="I673" s="462"/>
      <c r="J673" s="462"/>
      <c r="K673" s="462"/>
      <c r="L673" s="462"/>
      <c r="M673" s="462"/>
      <c r="N673" s="462"/>
      <c r="O673" s="462"/>
      <c r="P673" s="462"/>
      <c r="Q673" s="462"/>
    </row>
    <row r="674" spans="1:17">
      <c r="A674" s="491"/>
      <c r="B674" s="487" t="s">
        <v>299</v>
      </c>
      <c r="C674" s="367" t="s">
        <v>181</v>
      </c>
      <c r="D674" s="466"/>
      <c r="E674" s="466"/>
      <c r="F674" s="466"/>
      <c r="G674" s="466"/>
      <c r="H674" s="466"/>
      <c r="I674" s="466"/>
      <c r="J674" s="466"/>
      <c r="K674" s="466"/>
      <c r="L674" s="466"/>
      <c r="M674" s="466"/>
      <c r="N674" s="466"/>
      <c r="O674" s="466"/>
      <c r="P674" s="466"/>
      <c r="Q674" s="466"/>
    </row>
    <row r="675" spans="1:17">
      <c r="A675" s="491"/>
      <c r="B675" s="487" t="s">
        <v>299</v>
      </c>
      <c r="C675" s="367" t="s">
        <v>159</v>
      </c>
      <c r="D675" s="462"/>
      <c r="E675" s="462"/>
      <c r="F675" s="462"/>
      <c r="G675" s="462"/>
      <c r="H675" s="462"/>
      <c r="I675" s="462"/>
      <c r="J675" s="462"/>
      <c r="K675" s="462"/>
      <c r="L675" s="462"/>
      <c r="M675" s="462"/>
      <c r="N675" s="462"/>
      <c r="O675" s="462"/>
      <c r="P675" s="462"/>
      <c r="Q675" s="462"/>
    </row>
    <row r="676" spans="1:17">
      <c r="A676" s="491"/>
      <c r="B676" s="487" t="s">
        <v>299</v>
      </c>
      <c r="C676" s="367" t="s">
        <v>161</v>
      </c>
      <c r="D676" s="466"/>
      <c r="E676" s="466"/>
      <c r="F676" s="466"/>
      <c r="G676" s="466"/>
      <c r="H676" s="466"/>
      <c r="I676" s="466"/>
      <c r="J676" s="466"/>
      <c r="K676" s="466"/>
      <c r="L676" s="466"/>
      <c r="M676" s="466"/>
      <c r="N676" s="466"/>
      <c r="O676" s="466"/>
      <c r="P676" s="466"/>
      <c r="Q676" s="466"/>
    </row>
    <row r="677" spans="1:17">
      <c r="A677" s="491"/>
      <c r="B677" s="487" t="s">
        <v>299</v>
      </c>
      <c r="C677" s="367" t="s">
        <v>177</v>
      </c>
      <c r="D677" s="462"/>
      <c r="E677" s="462"/>
      <c r="F677" s="462"/>
      <c r="G677" s="462"/>
      <c r="H677" s="462"/>
      <c r="I677" s="462"/>
      <c r="J677" s="462"/>
      <c r="K677" s="462"/>
      <c r="L677" s="462"/>
      <c r="M677" s="462"/>
      <c r="N677" s="462"/>
      <c r="O677" s="462"/>
      <c r="P677" s="462"/>
      <c r="Q677" s="462"/>
    </row>
    <row r="678" spans="1:17">
      <c r="A678" s="491"/>
      <c r="B678" s="487" t="s">
        <v>299</v>
      </c>
      <c r="C678" s="367" t="s">
        <v>164</v>
      </c>
      <c r="D678" s="466"/>
      <c r="E678" s="466"/>
      <c r="F678" s="466"/>
      <c r="G678" s="466"/>
      <c r="H678" s="466"/>
      <c r="I678" s="466"/>
      <c r="J678" s="466"/>
      <c r="K678" s="466"/>
      <c r="L678" s="466"/>
      <c r="M678" s="466"/>
      <c r="N678" s="466"/>
      <c r="O678" s="466"/>
      <c r="P678" s="466"/>
      <c r="Q678" s="466"/>
    </row>
    <row r="679" spans="1:17">
      <c r="A679" s="491"/>
      <c r="B679" s="487" t="s">
        <v>299</v>
      </c>
      <c r="C679" s="367" t="s">
        <v>190</v>
      </c>
      <c r="D679" s="462"/>
      <c r="E679" s="462"/>
      <c r="F679" s="462"/>
      <c r="G679" s="462"/>
      <c r="H679" s="462"/>
      <c r="I679" s="462"/>
      <c r="J679" s="462"/>
      <c r="K679" s="462"/>
      <c r="L679" s="462"/>
      <c r="M679" s="462"/>
      <c r="N679" s="462"/>
      <c r="O679" s="462"/>
      <c r="P679" s="462"/>
      <c r="Q679" s="462"/>
    </row>
    <row r="680" spans="1:17">
      <c r="A680" s="491"/>
      <c r="B680" s="487" t="s">
        <v>299</v>
      </c>
      <c r="C680" s="367" t="s">
        <v>180</v>
      </c>
      <c r="D680" s="466"/>
      <c r="E680" s="466"/>
      <c r="F680" s="466"/>
      <c r="G680" s="466"/>
      <c r="H680" s="466"/>
      <c r="I680" s="466"/>
      <c r="J680" s="466"/>
      <c r="K680" s="466"/>
      <c r="L680" s="466"/>
      <c r="M680" s="466"/>
      <c r="N680" s="466"/>
      <c r="O680" s="466"/>
      <c r="P680" s="466"/>
      <c r="Q680" s="466"/>
    </row>
    <row r="681" spans="1:17">
      <c r="A681" s="491"/>
      <c r="B681" s="487" t="s">
        <v>299</v>
      </c>
      <c r="C681" s="367" t="s">
        <v>185</v>
      </c>
      <c r="D681" s="462"/>
      <c r="E681" s="462"/>
      <c r="F681" s="462"/>
      <c r="G681" s="462"/>
      <c r="H681" s="462"/>
      <c r="I681" s="462"/>
      <c r="J681" s="462"/>
      <c r="K681" s="462"/>
      <c r="L681" s="462"/>
      <c r="M681" s="462"/>
      <c r="N681" s="462"/>
      <c r="O681" s="462"/>
      <c r="P681" s="462"/>
      <c r="Q681" s="462"/>
    </row>
    <row r="682" spans="1:17">
      <c r="A682" s="491"/>
      <c r="B682" s="487" t="s">
        <v>299</v>
      </c>
      <c r="C682" s="367" t="s">
        <v>163</v>
      </c>
      <c r="D682" s="466"/>
      <c r="E682" s="466"/>
      <c r="F682" s="466"/>
      <c r="G682" s="466"/>
      <c r="H682" s="466"/>
      <c r="I682" s="466"/>
      <c r="J682" s="466"/>
      <c r="K682" s="466"/>
      <c r="L682" s="466"/>
      <c r="M682" s="466"/>
      <c r="N682" s="466"/>
      <c r="O682" s="466"/>
      <c r="P682" s="466"/>
      <c r="Q682" s="466"/>
    </row>
    <row r="683" spans="1:17">
      <c r="A683" s="491"/>
      <c r="B683" s="487" t="s">
        <v>299</v>
      </c>
      <c r="C683" s="367" t="s">
        <v>175</v>
      </c>
      <c r="D683" s="462"/>
      <c r="E683" s="462"/>
      <c r="F683" s="462"/>
      <c r="G683" s="462"/>
      <c r="H683" s="462"/>
      <c r="I683" s="462"/>
      <c r="J683" s="462"/>
      <c r="K683" s="462"/>
      <c r="L683" s="462"/>
      <c r="M683" s="462"/>
      <c r="N683" s="462"/>
      <c r="O683" s="462"/>
      <c r="P683" s="462"/>
      <c r="Q683" s="462"/>
    </row>
    <row r="684" spans="1:17">
      <c r="A684" s="491"/>
      <c r="B684" s="487" t="s">
        <v>299</v>
      </c>
      <c r="C684" s="367" t="s">
        <v>207</v>
      </c>
      <c r="D684" s="466"/>
      <c r="E684" s="466"/>
      <c r="F684" s="466"/>
      <c r="G684" s="466"/>
      <c r="H684" s="466"/>
      <c r="I684" s="466"/>
      <c r="J684" s="466"/>
      <c r="K684" s="466"/>
      <c r="L684" s="466"/>
      <c r="M684" s="466"/>
      <c r="N684" s="466"/>
      <c r="O684" s="466"/>
      <c r="P684" s="466"/>
      <c r="Q684" s="466"/>
    </row>
    <row r="685" spans="1:17">
      <c r="A685" s="491"/>
      <c r="B685" s="487" t="s">
        <v>299</v>
      </c>
      <c r="C685" s="367" t="s">
        <v>208</v>
      </c>
      <c r="D685" s="462"/>
      <c r="E685" s="462"/>
      <c r="F685" s="462"/>
      <c r="G685" s="462"/>
      <c r="H685" s="462"/>
      <c r="I685" s="462"/>
      <c r="J685" s="462"/>
      <c r="K685" s="462"/>
      <c r="L685" s="462"/>
      <c r="M685" s="462"/>
      <c r="N685" s="462"/>
      <c r="O685" s="462"/>
      <c r="P685" s="462"/>
      <c r="Q685" s="462"/>
    </row>
    <row r="686" spans="1:17">
      <c r="A686" s="491"/>
      <c r="B686" s="487" t="s">
        <v>299</v>
      </c>
      <c r="C686" s="367" t="s">
        <v>239</v>
      </c>
      <c r="D686" s="466"/>
      <c r="E686" s="466"/>
      <c r="F686" s="466"/>
      <c r="G686" s="466"/>
      <c r="H686" s="466"/>
      <c r="I686" s="466"/>
      <c r="J686" s="466"/>
      <c r="K686" s="466"/>
      <c r="L686" s="466"/>
      <c r="M686" s="466"/>
      <c r="N686" s="466"/>
      <c r="O686" s="466"/>
      <c r="P686" s="466"/>
      <c r="Q686" s="466"/>
    </row>
    <row r="687" spans="1:17">
      <c r="A687" s="491"/>
      <c r="B687" s="487" t="s">
        <v>299</v>
      </c>
      <c r="C687" s="367" t="s">
        <v>209</v>
      </c>
      <c r="D687" s="462"/>
      <c r="E687" s="462"/>
      <c r="F687" s="462"/>
      <c r="G687" s="462"/>
      <c r="H687" s="462"/>
      <c r="I687" s="462"/>
      <c r="J687" s="462"/>
      <c r="K687" s="462"/>
      <c r="L687" s="462"/>
      <c r="M687" s="462"/>
      <c r="N687" s="462"/>
      <c r="O687" s="462"/>
      <c r="P687" s="462"/>
      <c r="Q687" s="462"/>
    </row>
    <row r="688" spans="1:17">
      <c r="A688" s="491"/>
      <c r="B688" s="492" t="s">
        <v>299</v>
      </c>
      <c r="C688" s="367" t="s">
        <v>210</v>
      </c>
      <c r="D688" s="466"/>
      <c r="E688" s="466"/>
      <c r="F688" s="466"/>
      <c r="G688" s="466"/>
      <c r="H688" s="466"/>
      <c r="I688" s="466"/>
      <c r="J688" s="466"/>
      <c r="K688" s="466"/>
      <c r="L688" s="466"/>
      <c r="M688" s="466"/>
      <c r="N688" s="466"/>
      <c r="O688" s="466"/>
      <c r="P688" s="466"/>
      <c r="Q688" s="466"/>
    </row>
    <row r="689" spans="1:17">
      <c r="A689" s="491"/>
      <c r="B689" s="487" t="s">
        <v>241</v>
      </c>
      <c r="C689" s="367" t="s">
        <v>189</v>
      </c>
      <c r="D689" s="462"/>
      <c r="E689" s="462"/>
      <c r="F689" s="462"/>
      <c r="G689" s="462"/>
      <c r="H689" s="462"/>
      <c r="I689" s="462"/>
      <c r="J689" s="462"/>
      <c r="K689" s="462"/>
      <c r="L689" s="462"/>
      <c r="M689" s="462"/>
      <c r="N689" s="462"/>
      <c r="O689" s="462"/>
      <c r="P689" s="462"/>
      <c r="Q689" s="462"/>
    </row>
    <row r="690" spans="1:17">
      <c r="A690" s="491"/>
      <c r="B690" s="487" t="s">
        <v>300</v>
      </c>
      <c r="C690" s="367" t="s">
        <v>176</v>
      </c>
      <c r="D690" s="466"/>
      <c r="E690" s="466"/>
      <c r="F690" s="466"/>
      <c r="G690" s="466"/>
      <c r="H690" s="466"/>
      <c r="I690" s="466"/>
      <c r="J690" s="466"/>
      <c r="K690" s="466"/>
      <c r="L690" s="466"/>
      <c r="M690" s="466"/>
      <c r="N690" s="466"/>
      <c r="O690" s="466"/>
      <c r="P690" s="466"/>
      <c r="Q690" s="466"/>
    </row>
    <row r="691" spans="1:17">
      <c r="A691" s="491"/>
      <c r="B691" s="487" t="s">
        <v>300</v>
      </c>
      <c r="C691" s="367" t="s">
        <v>171</v>
      </c>
      <c r="D691" s="462"/>
      <c r="E691" s="462"/>
      <c r="F691" s="462"/>
      <c r="G691" s="462"/>
      <c r="H691" s="462"/>
      <c r="I691" s="462"/>
      <c r="J691" s="462"/>
      <c r="K691" s="462"/>
      <c r="L691" s="462"/>
      <c r="M691" s="462"/>
      <c r="N691" s="462"/>
      <c r="O691" s="462"/>
      <c r="P691" s="462"/>
      <c r="Q691" s="462"/>
    </row>
    <row r="692" spans="1:17">
      <c r="A692" s="491"/>
      <c r="B692" s="487" t="s">
        <v>300</v>
      </c>
      <c r="C692" s="367" t="s">
        <v>173</v>
      </c>
      <c r="D692" s="466"/>
      <c r="E692" s="466"/>
      <c r="F692" s="466"/>
      <c r="G692" s="466"/>
      <c r="H692" s="466"/>
      <c r="I692" s="466"/>
      <c r="J692" s="466"/>
      <c r="K692" s="466"/>
      <c r="L692" s="466"/>
      <c r="M692" s="466"/>
      <c r="N692" s="466"/>
      <c r="O692" s="466"/>
      <c r="P692" s="466"/>
      <c r="Q692" s="466"/>
    </row>
    <row r="693" spans="1:17">
      <c r="A693" s="491"/>
      <c r="B693" s="487" t="s">
        <v>300</v>
      </c>
      <c r="C693" s="367" t="s">
        <v>169</v>
      </c>
      <c r="D693" s="462"/>
      <c r="E693" s="462"/>
      <c r="F693" s="462"/>
      <c r="G693" s="462"/>
      <c r="H693" s="462"/>
      <c r="I693" s="462"/>
      <c r="J693" s="462"/>
      <c r="K693" s="462"/>
      <c r="L693" s="462"/>
      <c r="M693" s="462"/>
      <c r="N693" s="462"/>
      <c r="O693" s="462"/>
      <c r="P693" s="462"/>
      <c r="Q693" s="462"/>
    </row>
    <row r="694" spans="1:17">
      <c r="A694" s="491"/>
      <c r="B694" s="487" t="s">
        <v>300</v>
      </c>
      <c r="C694" s="367" t="s">
        <v>233</v>
      </c>
      <c r="D694" s="466"/>
      <c r="E694" s="466"/>
      <c r="F694" s="466"/>
      <c r="G694" s="466"/>
      <c r="H694" s="466"/>
      <c r="I694" s="466"/>
      <c r="J694" s="466"/>
      <c r="K694" s="466"/>
      <c r="L694" s="466"/>
      <c r="M694" s="466"/>
      <c r="N694" s="466"/>
      <c r="O694" s="466"/>
      <c r="P694" s="466"/>
      <c r="Q694" s="466"/>
    </row>
    <row r="695" spans="1:17">
      <c r="A695" s="491"/>
      <c r="B695" s="487" t="s">
        <v>300</v>
      </c>
      <c r="C695" s="367" t="s">
        <v>153</v>
      </c>
      <c r="D695" s="462"/>
      <c r="E695" s="462"/>
      <c r="F695" s="462"/>
      <c r="G695" s="462"/>
      <c r="H695" s="462"/>
      <c r="I695" s="462"/>
      <c r="J695" s="462"/>
      <c r="K695" s="462"/>
      <c r="L695" s="462"/>
      <c r="M695" s="462"/>
      <c r="N695" s="462"/>
      <c r="O695" s="462"/>
      <c r="P695" s="462"/>
      <c r="Q695" s="462"/>
    </row>
    <row r="696" spans="1:17">
      <c r="A696" s="491"/>
      <c r="B696" s="487" t="s">
        <v>300</v>
      </c>
      <c r="C696" s="367" t="s">
        <v>234</v>
      </c>
      <c r="D696" s="466"/>
      <c r="E696" s="466"/>
      <c r="F696" s="466"/>
      <c r="G696" s="466"/>
      <c r="H696" s="466"/>
      <c r="I696" s="466"/>
      <c r="J696" s="466"/>
      <c r="K696" s="466"/>
      <c r="L696" s="466"/>
      <c r="M696" s="466"/>
      <c r="N696" s="466"/>
      <c r="O696" s="466"/>
      <c r="P696" s="466"/>
      <c r="Q696" s="466"/>
    </row>
    <row r="697" spans="1:17">
      <c r="A697" s="491"/>
      <c r="B697" s="487" t="s">
        <v>300</v>
      </c>
      <c r="C697" s="367" t="s">
        <v>235</v>
      </c>
      <c r="D697" s="462"/>
      <c r="E697" s="462"/>
      <c r="F697" s="462"/>
      <c r="G697" s="462"/>
      <c r="H697" s="462"/>
      <c r="I697" s="462"/>
      <c r="J697" s="462"/>
      <c r="K697" s="462"/>
      <c r="L697" s="462"/>
      <c r="M697" s="462"/>
      <c r="N697" s="462"/>
      <c r="O697" s="462"/>
      <c r="P697" s="462"/>
      <c r="Q697" s="462"/>
    </row>
    <row r="698" spans="1:17">
      <c r="A698" s="491"/>
      <c r="B698" s="487" t="s">
        <v>300</v>
      </c>
      <c r="C698" s="367" t="s">
        <v>236</v>
      </c>
      <c r="D698" s="463">
        <v>48328.500161227523</v>
      </c>
      <c r="E698" s="463">
        <v>-30669.91601566966</v>
      </c>
      <c r="F698" s="467">
        <v>-0.38823456848795623</v>
      </c>
      <c r="G698" s="471">
        <v>0.30980210913898976</v>
      </c>
      <c r="H698" s="471">
        <v>-0.15859684578045824</v>
      </c>
      <c r="I698" s="472">
        <v>13.582358311419622</v>
      </c>
      <c r="J698" s="472">
        <v>-2.8544750214935881</v>
      </c>
      <c r="K698" s="467">
        <v>-0.17366331845549415</v>
      </c>
      <c r="L698" s="468">
        <v>656415.00584329315</v>
      </c>
      <c r="M698" s="468">
        <v>-642068.79442048073</v>
      </c>
      <c r="N698" s="467">
        <v>-0.49447578344069515</v>
      </c>
      <c r="O698" s="463">
        <v>418293.52712860849</v>
      </c>
      <c r="P698" s="463">
        <v>-620845.04890400777</v>
      </c>
      <c r="Q698" s="467">
        <v>-0.59746126572874025</v>
      </c>
    </row>
    <row r="699" spans="1:17">
      <c r="A699" s="491"/>
      <c r="B699" s="487" t="s">
        <v>300</v>
      </c>
      <c r="C699" s="367" t="s">
        <v>160</v>
      </c>
      <c r="D699" s="462"/>
      <c r="E699" s="462"/>
      <c r="F699" s="462"/>
      <c r="G699" s="462"/>
      <c r="H699" s="462"/>
      <c r="I699" s="462"/>
      <c r="J699" s="462"/>
      <c r="K699" s="462"/>
      <c r="L699" s="462"/>
      <c r="M699" s="462"/>
      <c r="N699" s="462"/>
      <c r="O699" s="462"/>
      <c r="P699" s="462"/>
      <c r="Q699" s="462"/>
    </row>
    <row r="700" spans="1:17">
      <c r="A700" s="491"/>
      <c r="B700" s="487" t="s">
        <v>300</v>
      </c>
      <c r="C700" s="367" t="s">
        <v>155</v>
      </c>
      <c r="D700" s="466"/>
      <c r="E700" s="466"/>
      <c r="F700" s="466"/>
      <c r="G700" s="466"/>
      <c r="H700" s="466"/>
      <c r="I700" s="466"/>
      <c r="J700" s="466"/>
      <c r="K700" s="466"/>
      <c r="L700" s="466"/>
      <c r="M700" s="466"/>
      <c r="N700" s="466"/>
      <c r="O700" s="466"/>
      <c r="P700" s="466"/>
      <c r="Q700" s="466"/>
    </row>
    <row r="701" spans="1:17">
      <c r="A701" s="491"/>
      <c r="B701" s="487" t="s">
        <v>300</v>
      </c>
      <c r="C701" s="367" t="s">
        <v>168</v>
      </c>
      <c r="D701" s="462"/>
      <c r="E701" s="462"/>
      <c r="F701" s="462"/>
      <c r="G701" s="462"/>
      <c r="H701" s="462"/>
      <c r="I701" s="462"/>
      <c r="J701" s="462"/>
      <c r="K701" s="462"/>
      <c r="L701" s="462"/>
      <c r="M701" s="462"/>
      <c r="N701" s="462"/>
      <c r="O701" s="462"/>
      <c r="P701" s="462"/>
      <c r="Q701" s="462"/>
    </row>
    <row r="702" spans="1:17">
      <c r="A702" s="491"/>
      <c r="B702" s="487" t="s">
        <v>300</v>
      </c>
      <c r="C702" s="367" t="s">
        <v>157</v>
      </c>
      <c r="D702" s="466"/>
      <c r="E702" s="466"/>
      <c r="F702" s="466"/>
      <c r="G702" s="466"/>
      <c r="H702" s="466"/>
      <c r="I702" s="466"/>
      <c r="J702" s="466"/>
      <c r="K702" s="466"/>
      <c r="L702" s="466"/>
      <c r="M702" s="466"/>
      <c r="N702" s="466"/>
      <c r="O702" s="466"/>
      <c r="P702" s="466"/>
      <c r="Q702" s="466"/>
    </row>
    <row r="703" spans="1:17">
      <c r="A703" s="491"/>
      <c r="B703" s="487" t="s">
        <v>300</v>
      </c>
      <c r="C703" s="367" t="s">
        <v>178</v>
      </c>
      <c r="D703" s="462"/>
      <c r="E703" s="462"/>
      <c r="F703" s="462"/>
      <c r="G703" s="462"/>
      <c r="H703" s="462"/>
      <c r="I703" s="462"/>
      <c r="J703" s="462"/>
      <c r="K703" s="462"/>
      <c r="L703" s="462"/>
      <c r="M703" s="462"/>
      <c r="N703" s="462"/>
      <c r="O703" s="462"/>
      <c r="P703" s="462"/>
      <c r="Q703" s="462"/>
    </row>
    <row r="704" spans="1:17">
      <c r="A704" s="491"/>
      <c r="B704" s="487" t="s">
        <v>300</v>
      </c>
      <c r="C704" s="367" t="s">
        <v>154</v>
      </c>
      <c r="D704" s="466"/>
      <c r="E704" s="466"/>
      <c r="F704" s="466"/>
      <c r="G704" s="466"/>
      <c r="H704" s="466"/>
      <c r="I704" s="466"/>
      <c r="J704" s="466"/>
      <c r="K704" s="466"/>
      <c r="L704" s="466"/>
      <c r="M704" s="466"/>
      <c r="N704" s="466"/>
      <c r="O704" s="466"/>
      <c r="P704" s="466"/>
      <c r="Q704" s="466"/>
    </row>
    <row r="705" spans="1:17">
      <c r="A705" s="491"/>
      <c r="B705" s="487" t="s">
        <v>300</v>
      </c>
      <c r="C705" s="367" t="s">
        <v>237</v>
      </c>
      <c r="D705" s="462"/>
      <c r="E705" s="462"/>
      <c r="F705" s="462"/>
      <c r="G705" s="462"/>
      <c r="H705" s="462"/>
      <c r="I705" s="462"/>
      <c r="J705" s="462"/>
      <c r="K705" s="462"/>
      <c r="L705" s="462"/>
      <c r="M705" s="462"/>
      <c r="N705" s="462"/>
      <c r="O705" s="462"/>
      <c r="P705" s="462"/>
      <c r="Q705" s="462"/>
    </row>
    <row r="706" spans="1:17">
      <c r="A706" s="491"/>
      <c r="B706" s="487" t="s">
        <v>300</v>
      </c>
      <c r="C706" s="367" t="s">
        <v>183</v>
      </c>
      <c r="D706" s="466"/>
      <c r="E706" s="466"/>
      <c r="F706" s="466"/>
      <c r="G706" s="466"/>
      <c r="H706" s="466"/>
      <c r="I706" s="466"/>
      <c r="J706" s="466"/>
      <c r="K706" s="466"/>
      <c r="L706" s="466"/>
      <c r="M706" s="466"/>
      <c r="N706" s="466"/>
      <c r="O706" s="466"/>
      <c r="P706" s="466"/>
      <c r="Q706" s="466"/>
    </row>
    <row r="707" spans="1:17">
      <c r="A707" s="491"/>
      <c r="B707" s="487" t="s">
        <v>300</v>
      </c>
      <c r="C707" s="367" t="s">
        <v>167</v>
      </c>
      <c r="D707" s="462"/>
      <c r="E707" s="462"/>
      <c r="F707" s="462"/>
      <c r="G707" s="462"/>
      <c r="H707" s="462"/>
      <c r="I707" s="462"/>
      <c r="J707" s="462"/>
      <c r="K707" s="462"/>
      <c r="L707" s="462"/>
      <c r="M707" s="462"/>
      <c r="N707" s="462"/>
      <c r="O707" s="462"/>
      <c r="P707" s="462"/>
      <c r="Q707" s="462"/>
    </row>
    <row r="708" spans="1:17">
      <c r="A708" s="491"/>
      <c r="B708" s="487" t="s">
        <v>300</v>
      </c>
      <c r="C708" s="367" t="s">
        <v>187</v>
      </c>
      <c r="D708" s="466"/>
      <c r="E708" s="466"/>
      <c r="F708" s="466"/>
      <c r="G708" s="466"/>
      <c r="H708" s="466"/>
      <c r="I708" s="466"/>
      <c r="J708" s="466"/>
      <c r="K708" s="466"/>
      <c r="L708" s="466"/>
      <c r="M708" s="466"/>
      <c r="N708" s="466"/>
      <c r="O708" s="466"/>
      <c r="P708" s="466"/>
      <c r="Q708" s="466"/>
    </row>
    <row r="709" spans="1:17">
      <c r="A709" s="491"/>
      <c r="B709" s="487" t="s">
        <v>300</v>
      </c>
      <c r="C709" s="367" t="s">
        <v>165</v>
      </c>
      <c r="D709" s="462"/>
      <c r="E709" s="462"/>
      <c r="F709" s="462"/>
      <c r="G709" s="462"/>
      <c r="H709" s="462"/>
      <c r="I709" s="462"/>
      <c r="J709" s="462"/>
      <c r="K709" s="462"/>
      <c r="L709" s="462"/>
      <c r="M709" s="462"/>
      <c r="N709" s="462"/>
      <c r="O709" s="462"/>
      <c r="P709" s="462"/>
      <c r="Q709" s="462"/>
    </row>
    <row r="710" spans="1:17">
      <c r="A710" s="491"/>
      <c r="B710" s="487" t="s">
        <v>300</v>
      </c>
      <c r="C710" s="367" t="s">
        <v>238</v>
      </c>
      <c r="D710" s="466"/>
      <c r="E710" s="466"/>
      <c r="F710" s="466"/>
      <c r="G710" s="466"/>
      <c r="H710" s="466"/>
      <c r="I710" s="466"/>
      <c r="J710" s="466"/>
      <c r="K710" s="466"/>
      <c r="L710" s="466"/>
      <c r="M710" s="466"/>
      <c r="N710" s="466"/>
      <c r="O710" s="466"/>
      <c r="P710" s="466"/>
      <c r="Q710" s="466"/>
    </row>
    <row r="711" spans="1:17">
      <c r="A711" s="491"/>
      <c r="B711" s="487" t="s">
        <v>300</v>
      </c>
      <c r="C711" s="367" t="s">
        <v>184</v>
      </c>
      <c r="D711" s="462"/>
      <c r="E711" s="462"/>
      <c r="F711" s="462"/>
      <c r="G711" s="462"/>
      <c r="H711" s="462"/>
      <c r="I711" s="462"/>
      <c r="J711" s="462"/>
      <c r="K711" s="462"/>
      <c r="L711" s="462"/>
      <c r="M711" s="462"/>
      <c r="N711" s="462"/>
      <c r="O711" s="462"/>
      <c r="P711" s="462"/>
      <c r="Q711" s="462"/>
    </row>
    <row r="712" spans="1:17">
      <c r="A712" s="491"/>
      <c r="B712" s="487" t="s">
        <v>300</v>
      </c>
      <c r="C712" s="367" t="s">
        <v>170</v>
      </c>
      <c r="D712" s="466"/>
      <c r="E712" s="466"/>
      <c r="F712" s="466"/>
      <c r="G712" s="466"/>
      <c r="H712" s="466"/>
      <c r="I712" s="466"/>
      <c r="J712" s="466"/>
      <c r="K712" s="466"/>
      <c r="L712" s="466"/>
      <c r="M712" s="466"/>
      <c r="N712" s="466"/>
      <c r="O712" s="466"/>
      <c r="P712" s="466"/>
      <c r="Q712" s="466"/>
    </row>
    <row r="713" spans="1:17">
      <c r="A713" s="491"/>
      <c r="B713" s="487" t="s">
        <v>300</v>
      </c>
      <c r="C713" s="367" t="s">
        <v>174</v>
      </c>
      <c r="D713" s="462"/>
      <c r="E713" s="462"/>
      <c r="F713" s="462"/>
      <c r="G713" s="462"/>
      <c r="H713" s="462"/>
      <c r="I713" s="462"/>
      <c r="J713" s="462"/>
      <c r="K713" s="462"/>
      <c r="L713" s="462"/>
      <c r="M713" s="462"/>
      <c r="N713" s="462"/>
      <c r="O713" s="462"/>
      <c r="P713" s="462"/>
      <c r="Q713" s="462"/>
    </row>
    <row r="714" spans="1:17">
      <c r="A714" s="491"/>
      <c r="B714" s="487" t="s">
        <v>300</v>
      </c>
      <c r="C714" s="367" t="s">
        <v>182</v>
      </c>
      <c r="D714" s="466"/>
      <c r="E714" s="466"/>
      <c r="F714" s="466"/>
      <c r="G714" s="466"/>
      <c r="H714" s="466"/>
      <c r="I714" s="466"/>
      <c r="J714" s="466"/>
      <c r="K714" s="466"/>
      <c r="L714" s="466"/>
      <c r="M714" s="466"/>
      <c r="N714" s="466"/>
      <c r="O714" s="466"/>
      <c r="P714" s="466"/>
      <c r="Q714" s="466"/>
    </row>
    <row r="715" spans="1:17">
      <c r="A715" s="491"/>
      <c r="B715" s="487" t="s">
        <v>300</v>
      </c>
      <c r="C715" s="367" t="s">
        <v>172</v>
      </c>
      <c r="D715" s="462"/>
      <c r="E715" s="462"/>
      <c r="F715" s="462"/>
      <c r="G715" s="462"/>
      <c r="H715" s="462"/>
      <c r="I715" s="462"/>
      <c r="J715" s="462"/>
      <c r="K715" s="462"/>
      <c r="L715" s="462"/>
      <c r="M715" s="462"/>
      <c r="N715" s="462"/>
      <c r="O715" s="462"/>
      <c r="P715" s="462"/>
      <c r="Q715" s="462"/>
    </row>
    <row r="716" spans="1:17">
      <c r="A716" s="491"/>
      <c r="B716" s="487" t="s">
        <v>300</v>
      </c>
      <c r="C716" s="367" t="s">
        <v>314</v>
      </c>
      <c r="D716" s="466"/>
      <c r="E716" s="466"/>
      <c r="F716" s="466"/>
      <c r="G716" s="466"/>
      <c r="H716" s="466"/>
      <c r="I716" s="466"/>
      <c r="J716" s="466"/>
      <c r="K716" s="466"/>
      <c r="L716" s="466"/>
      <c r="M716" s="466"/>
      <c r="N716" s="466"/>
      <c r="O716" s="466"/>
      <c r="P716" s="466"/>
      <c r="Q716" s="466"/>
    </row>
    <row r="717" spans="1:17">
      <c r="A717" s="491"/>
      <c r="B717" s="487" t="s">
        <v>300</v>
      </c>
      <c r="C717" s="367" t="s">
        <v>188</v>
      </c>
      <c r="D717" s="462"/>
      <c r="E717" s="462"/>
      <c r="F717" s="462"/>
      <c r="G717" s="462"/>
      <c r="H717" s="462"/>
      <c r="I717" s="462"/>
      <c r="J717" s="462"/>
      <c r="K717" s="462"/>
      <c r="L717" s="462"/>
      <c r="M717" s="462"/>
      <c r="N717" s="462"/>
      <c r="O717" s="462"/>
      <c r="P717" s="462"/>
      <c r="Q717" s="462"/>
    </row>
    <row r="718" spans="1:17">
      <c r="A718" s="491"/>
      <c r="B718" s="487" t="s">
        <v>300</v>
      </c>
      <c r="C718" s="367" t="s">
        <v>179</v>
      </c>
      <c r="D718" s="466"/>
      <c r="E718" s="466"/>
      <c r="F718" s="466"/>
      <c r="G718" s="466"/>
      <c r="H718" s="466"/>
      <c r="I718" s="466"/>
      <c r="J718" s="466"/>
      <c r="K718" s="466"/>
      <c r="L718" s="466"/>
      <c r="M718" s="466"/>
      <c r="N718" s="466"/>
      <c r="O718" s="466"/>
      <c r="P718" s="466"/>
      <c r="Q718" s="466"/>
    </row>
    <row r="719" spans="1:17">
      <c r="A719" s="491"/>
      <c r="B719" s="487" t="s">
        <v>300</v>
      </c>
      <c r="C719" s="367" t="s">
        <v>158</v>
      </c>
      <c r="D719" s="462"/>
      <c r="E719" s="462"/>
      <c r="F719" s="462"/>
      <c r="G719" s="462"/>
      <c r="H719" s="462"/>
      <c r="I719" s="462"/>
      <c r="J719" s="462"/>
      <c r="K719" s="462"/>
      <c r="L719" s="462"/>
      <c r="M719" s="462"/>
      <c r="N719" s="462"/>
      <c r="O719" s="462"/>
      <c r="P719" s="462"/>
      <c r="Q719" s="462"/>
    </row>
    <row r="720" spans="1:17">
      <c r="A720" s="491"/>
      <c r="B720" s="487" t="s">
        <v>300</v>
      </c>
      <c r="C720" s="367" t="s">
        <v>156</v>
      </c>
      <c r="D720" s="466"/>
      <c r="E720" s="466"/>
      <c r="F720" s="466"/>
      <c r="G720" s="466"/>
      <c r="H720" s="466"/>
      <c r="I720" s="466"/>
      <c r="J720" s="466"/>
      <c r="K720" s="466"/>
      <c r="L720" s="466"/>
      <c r="M720" s="466"/>
      <c r="N720" s="466"/>
      <c r="O720" s="466"/>
      <c r="P720" s="466"/>
      <c r="Q720" s="466"/>
    </row>
    <row r="721" spans="1:17">
      <c r="A721" s="491"/>
      <c r="B721" s="487" t="s">
        <v>300</v>
      </c>
      <c r="C721" s="367" t="s">
        <v>166</v>
      </c>
      <c r="D721" s="462"/>
      <c r="E721" s="462"/>
      <c r="F721" s="462"/>
      <c r="G721" s="462"/>
      <c r="H721" s="462"/>
      <c r="I721" s="462"/>
      <c r="J721" s="462"/>
      <c r="K721" s="462"/>
      <c r="L721" s="462"/>
      <c r="M721" s="462"/>
      <c r="N721" s="462"/>
      <c r="O721" s="462"/>
      <c r="P721" s="462"/>
      <c r="Q721" s="462"/>
    </row>
    <row r="722" spans="1:17">
      <c r="A722" s="491"/>
      <c r="B722" s="487" t="s">
        <v>300</v>
      </c>
      <c r="C722" s="367" t="s">
        <v>186</v>
      </c>
      <c r="D722" s="466"/>
      <c r="E722" s="466"/>
      <c r="F722" s="466"/>
      <c r="G722" s="466"/>
      <c r="H722" s="466"/>
      <c r="I722" s="466"/>
      <c r="J722" s="466"/>
      <c r="K722" s="466"/>
      <c r="L722" s="466"/>
      <c r="M722" s="466"/>
      <c r="N722" s="466"/>
      <c r="O722" s="466"/>
      <c r="P722" s="466"/>
      <c r="Q722" s="466"/>
    </row>
    <row r="723" spans="1:17">
      <c r="A723" s="491"/>
      <c r="B723" s="487" t="s">
        <v>300</v>
      </c>
      <c r="C723" s="367" t="s">
        <v>181</v>
      </c>
      <c r="D723" s="462"/>
      <c r="E723" s="462"/>
      <c r="F723" s="462"/>
      <c r="G723" s="462"/>
      <c r="H723" s="462"/>
      <c r="I723" s="462"/>
      <c r="J723" s="462"/>
      <c r="K723" s="462"/>
      <c r="L723" s="462"/>
      <c r="M723" s="462"/>
      <c r="N723" s="462"/>
      <c r="O723" s="462"/>
      <c r="P723" s="462"/>
      <c r="Q723" s="462"/>
    </row>
    <row r="724" spans="1:17">
      <c r="A724" s="491"/>
      <c r="B724" s="487" t="s">
        <v>300</v>
      </c>
      <c r="C724" s="367" t="s">
        <v>159</v>
      </c>
      <c r="D724" s="466"/>
      <c r="E724" s="466"/>
      <c r="F724" s="466"/>
      <c r="G724" s="466"/>
      <c r="H724" s="466"/>
      <c r="I724" s="466"/>
      <c r="J724" s="466"/>
      <c r="K724" s="466"/>
      <c r="L724" s="466"/>
      <c r="M724" s="466"/>
      <c r="N724" s="466"/>
      <c r="O724" s="466"/>
      <c r="P724" s="466"/>
      <c r="Q724" s="466"/>
    </row>
    <row r="725" spans="1:17">
      <c r="A725" s="491"/>
      <c r="B725" s="487" t="s">
        <v>300</v>
      </c>
      <c r="C725" s="367" t="s">
        <v>161</v>
      </c>
      <c r="D725" s="462"/>
      <c r="E725" s="462"/>
      <c r="F725" s="462"/>
      <c r="G725" s="462"/>
      <c r="H725" s="462"/>
      <c r="I725" s="462"/>
      <c r="J725" s="462"/>
      <c r="K725" s="462"/>
      <c r="L725" s="462"/>
      <c r="M725" s="462"/>
      <c r="N725" s="462"/>
      <c r="O725" s="462"/>
      <c r="P725" s="462"/>
      <c r="Q725" s="462"/>
    </row>
    <row r="726" spans="1:17">
      <c r="A726" s="491"/>
      <c r="B726" s="487" t="s">
        <v>300</v>
      </c>
      <c r="C726" s="367" t="s">
        <v>177</v>
      </c>
      <c r="D726" s="466"/>
      <c r="E726" s="466"/>
      <c r="F726" s="466"/>
      <c r="G726" s="466"/>
      <c r="H726" s="466"/>
      <c r="I726" s="466"/>
      <c r="J726" s="466"/>
      <c r="K726" s="466"/>
      <c r="L726" s="466"/>
      <c r="M726" s="466"/>
      <c r="N726" s="466"/>
      <c r="O726" s="466"/>
      <c r="P726" s="466"/>
      <c r="Q726" s="466"/>
    </row>
    <row r="727" spans="1:17">
      <c r="A727" s="491"/>
      <c r="B727" s="487" t="s">
        <v>300</v>
      </c>
      <c r="C727" s="367" t="s">
        <v>164</v>
      </c>
      <c r="D727" s="462"/>
      <c r="E727" s="462"/>
      <c r="F727" s="462"/>
      <c r="G727" s="462"/>
      <c r="H727" s="462"/>
      <c r="I727" s="462"/>
      <c r="J727" s="462"/>
      <c r="K727" s="462"/>
      <c r="L727" s="462"/>
      <c r="M727" s="462"/>
      <c r="N727" s="462"/>
      <c r="O727" s="462"/>
      <c r="P727" s="462"/>
      <c r="Q727" s="462"/>
    </row>
    <row r="728" spans="1:17">
      <c r="A728" s="491"/>
      <c r="B728" s="487" t="s">
        <v>300</v>
      </c>
      <c r="C728" s="367" t="s">
        <v>190</v>
      </c>
      <c r="D728" s="466"/>
      <c r="E728" s="466"/>
      <c r="F728" s="466"/>
      <c r="G728" s="466"/>
      <c r="H728" s="466"/>
      <c r="I728" s="466"/>
      <c r="J728" s="466"/>
      <c r="K728" s="466"/>
      <c r="L728" s="466"/>
      <c r="M728" s="466"/>
      <c r="N728" s="466"/>
      <c r="O728" s="466"/>
      <c r="P728" s="466"/>
      <c r="Q728" s="466"/>
    </row>
    <row r="729" spans="1:17">
      <c r="A729" s="491"/>
      <c r="B729" s="487" t="s">
        <v>300</v>
      </c>
      <c r="C729" s="367" t="s">
        <v>180</v>
      </c>
      <c r="D729" s="462"/>
      <c r="E729" s="462"/>
      <c r="F729" s="462"/>
      <c r="G729" s="462"/>
      <c r="H729" s="462"/>
      <c r="I729" s="462"/>
      <c r="J729" s="462"/>
      <c r="K729" s="462"/>
      <c r="L729" s="462"/>
      <c r="M729" s="462"/>
      <c r="N729" s="462"/>
      <c r="O729" s="462"/>
      <c r="P729" s="462"/>
      <c r="Q729" s="462"/>
    </row>
    <row r="730" spans="1:17">
      <c r="A730" s="491"/>
      <c r="B730" s="487" t="s">
        <v>300</v>
      </c>
      <c r="C730" s="367" t="s">
        <v>185</v>
      </c>
      <c r="D730" s="466"/>
      <c r="E730" s="466"/>
      <c r="F730" s="466"/>
      <c r="G730" s="466"/>
      <c r="H730" s="466"/>
      <c r="I730" s="466"/>
      <c r="J730" s="466"/>
      <c r="K730" s="466"/>
      <c r="L730" s="466"/>
      <c r="M730" s="466"/>
      <c r="N730" s="466"/>
      <c r="O730" s="466"/>
      <c r="P730" s="466"/>
      <c r="Q730" s="466"/>
    </row>
    <row r="731" spans="1:17">
      <c r="A731" s="491"/>
      <c r="B731" s="487" t="s">
        <v>300</v>
      </c>
      <c r="C731" s="367" t="s">
        <v>163</v>
      </c>
      <c r="D731" s="462"/>
      <c r="E731" s="462"/>
      <c r="F731" s="462"/>
      <c r="G731" s="462"/>
      <c r="H731" s="462"/>
      <c r="I731" s="462"/>
      <c r="J731" s="462"/>
      <c r="K731" s="462"/>
      <c r="L731" s="462"/>
      <c r="M731" s="462"/>
      <c r="N731" s="462"/>
      <c r="O731" s="462"/>
      <c r="P731" s="462"/>
      <c r="Q731" s="462"/>
    </row>
    <row r="732" spans="1:17">
      <c r="A732" s="491"/>
      <c r="B732" s="487" t="s">
        <v>300</v>
      </c>
      <c r="C732" s="367" t="s">
        <v>175</v>
      </c>
      <c r="D732" s="466"/>
      <c r="E732" s="466"/>
      <c r="F732" s="466"/>
      <c r="G732" s="466"/>
      <c r="H732" s="466"/>
      <c r="I732" s="466"/>
      <c r="J732" s="466"/>
      <c r="K732" s="466"/>
      <c r="L732" s="466"/>
      <c r="M732" s="466"/>
      <c r="N732" s="466"/>
      <c r="O732" s="466"/>
      <c r="P732" s="466"/>
      <c r="Q732" s="466"/>
    </row>
    <row r="733" spans="1:17">
      <c r="A733" s="491"/>
      <c r="B733" s="487" t="s">
        <v>300</v>
      </c>
      <c r="C733" s="367" t="s">
        <v>207</v>
      </c>
      <c r="D733" s="462"/>
      <c r="E733" s="462"/>
      <c r="F733" s="462"/>
      <c r="G733" s="462"/>
      <c r="H733" s="462"/>
      <c r="I733" s="462"/>
      <c r="J733" s="462"/>
      <c r="K733" s="462"/>
      <c r="L733" s="462"/>
      <c r="M733" s="462"/>
      <c r="N733" s="462"/>
      <c r="O733" s="462"/>
      <c r="P733" s="462"/>
      <c r="Q733" s="462"/>
    </row>
    <row r="734" spans="1:17">
      <c r="A734" s="491"/>
      <c r="B734" s="487" t="s">
        <v>300</v>
      </c>
      <c r="C734" s="367" t="s">
        <v>208</v>
      </c>
      <c r="D734" s="466"/>
      <c r="E734" s="466"/>
      <c r="F734" s="466"/>
      <c r="G734" s="466"/>
      <c r="H734" s="466"/>
      <c r="I734" s="466"/>
      <c r="J734" s="466"/>
      <c r="K734" s="466"/>
      <c r="L734" s="466"/>
      <c r="M734" s="466"/>
      <c r="N734" s="466"/>
      <c r="O734" s="466"/>
      <c r="P734" s="466"/>
      <c r="Q734" s="466"/>
    </row>
    <row r="735" spans="1:17">
      <c r="A735" s="491"/>
      <c r="B735" s="487" t="s">
        <v>300</v>
      </c>
      <c r="C735" s="367" t="s">
        <v>239</v>
      </c>
      <c r="D735" s="462"/>
      <c r="E735" s="462"/>
      <c r="F735" s="462"/>
      <c r="G735" s="462"/>
      <c r="H735" s="462"/>
      <c r="I735" s="462"/>
      <c r="J735" s="462"/>
      <c r="K735" s="462"/>
      <c r="L735" s="462"/>
      <c r="M735" s="462"/>
      <c r="N735" s="462"/>
      <c r="O735" s="462"/>
      <c r="P735" s="462"/>
      <c r="Q735" s="462"/>
    </row>
    <row r="736" spans="1:17">
      <c r="A736" s="491"/>
      <c r="B736" s="487" t="s">
        <v>300</v>
      </c>
      <c r="C736" s="367" t="s">
        <v>209</v>
      </c>
      <c r="D736" s="466"/>
      <c r="E736" s="466"/>
      <c r="F736" s="466"/>
      <c r="G736" s="466"/>
      <c r="H736" s="466"/>
      <c r="I736" s="466"/>
      <c r="J736" s="466"/>
      <c r="K736" s="466"/>
      <c r="L736" s="466"/>
      <c r="M736" s="466"/>
      <c r="N736" s="466"/>
      <c r="O736" s="466"/>
      <c r="P736" s="466"/>
      <c r="Q736" s="466"/>
    </row>
    <row r="737" spans="1:17">
      <c r="A737" s="491"/>
      <c r="B737" s="492" t="s">
        <v>300</v>
      </c>
      <c r="C737" s="367" t="s">
        <v>210</v>
      </c>
      <c r="D737" s="462"/>
      <c r="E737" s="462"/>
      <c r="F737" s="462"/>
      <c r="G737" s="462"/>
      <c r="H737" s="462"/>
      <c r="I737" s="462"/>
      <c r="J737" s="462"/>
      <c r="K737" s="462"/>
      <c r="L737" s="462"/>
      <c r="M737" s="462"/>
      <c r="N737" s="462"/>
      <c r="O737" s="462"/>
      <c r="P737" s="462"/>
      <c r="Q737" s="462"/>
    </row>
    <row r="738" spans="1:17">
      <c r="A738" s="491" t="s">
        <v>84</v>
      </c>
      <c r="B738" s="487" t="s">
        <v>243</v>
      </c>
      <c r="C738" s="367" t="s">
        <v>189</v>
      </c>
      <c r="D738" s="463">
        <v>44891.499999999964</v>
      </c>
      <c r="E738" s="463">
        <v>4186.4999999999636</v>
      </c>
      <c r="F738" s="467">
        <v>0.10284977275518889</v>
      </c>
      <c r="G738" s="471">
        <v>2.2954648773694582E-2</v>
      </c>
      <c r="H738" s="471">
        <v>9.2970632960126531E-4</v>
      </c>
      <c r="I738" s="472">
        <v>3.2720626399207009</v>
      </c>
      <c r="J738" s="472">
        <v>0.56686475268326042</v>
      </c>
      <c r="K738" s="467">
        <v>0.20954650133271585</v>
      </c>
      <c r="L738" s="468">
        <v>146887.80000000002</v>
      </c>
      <c r="M738" s="468">
        <v>36772.720000000001</v>
      </c>
      <c r="N738" s="467">
        <v>0.33394808413161936</v>
      </c>
      <c r="O738" s="463">
        <v>8980</v>
      </c>
      <c r="P738" s="463">
        <v>839</v>
      </c>
      <c r="Q738" s="467">
        <v>0.10305859231052696</v>
      </c>
    </row>
    <row r="739" spans="1:17">
      <c r="A739" s="491"/>
      <c r="B739" s="487"/>
      <c r="C739" s="367" t="s">
        <v>176</v>
      </c>
      <c r="D739" s="463">
        <v>42402.602886538778</v>
      </c>
      <c r="E739" s="463">
        <v>-5886.3909088080982</v>
      </c>
      <c r="F739" s="464">
        <v>-0.12189922477480387</v>
      </c>
      <c r="G739" s="469">
        <v>2.1681985595289673E-2</v>
      </c>
      <c r="H739" s="469">
        <v>-4.4465565746082333E-3</v>
      </c>
      <c r="I739" s="470">
        <v>10.103677370824437</v>
      </c>
      <c r="J739" s="470">
        <v>1.231048470827302</v>
      </c>
      <c r="K739" s="464">
        <v>0.13874675529680944</v>
      </c>
      <c r="L739" s="465">
        <v>428422.21924877679</v>
      </c>
      <c r="M739" s="465">
        <v>-28.102651600260288</v>
      </c>
      <c r="N739" s="464">
        <v>-6.5591388694987834E-5</v>
      </c>
      <c r="O739" s="463">
        <v>74071.732725262991</v>
      </c>
      <c r="P739" s="463">
        <v>-3052.3980639944784</v>
      </c>
      <c r="Q739" s="464">
        <v>-3.9577730507397088E-2</v>
      </c>
    </row>
    <row r="740" spans="1:17">
      <c r="A740" s="491"/>
      <c r="B740" s="487"/>
      <c r="C740" s="367" t="s">
        <v>171</v>
      </c>
      <c r="D740" s="463">
        <v>524685.87341510807</v>
      </c>
      <c r="E740" s="463">
        <v>-349336.52360366401</v>
      </c>
      <c r="F740" s="467">
        <v>-0.39968829722810983</v>
      </c>
      <c r="G740" s="471">
        <v>0.26829087780009558</v>
      </c>
      <c r="H740" s="471">
        <v>-0.20463119538960922</v>
      </c>
      <c r="I740" s="472">
        <v>5.8911459385389442</v>
      </c>
      <c r="J740" s="472">
        <v>0.9186057980821456</v>
      </c>
      <c r="K740" s="467">
        <v>0.18473572301776503</v>
      </c>
      <c r="L740" s="468">
        <v>3091001.0521781724</v>
      </c>
      <c r="M740" s="468">
        <v>-1255110.4006559402</v>
      </c>
      <c r="N740" s="467">
        <v>-0.28878928078051908</v>
      </c>
      <c r="O740" s="463">
        <v>615712.68040090473</v>
      </c>
      <c r="P740" s="463">
        <v>-577731.70881604031</v>
      </c>
      <c r="Q740" s="467">
        <v>-0.4840876659490666</v>
      </c>
    </row>
    <row r="741" spans="1:17">
      <c r="A741" s="491"/>
      <c r="B741" s="487"/>
      <c r="C741" s="367" t="s">
        <v>173</v>
      </c>
      <c r="D741" s="463">
        <v>230163.70368695632</v>
      </c>
      <c r="E741" s="463">
        <v>51601.575302215875</v>
      </c>
      <c r="F741" s="464">
        <v>0.28898387227459615</v>
      </c>
      <c r="G741" s="469">
        <v>0.11769103234658675</v>
      </c>
      <c r="H741" s="469">
        <v>2.1073403053656903E-2</v>
      </c>
      <c r="I741" s="470">
        <v>9.9263028029893903</v>
      </c>
      <c r="J741" s="470">
        <v>1.8943172135914566E-2</v>
      </c>
      <c r="K741" s="464">
        <v>1.9120303331799709E-3</v>
      </c>
      <c r="L741" s="465">
        <v>2284674.6170542538</v>
      </c>
      <c r="M741" s="465">
        <v>515595.39469600096</v>
      </c>
      <c r="N741" s="464">
        <v>0.29144844853736501</v>
      </c>
      <c r="O741" s="463">
        <v>491457.98855304741</v>
      </c>
      <c r="P741" s="463">
        <v>62499.106510400306</v>
      </c>
      <c r="Q741" s="464">
        <v>0.14569952768616792</v>
      </c>
    </row>
    <row r="742" spans="1:17">
      <c r="A742" s="491"/>
      <c r="B742" s="487"/>
      <c r="C742" s="367" t="s">
        <v>169</v>
      </c>
      <c r="D742" s="463">
        <v>623344.47288137523</v>
      </c>
      <c r="E742" s="463">
        <v>50198.183085565106</v>
      </c>
      <c r="F742" s="467">
        <v>8.7583543641971018E-2</v>
      </c>
      <c r="G742" s="471">
        <v>0.3187385906021355</v>
      </c>
      <c r="H742" s="471">
        <v>8.6166388812572992E-3</v>
      </c>
      <c r="I742" s="472">
        <v>7.9292557400136348</v>
      </c>
      <c r="J742" s="472">
        <v>-6.0271973932724876E-2</v>
      </c>
      <c r="K742" s="467">
        <v>-7.5438719397036853E-3</v>
      </c>
      <c r="L742" s="468">
        <v>4942657.7396004181</v>
      </c>
      <c r="M742" s="468">
        <v>363489.57313126139</v>
      </c>
      <c r="N742" s="467">
        <v>7.9378952665006844E-2</v>
      </c>
      <c r="O742" s="463">
        <v>704895.57820442994</v>
      </c>
      <c r="P742" s="463">
        <v>27257.705916008214</v>
      </c>
      <c r="Q742" s="467">
        <v>4.022459049397193E-2</v>
      </c>
    </row>
    <row r="743" spans="1:17">
      <c r="A743" s="491"/>
      <c r="B743" s="487"/>
      <c r="C743" s="367" t="s">
        <v>233</v>
      </c>
      <c r="D743" s="463">
        <v>144268.57765716311</v>
      </c>
      <c r="E743" s="463">
        <v>16961.243291497172</v>
      </c>
      <c r="F743" s="464">
        <v>0.13323068443786001</v>
      </c>
      <c r="G743" s="469">
        <v>7.3769745479671273E-2</v>
      </c>
      <c r="H743" s="469">
        <v>4.8854140188007156E-3</v>
      </c>
      <c r="I743" s="470">
        <v>8.3885326111216276</v>
      </c>
      <c r="J743" s="470">
        <v>0.42543533164986513</v>
      </c>
      <c r="K743" s="464">
        <v>5.3425861410308764E-2</v>
      </c>
      <c r="L743" s="465">
        <v>1210201.6684372458</v>
      </c>
      <c r="M743" s="465">
        <v>196440.98049320932</v>
      </c>
      <c r="N743" s="464">
        <v>0.19377450993054648</v>
      </c>
      <c r="O743" s="463">
        <v>168336.65531432629</v>
      </c>
      <c r="P743" s="463">
        <v>24262.986582994461</v>
      </c>
      <c r="Q743" s="464">
        <v>0.16840680741072825</v>
      </c>
    </row>
    <row r="744" spans="1:17">
      <c r="A744" s="491"/>
      <c r="B744" s="487"/>
      <c r="C744" s="367" t="s">
        <v>153</v>
      </c>
      <c r="D744" s="463">
        <v>32577409.56614913</v>
      </c>
      <c r="E744" s="463">
        <v>926375.66316562146</v>
      </c>
      <c r="F744" s="467">
        <v>2.9268417139393949E-2</v>
      </c>
      <c r="G744" s="471">
        <v>16.658008632987354</v>
      </c>
      <c r="H744" s="471">
        <v>-0.46795132301947717</v>
      </c>
      <c r="I744" s="472">
        <v>4.9009299987363395</v>
      </c>
      <c r="J744" s="472">
        <v>0.19290045123127086</v>
      </c>
      <c r="K744" s="467">
        <v>4.0972650932807934E-2</v>
      </c>
      <c r="L744" s="468">
        <v>159659603.82386047</v>
      </c>
      <c r="M744" s="468">
        <v>10645600.999529421</v>
      </c>
      <c r="N744" s="467">
        <v>7.1440272711009986E-2</v>
      </c>
      <c r="O744" s="463">
        <v>38147315.181781426</v>
      </c>
      <c r="P744" s="463">
        <v>1220186.7804232687</v>
      </c>
      <c r="Q744" s="467">
        <v>3.3043099565207214E-2</v>
      </c>
    </row>
    <row r="745" spans="1:17">
      <c r="A745" s="491"/>
      <c r="B745" s="487"/>
      <c r="C745" s="367" t="s">
        <v>234</v>
      </c>
      <c r="D745" s="463">
        <v>5068925.1318872534</v>
      </c>
      <c r="E745" s="463">
        <v>19370.184796864167</v>
      </c>
      <c r="F745" s="464">
        <v>3.8360182233536217E-3</v>
      </c>
      <c r="G745" s="469">
        <v>2.5919248869524405</v>
      </c>
      <c r="H745" s="469">
        <v>-0.1403231680273529</v>
      </c>
      <c r="I745" s="470">
        <v>2.3289477486620447</v>
      </c>
      <c r="J745" s="470">
        <v>0.10153343649907498</v>
      </c>
      <c r="K745" s="464">
        <v>4.5583543189358047E-2</v>
      </c>
      <c r="L745" s="465">
        <v>11805261.774045277</v>
      </c>
      <c r="M745" s="465">
        <v>557810.81484281644</v>
      </c>
      <c r="N745" s="464">
        <v>4.9594420715071065E-2</v>
      </c>
      <c r="O745" s="463">
        <v>2324966.9751558304</v>
      </c>
      <c r="P745" s="463">
        <v>-23093.17752802372</v>
      </c>
      <c r="Q745" s="464">
        <v>-9.8350025239464199E-3</v>
      </c>
    </row>
    <row r="746" spans="1:17">
      <c r="A746" s="491"/>
      <c r="B746" s="487"/>
      <c r="C746" s="367" t="s">
        <v>235</v>
      </c>
      <c r="D746" s="463">
        <v>13318853.530848525</v>
      </c>
      <c r="E746" s="463">
        <v>413372.67113171145</v>
      </c>
      <c r="F746" s="467">
        <v>3.2030784100576484E-2</v>
      </c>
      <c r="G746" s="471">
        <v>6.8104118790619621</v>
      </c>
      <c r="H746" s="471">
        <v>-0.17257480927143121</v>
      </c>
      <c r="I746" s="472">
        <v>3.9302488114920795</v>
      </c>
      <c r="J746" s="472">
        <v>0.28812424026681693</v>
      </c>
      <c r="K746" s="467">
        <v>7.9108837337183074E-2</v>
      </c>
      <c r="L746" s="468">
        <v>52346408.260054506</v>
      </c>
      <c r="M746" s="468">
        <v>5343039.3174025714</v>
      </c>
      <c r="N746" s="467">
        <v>0.11367353952695453</v>
      </c>
      <c r="O746" s="463">
        <v>10261787.413629174</v>
      </c>
      <c r="P746" s="463">
        <v>728762.5150213372</v>
      </c>
      <c r="Q746" s="467">
        <v>7.6446093739644241E-2</v>
      </c>
    </row>
    <row r="747" spans="1:17">
      <c r="A747" s="491"/>
      <c r="B747" s="487"/>
      <c r="C747" s="367" t="s">
        <v>236</v>
      </c>
      <c r="D747" s="463">
        <v>310915.05281883251</v>
      </c>
      <c r="E747" s="463">
        <v>-30814.42526847258</v>
      </c>
      <c r="F747" s="464">
        <v>-9.017198469662048E-2</v>
      </c>
      <c r="G747" s="469">
        <v>0.15898211990935934</v>
      </c>
      <c r="H747" s="469">
        <v>-2.5923225535252975E-2</v>
      </c>
      <c r="I747" s="470">
        <v>5.9438105693668204</v>
      </c>
      <c r="J747" s="470">
        <v>-0.3091375453704952</v>
      </c>
      <c r="K747" s="464">
        <v>-4.9438687111748404E-2</v>
      </c>
      <c r="L747" s="465">
        <v>1848020.1771198199</v>
      </c>
      <c r="M747" s="465">
        <v>-288796.51863636123</v>
      </c>
      <c r="N747" s="464">
        <v>-0.13515268727070728</v>
      </c>
      <c r="O747" s="463">
        <v>540548.61307811737</v>
      </c>
      <c r="P747" s="463">
        <v>-32265.973828315618</v>
      </c>
      <c r="Q747" s="464">
        <v>-5.632882710367524E-2</v>
      </c>
    </row>
    <row r="748" spans="1:17">
      <c r="A748" s="491"/>
      <c r="B748" s="487"/>
      <c r="C748" s="367" t="s">
        <v>160</v>
      </c>
      <c r="D748" s="463">
        <v>2072300.5079285959</v>
      </c>
      <c r="E748" s="463">
        <v>-83969.302543766331</v>
      </c>
      <c r="F748" s="467">
        <v>-3.8941927460075895E-2</v>
      </c>
      <c r="G748" s="471">
        <v>1.0596422555060498</v>
      </c>
      <c r="H748" s="471">
        <v>-0.10708710131964194</v>
      </c>
      <c r="I748" s="472">
        <v>4.5280836665219963</v>
      </c>
      <c r="J748" s="472">
        <v>5.4804213761976861E-2</v>
      </c>
      <c r="K748" s="467">
        <v>1.2251462118728707E-2</v>
      </c>
      <c r="L748" s="468">
        <v>9383550.0820767116</v>
      </c>
      <c r="M748" s="468">
        <v>-262047.35571604781</v>
      </c>
      <c r="N748" s="467">
        <v>-2.7167560890454613E-2</v>
      </c>
      <c r="O748" s="463">
        <v>2165190.8740434633</v>
      </c>
      <c r="P748" s="463">
        <v>-93916.773590599652</v>
      </c>
      <c r="Q748" s="467">
        <v>-4.1572509255571592E-2</v>
      </c>
    </row>
    <row r="749" spans="1:17">
      <c r="A749" s="491"/>
      <c r="B749" s="487"/>
      <c r="C749" s="367" t="s">
        <v>155</v>
      </c>
      <c r="D749" s="463">
        <v>20079312.140449785</v>
      </c>
      <c r="E749" s="463">
        <v>549614.44079428166</v>
      </c>
      <c r="F749" s="464">
        <v>2.8142496071712195E-2</v>
      </c>
      <c r="G749" s="469">
        <v>10.267279057313894</v>
      </c>
      <c r="H749" s="469">
        <v>-0.2999846150962302</v>
      </c>
      <c r="I749" s="470">
        <v>4.0358154020736006</v>
      </c>
      <c r="J749" s="470">
        <v>4.3825963807447188E-2</v>
      </c>
      <c r="K749" s="464">
        <v>1.0978476893586718E-2</v>
      </c>
      <c r="L749" s="465">
        <v>81036397.199470684</v>
      </c>
      <c r="M749" s="465">
        <v>3074050.249915123</v>
      </c>
      <c r="N749" s="464">
        <v>3.9429934708150129E-2</v>
      </c>
      <c r="O749" s="463">
        <v>16590591.636931155</v>
      </c>
      <c r="P749" s="463">
        <v>670923.61228579283</v>
      </c>
      <c r="Q749" s="464">
        <v>4.2144321806656442E-2</v>
      </c>
    </row>
    <row r="750" spans="1:17">
      <c r="A750" s="491"/>
      <c r="B750" s="487"/>
      <c r="C750" s="367" t="s">
        <v>168</v>
      </c>
      <c r="D750" s="463">
        <v>316047.70001967216</v>
      </c>
      <c r="E750" s="463">
        <v>-65379.020347201847</v>
      </c>
      <c r="F750" s="467">
        <v>-0.17140650315299688</v>
      </c>
      <c r="G750" s="471">
        <v>0.16160662819655316</v>
      </c>
      <c r="H750" s="471">
        <v>-4.4778375186807023E-2</v>
      </c>
      <c r="I750" s="472">
        <v>5.6672697259890956</v>
      </c>
      <c r="J750" s="472">
        <v>0.58302048026793774</v>
      </c>
      <c r="K750" s="467">
        <v>0.11467189197276287</v>
      </c>
      <c r="L750" s="468">
        <v>1791127.5622899714</v>
      </c>
      <c r="M750" s="468">
        <v>-148140.95303320279</v>
      </c>
      <c r="N750" s="467">
        <v>-7.6390119193223471E-2</v>
      </c>
      <c r="O750" s="463">
        <v>448877.21027061809</v>
      </c>
      <c r="P750" s="463">
        <v>-88560.451677022967</v>
      </c>
      <c r="Q750" s="467">
        <v>-0.16478274216229158</v>
      </c>
    </row>
    <row r="751" spans="1:17">
      <c r="A751" s="491"/>
      <c r="B751" s="487"/>
      <c r="C751" s="367" t="s">
        <v>157</v>
      </c>
      <c r="D751" s="463">
        <v>13956400.74182947</v>
      </c>
      <c r="E751" s="463">
        <v>739871.24825602584</v>
      </c>
      <c r="F751" s="464">
        <v>5.5980751120465418E-2</v>
      </c>
      <c r="G751" s="469">
        <v>7.1364128437148731</v>
      </c>
      <c r="H751" s="469">
        <v>-1.4878187033607659E-2</v>
      </c>
      <c r="I751" s="470">
        <v>4.7849630271510275</v>
      </c>
      <c r="J751" s="470">
        <v>0.13969654885443017</v>
      </c>
      <c r="K751" s="464">
        <v>3.0072881611230277E-2</v>
      </c>
      <c r="L751" s="465">
        <v>66780861.541757181</v>
      </c>
      <c r="M751" s="465">
        <v>5386560.125842154</v>
      </c>
      <c r="N751" s="464">
        <v>8.7737135232649061E-2</v>
      </c>
      <c r="O751" s="463">
        <v>17604818.645802338</v>
      </c>
      <c r="P751" s="463">
        <v>805812.64151342213</v>
      </c>
      <c r="Q751" s="464">
        <v>4.7967876272423021E-2</v>
      </c>
    </row>
    <row r="752" spans="1:17">
      <c r="A752" s="491"/>
      <c r="B752" s="487"/>
      <c r="C752" s="367" t="s">
        <v>178</v>
      </c>
      <c r="D752" s="463">
        <v>724499.72456093598</v>
      </c>
      <c r="E752" s="463">
        <v>142258.34934107447</v>
      </c>
      <c r="F752" s="467">
        <v>0.24432882202395179</v>
      </c>
      <c r="G752" s="471">
        <v>0.37046293204581632</v>
      </c>
      <c r="H752" s="471">
        <v>5.5419748707474847E-2</v>
      </c>
      <c r="I752" s="472">
        <v>3.4543384800208004</v>
      </c>
      <c r="J752" s="472">
        <v>1.2534111664968428E-2</v>
      </c>
      <c r="K752" s="467">
        <v>3.6417269325961254E-3</v>
      </c>
      <c r="L752" s="468">
        <v>2502667.2773153121</v>
      </c>
      <c r="M752" s="468">
        <v>498706.36864608573</v>
      </c>
      <c r="N752" s="467">
        <v>0.24886032780812201</v>
      </c>
      <c r="O752" s="463">
        <v>452541.24281764007</v>
      </c>
      <c r="P752" s="463">
        <v>70320.275850891601</v>
      </c>
      <c r="Q752" s="467">
        <v>0.18397807009108727</v>
      </c>
    </row>
    <row r="753" spans="1:17">
      <c r="A753" s="491"/>
      <c r="B753" s="487"/>
      <c r="C753" s="367" t="s">
        <v>154</v>
      </c>
      <c r="D753" s="463">
        <v>19078100.362640973</v>
      </c>
      <c r="E753" s="463">
        <v>1439401.0123192333</v>
      </c>
      <c r="F753" s="464">
        <v>8.1604713801813153E-2</v>
      </c>
      <c r="G753" s="469">
        <v>9.755323236998521</v>
      </c>
      <c r="H753" s="469">
        <v>0.21125400767773606</v>
      </c>
      <c r="I753" s="470">
        <v>4.7072197124113426</v>
      </c>
      <c r="J753" s="470">
        <v>0.1712019118647099</v>
      </c>
      <c r="K753" s="464">
        <v>3.774277778276762E-2</v>
      </c>
      <c r="L753" s="465">
        <v>89804810.102385581</v>
      </c>
      <c r="M753" s="465">
        <v>9795355.8708358407</v>
      </c>
      <c r="N753" s="464">
        <v>0.12242748016362903</v>
      </c>
      <c r="O753" s="463">
        <v>22038078.52323395</v>
      </c>
      <c r="P753" s="463">
        <v>1071827.3137387112</v>
      </c>
      <c r="Q753" s="464">
        <v>5.1121552586057911E-2</v>
      </c>
    </row>
    <row r="754" spans="1:17">
      <c r="A754" s="491"/>
      <c r="B754" s="487"/>
      <c r="C754" s="367" t="s">
        <v>237</v>
      </c>
      <c r="D754" s="463">
        <v>428225.21270617127</v>
      </c>
      <c r="E754" s="463">
        <v>29585.3799961115</v>
      </c>
      <c r="F754" s="467">
        <v>7.4215814799495086E-2</v>
      </c>
      <c r="G754" s="471">
        <v>0.21896705063788965</v>
      </c>
      <c r="H754" s="471">
        <v>3.2682575814579062E-3</v>
      </c>
      <c r="I754" s="472">
        <v>7.46232526512288</v>
      </c>
      <c r="J754" s="472">
        <v>-9.7637237005452349E-3</v>
      </c>
      <c r="K754" s="467">
        <v>-1.3066926417966359E-3</v>
      </c>
      <c r="L754" s="468">
        <v>3195555.8239398813</v>
      </c>
      <c r="M754" s="468">
        <v>216883.51944063138</v>
      </c>
      <c r="N754" s="467">
        <v>7.2812144898595041E-2</v>
      </c>
      <c r="O754" s="463">
        <v>296536.98880195629</v>
      </c>
      <c r="P754" s="463">
        <v>27572.060500859981</v>
      </c>
      <c r="Q754" s="467">
        <v>0.10251173145516607</v>
      </c>
    </row>
    <row r="755" spans="1:17">
      <c r="A755" s="491"/>
      <c r="B755" s="487"/>
      <c r="C755" s="367" t="s">
        <v>183</v>
      </c>
      <c r="D755" s="463">
        <v>6347.2688810600084</v>
      </c>
      <c r="E755" s="463">
        <v>722.98808221635409</v>
      </c>
      <c r="F755" s="464">
        <v>0.1285476504595929</v>
      </c>
      <c r="G755" s="469">
        <v>3.2455883148688283E-3</v>
      </c>
      <c r="H755" s="469">
        <v>2.0236362787826988E-4</v>
      </c>
      <c r="I755" s="470">
        <v>5.2531837905111232</v>
      </c>
      <c r="J755" s="470">
        <v>0.21511385527144444</v>
      </c>
      <c r="K755" s="464">
        <v>4.269767153623498E-2</v>
      </c>
      <c r="L755" s="465">
        <v>33343.370000000112</v>
      </c>
      <c r="M755" s="465">
        <v>5007.8500000000931</v>
      </c>
      <c r="N755" s="464">
        <v>0.17673400735190636</v>
      </c>
      <c r="O755" s="463">
        <v>4984.6014223098755</v>
      </c>
      <c r="P755" s="463">
        <v>483.97142422199249</v>
      </c>
      <c r="Q755" s="464">
        <v>0.10753415064726725</v>
      </c>
    </row>
    <row r="756" spans="1:17">
      <c r="A756" s="491"/>
      <c r="B756" s="487"/>
      <c r="C756" s="367" t="s">
        <v>167</v>
      </c>
      <c r="D756" s="463">
        <v>1905208.3316047895</v>
      </c>
      <c r="E756" s="463">
        <v>48881.049249995966</v>
      </c>
      <c r="F756" s="467">
        <v>2.6332128884077616E-2</v>
      </c>
      <c r="G756" s="471">
        <v>0.97420197794024732</v>
      </c>
      <c r="H756" s="471">
        <v>-3.0232404844778848E-2</v>
      </c>
      <c r="I756" s="472">
        <v>6.6018299029630692</v>
      </c>
      <c r="J756" s="472">
        <v>0.20480582467188757</v>
      </c>
      <c r="K756" s="467">
        <v>3.2015797058965699E-2</v>
      </c>
      <c r="L756" s="468">
        <v>12577861.334962878</v>
      </c>
      <c r="M756" s="468">
        <v>702891.01255043224</v>
      </c>
      <c r="N756" s="467">
        <v>5.9190970037526561E-2</v>
      </c>
      <c r="O756" s="463">
        <v>2214903.6183402566</v>
      </c>
      <c r="P756" s="463">
        <v>88393.227165581658</v>
      </c>
      <c r="Q756" s="467">
        <v>4.1567267920451414E-2</v>
      </c>
    </row>
    <row r="757" spans="1:17">
      <c r="A757" s="491"/>
      <c r="B757" s="487"/>
      <c r="C757" s="367" t="s">
        <v>187</v>
      </c>
      <c r="D757" s="463">
        <v>7523.525492541492</v>
      </c>
      <c r="E757" s="463">
        <v>-3123.913153409987</v>
      </c>
      <c r="F757" s="464">
        <v>-0.29339574119995571</v>
      </c>
      <c r="G757" s="469">
        <v>3.8470508942946352E-3</v>
      </c>
      <c r="H757" s="469">
        <v>-1.9141387225606946E-3</v>
      </c>
      <c r="I757" s="470">
        <v>9.898716368876304</v>
      </c>
      <c r="J757" s="470">
        <v>1.2320747656051125</v>
      </c>
      <c r="K757" s="464">
        <v>0.14216288407958055</v>
      </c>
      <c r="L757" s="465">
        <v>74473.24494467862</v>
      </c>
      <c r="M757" s="465">
        <v>-17804.28979260195</v>
      </c>
      <c r="N757" s="464">
        <v>-0.19294284186602714</v>
      </c>
      <c r="O757" s="463">
        <v>16087.97630882269</v>
      </c>
      <c r="P757" s="463">
        <v>-2276.3142641782179</v>
      </c>
      <c r="Q757" s="464">
        <v>-0.12395329158670819</v>
      </c>
    </row>
    <row r="758" spans="1:17">
      <c r="A758" s="491"/>
      <c r="B758" s="487"/>
      <c r="C758" s="367" t="s">
        <v>165</v>
      </c>
      <c r="D758" s="463">
        <v>2716819.49850323</v>
      </c>
      <c r="E758" s="463">
        <v>196985.80723546445</v>
      </c>
      <c r="F758" s="467">
        <v>7.8174130268239245E-2</v>
      </c>
      <c r="G758" s="471">
        <v>1.3892081434050265</v>
      </c>
      <c r="H758" s="471">
        <v>2.5759131763711141E-2</v>
      </c>
      <c r="I758" s="472">
        <v>5.6859132330602424</v>
      </c>
      <c r="J758" s="472">
        <v>0.22776681861461245</v>
      </c>
      <c r="K758" s="467">
        <v>4.1729701132934185E-2</v>
      </c>
      <c r="L758" s="468">
        <v>15447599.938375607</v>
      </c>
      <c r="M758" s="468">
        <v>1693978.7113831565</v>
      </c>
      <c r="N758" s="467">
        <v>0.12316601449359416</v>
      </c>
      <c r="O758" s="463">
        <v>2225593.5430903425</v>
      </c>
      <c r="P758" s="463">
        <v>159965.02322642505</v>
      </c>
      <c r="Q758" s="467">
        <v>7.744133162770403E-2</v>
      </c>
    </row>
    <row r="759" spans="1:17">
      <c r="A759" s="491"/>
      <c r="B759" s="487"/>
      <c r="C759" s="367" t="s">
        <v>238</v>
      </c>
      <c r="D759" s="463">
        <v>533483.43105887482</v>
      </c>
      <c r="E759" s="463">
        <v>-15607.264941371279</v>
      </c>
      <c r="F759" s="464">
        <v>-2.8423837910676025E-2</v>
      </c>
      <c r="G759" s="469">
        <v>0.27278938744622006</v>
      </c>
      <c r="H759" s="469">
        <v>-2.4316397494022202E-2</v>
      </c>
      <c r="I759" s="470">
        <v>8.7108846407511962</v>
      </c>
      <c r="J759" s="470">
        <v>0.71323758885095678</v>
      </c>
      <c r="K759" s="464">
        <v>8.9180928368362E-2</v>
      </c>
      <c r="L759" s="465">
        <v>4647112.6257060021</v>
      </c>
      <c r="M759" s="465">
        <v>255679.03961378336</v>
      </c>
      <c r="N759" s="464">
        <v>5.822222620502001E-2</v>
      </c>
      <c r="O759" s="463">
        <v>848455.48154028086</v>
      </c>
      <c r="P759" s="463">
        <v>40719.670452791732</v>
      </c>
      <c r="Q759" s="464">
        <v>5.0412114820028969E-2</v>
      </c>
    </row>
    <row r="760" spans="1:17">
      <c r="A760" s="491"/>
      <c r="B760" s="487"/>
      <c r="C760" s="367" t="s">
        <v>184</v>
      </c>
      <c r="D760" s="463">
        <v>52340.929605402343</v>
      </c>
      <c r="E760" s="463">
        <v>-38387.713568411389</v>
      </c>
      <c r="F760" s="467">
        <v>-0.42310468034741777</v>
      </c>
      <c r="G760" s="471">
        <v>2.6763811759034209E-2</v>
      </c>
      <c r="H760" s="471">
        <v>-2.2328268917391966E-2</v>
      </c>
      <c r="I760" s="472">
        <v>7.8648926979052147</v>
      </c>
      <c r="J760" s="472">
        <v>1.0745014936838615</v>
      </c>
      <c r="K760" s="467">
        <v>0.15823852578859976</v>
      </c>
      <c r="L760" s="468">
        <v>411655.79505509976</v>
      </c>
      <c r="M760" s="468">
        <v>-204427.18552330276</v>
      </c>
      <c r="N760" s="467">
        <v>-0.33181761543125021</v>
      </c>
      <c r="O760" s="463">
        <v>79429.21736466873</v>
      </c>
      <c r="P760" s="463">
        <v>-24948.185312092362</v>
      </c>
      <c r="Q760" s="467">
        <v>-0.23901902780003648</v>
      </c>
    </row>
    <row r="761" spans="1:17">
      <c r="A761" s="491"/>
      <c r="B761" s="487"/>
      <c r="C761" s="367" t="s">
        <v>170</v>
      </c>
      <c r="D761" s="463">
        <v>1287014.6255555255</v>
      </c>
      <c r="E761" s="463">
        <v>51401.578218501527</v>
      </c>
      <c r="F761" s="464">
        <v>4.1600061062224532E-2</v>
      </c>
      <c r="G761" s="469">
        <v>0.65809716084860514</v>
      </c>
      <c r="H761" s="469">
        <v>-1.0476877986149935E-2</v>
      </c>
      <c r="I761" s="470">
        <v>6.8396802857098002</v>
      </c>
      <c r="J761" s="470">
        <v>-5.0957989691301719E-2</v>
      </c>
      <c r="K761" s="464">
        <v>-7.3952495624703893E-3</v>
      </c>
      <c r="L761" s="465">
        <v>8802768.5618323088</v>
      </c>
      <c r="M761" s="465">
        <v>288606.00426681712</v>
      </c>
      <c r="N761" s="464">
        <v>3.3897168666384973E-2</v>
      </c>
      <c r="O761" s="463">
        <v>1759848.3158351621</v>
      </c>
      <c r="P761" s="463">
        <v>40539.064842933789</v>
      </c>
      <c r="Q761" s="464">
        <v>2.3578692907944478E-2</v>
      </c>
    </row>
    <row r="762" spans="1:17">
      <c r="A762" s="491"/>
      <c r="B762" s="487"/>
      <c r="C762" s="367" t="s">
        <v>174</v>
      </c>
      <c r="D762" s="463">
        <v>382316.55924983893</v>
      </c>
      <c r="E762" s="463">
        <v>83312.133089494193</v>
      </c>
      <c r="F762" s="467">
        <v>0.27863177197523176</v>
      </c>
      <c r="G762" s="471">
        <v>0.19549229448665015</v>
      </c>
      <c r="H762" s="471">
        <v>3.3704915130041785E-2</v>
      </c>
      <c r="I762" s="472">
        <v>12.341698325497491</v>
      </c>
      <c r="J762" s="472">
        <v>0.15981453778348076</v>
      </c>
      <c r="K762" s="467">
        <v>1.3119033194575462E-2</v>
      </c>
      <c r="L762" s="468">
        <v>4718435.6391036995</v>
      </c>
      <c r="M762" s="468">
        <v>1075998.4676062651</v>
      </c>
      <c r="N762" s="467">
        <v>0.29540618463541368</v>
      </c>
      <c r="O762" s="463">
        <v>681746.13835024834</v>
      </c>
      <c r="P762" s="463">
        <v>156992.21986663342</v>
      </c>
      <c r="Q762" s="467">
        <v>0.29917303013247604</v>
      </c>
    </row>
    <row r="763" spans="1:17">
      <c r="A763" s="491"/>
      <c r="B763" s="487"/>
      <c r="C763" s="367" t="s">
        <v>182</v>
      </c>
      <c r="D763" s="463">
        <v>257771.28771739284</v>
      </c>
      <c r="E763" s="463">
        <v>62123.457089236006</v>
      </c>
      <c r="F763" s="464">
        <v>0.3175269405736792</v>
      </c>
      <c r="G763" s="469">
        <v>0.13180778930300235</v>
      </c>
      <c r="H763" s="469">
        <v>2.5945310273475949E-2</v>
      </c>
      <c r="I763" s="470">
        <v>13.012178212091387</v>
      </c>
      <c r="J763" s="470">
        <v>-0.58070165751261094</v>
      </c>
      <c r="K763" s="464">
        <v>-4.2721017406411356E-2</v>
      </c>
      <c r="L763" s="465">
        <v>3354165.9337389991</v>
      </c>
      <c r="M763" s="465">
        <v>694748.47526183352</v>
      </c>
      <c r="N763" s="464">
        <v>0.26124084921201507</v>
      </c>
      <c r="O763" s="463">
        <v>369847.85397918546</v>
      </c>
      <c r="P763" s="463">
        <v>75846.804897709982</v>
      </c>
      <c r="Q763" s="464">
        <v>0.25798140902786654</v>
      </c>
    </row>
    <row r="764" spans="1:17">
      <c r="A764" s="491"/>
      <c r="B764" s="487"/>
      <c r="C764" s="367" t="s">
        <v>172</v>
      </c>
      <c r="D764" s="463">
        <v>1124690.0151446257</v>
      </c>
      <c r="E764" s="463">
        <v>-832.94832606636919</v>
      </c>
      <c r="F764" s="467">
        <v>-7.4005449297797352E-4</v>
      </c>
      <c r="G764" s="471">
        <v>0.57509471229355535</v>
      </c>
      <c r="H764" s="471">
        <v>-3.3911023855500932E-2</v>
      </c>
      <c r="I764" s="472">
        <v>5.3495715401429269</v>
      </c>
      <c r="J764" s="472">
        <v>0.30333439839728182</v>
      </c>
      <c r="K764" s="467">
        <v>6.0111007445113718E-2</v>
      </c>
      <c r="L764" s="468">
        <v>6016609.6965006068</v>
      </c>
      <c r="M764" s="468">
        <v>336953.91434717365</v>
      </c>
      <c r="N764" s="467">
        <v>5.9326467530998517E-2</v>
      </c>
      <c r="O764" s="463">
        <v>954516.41394520365</v>
      </c>
      <c r="P764" s="463">
        <v>-59421.625830783043</v>
      </c>
      <c r="Q764" s="467">
        <v>-5.8604789937569852E-2</v>
      </c>
    </row>
    <row r="765" spans="1:17">
      <c r="A765" s="491"/>
      <c r="B765" s="487"/>
      <c r="C765" s="367" t="s">
        <v>314</v>
      </c>
      <c r="D765" s="463">
        <v>2003212.056769602</v>
      </c>
      <c r="E765" s="463">
        <v>154911.02301160153</v>
      </c>
      <c r="F765" s="464">
        <v>8.3812658318235922E-2</v>
      </c>
      <c r="G765" s="469">
        <v>1.0243148298091305</v>
      </c>
      <c r="H765" s="469">
        <v>2.422334503138468E-2</v>
      </c>
      <c r="I765" s="470">
        <v>5.5385092025527527</v>
      </c>
      <c r="J765" s="470">
        <v>0.15157726127223992</v>
      </c>
      <c r="K765" s="464">
        <v>2.8137957361348973E-2</v>
      </c>
      <c r="L765" s="465">
        <v>11094808.411083069</v>
      </c>
      <c r="M765" s="465">
        <v>1138136.535230305</v>
      </c>
      <c r="N765" s="464">
        <v>0.11430893268568484</v>
      </c>
      <c r="O765" s="463">
        <v>2843755.4301083684</v>
      </c>
      <c r="P765" s="463">
        <v>247961.75337311346</v>
      </c>
      <c r="Q765" s="464">
        <v>9.5524446182092729E-2</v>
      </c>
    </row>
    <row r="766" spans="1:17">
      <c r="A766" s="491"/>
      <c r="B766" s="487"/>
      <c r="C766" s="367" t="s">
        <v>188</v>
      </c>
      <c r="D766" s="463">
        <v>365812.82288137823</v>
      </c>
      <c r="E766" s="463">
        <v>-59122.183906152088</v>
      </c>
      <c r="F766" s="467">
        <v>-0.13913229779092662</v>
      </c>
      <c r="G766" s="471">
        <v>0.18705333673759594</v>
      </c>
      <c r="H766" s="471">
        <v>-4.2873430661390877E-2</v>
      </c>
      <c r="I766" s="472">
        <v>6.6339730417263887</v>
      </c>
      <c r="J766" s="472">
        <v>0.11884667158688966</v>
      </c>
      <c r="K766" s="467">
        <v>1.8241652553601193E-2</v>
      </c>
      <c r="L766" s="468">
        <v>2426792.4053128934</v>
      </c>
      <c r="M766" s="468">
        <v>-341712.86300395243</v>
      </c>
      <c r="N766" s="467">
        <v>-0.1234286482726117</v>
      </c>
      <c r="O766" s="463">
        <v>174626.44428545231</v>
      </c>
      <c r="P766" s="463">
        <v>-39549.096110076993</v>
      </c>
      <c r="Q766" s="467">
        <v>-0.18465738915396027</v>
      </c>
    </row>
    <row r="767" spans="1:17">
      <c r="A767" s="491"/>
      <c r="B767" s="487"/>
      <c r="C767" s="367" t="s">
        <v>179</v>
      </c>
      <c r="D767" s="463">
        <v>64763.775996863784</v>
      </c>
      <c r="E767" s="463">
        <v>9856.9930976033211</v>
      </c>
      <c r="F767" s="464">
        <v>0.17952232087041625</v>
      </c>
      <c r="G767" s="469">
        <v>3.3116062757231127E-2</v>
      </c>
      <c r="H767" s="469">
        <v>3.4067215670446904E-3</v>
      </c>
      <c r="I767" s="470">
        <v>7.5428194529857882</v>
      </c>
      <c r="J767" s="470">
        <v>0.24579273208695973</v>
      </c>
      <c r="K767" s="464">
        <v>3.368395669745932E-2</v>
      </c>
      <c r="L767" s="465">
        <v>488501.46943795821</v>
      </c>
      <c r="M767" s="465">
        <v>87845.207463463768</v>
      </c>
      <c r="N767" s="464">
        <v>0.2192532996503021</v>
      </c>
      <c r="O767" s="463">
        <v>110135.55199372763</v>
      </c>
      <c r="P767" s="463">
        <v>19122.986195206584</v>
      </c>
      <c r="Q767" s="464">
        <v>0.21011369174603947</v>
      </c>
    </row>
    <row r="768" spans="1:17">
      <c r="A768" s="491"/>
      <c r="B768" s="487"/>
      <c r="C768" s="367" t="s">
        <v>158</v>
      </c>
      <c r="D768" s="463">
        <v>6154960.8583506439</v>
      </c>
      <c r="E768" s="463">
        <v>313140.03105551004</v>
      </c>
      <c r="F768" s="467">
        <v>5.3603155644966843E-2</v>
      </c>
      <c r="G768" s="471">
        <v>3.1472542623720945</v>
      </c>
      <c r="H768" s="471">
        <v>-1.3678485198988621E-2</v>
      </c>
      <c r="I768" s="472">
        <v>4.5461971382948079</v>
      </c>
      <c r="J768" s="472">
        <v>3.8463712557431862E-2</v>
      </c>
      <c r="K768" s="467">
        <v>8.532827681827693E-3</v>
      </c>
      <c r="L768" s="468">
        <v>27981665.440550253</v>
      </c>
      <c r="M768" s="468">
        <v>1648294.4301832095</v>
      </c>
      <c r="N768" s="467">
        <v>6.2593369817115371E-2</v>
      </c>
      <c r="O768" s="463">
        <v>8031773.592657052</v>
      </c>
      <c r="P768" s="463">
        <v>215623.71985330991</v>
      </c>
      <c r="Q768" s="467">
        <v>2.7586947968279329E-2</v>
      </c>
    </row>
    <row r="769" spans="1:17">
      <c r="A769" s="491"/>
      <c r="B769" s="487"/>
      <c r="C769" s="367" t="s">
        <v>156</v>
      </c>
      <c r="D769" s="463">
        <v>21241641.855520681</v>
      </c>
      <c r="E769" s="463">
        <v>1286832.9676109813</v>
      </c>
      <c r="F769" s="464">
        <v>6.4487361158875989E-2</v>
      </c>
      <c r="G769" s="469">
        <v>10.861620310528444</v>
      </c>
      <c r="H769" s="469">
        <v>6.433454123492055E-2</v>
      </c>
      <c r="I769" s="470">
        <v>3.9422720254475641</v>
      </c>
      <c r="J769" s="470">
        <v>0.2532023653972062</v>
      </c>
      <c r="K769" s="464">
        <v>6.8635831992868865E-2</v>
      </c>
      <c r="L769" s="465">
        <v>83740330.461595267</v>
      </c>
      <c r="M769" s="465">
        <v>10125650.421104372</v>
      </c>
      <c r="N769" s="464">
        <v>0.1375493368379089</v>
      </c>
      <c r="O769" s="463">
        <v>16187618.077827536</v>
      </c>
      <c r="P769" s="463">
        <v>1356337.813685447</v>
      </c>
      <c r="Q769" s="464">
        <v>9.1451161971815381E-2</v>
      </c>
    </row>
    <row r="770" spans="1:17">
      <c r="A770" s="491"/>
      <c r="B770" s="487"/>
      <c r="C770" s="367" t="s">
        <v>166</v>
      </c>
      <c r="D770" s="463">
        <v>1327131.6602567583</v>
      </c>
      <c r="E770" s="463">
        <v>23093.235693996307</v>
      </c>
      <c r="F770" s="467">
        <v>1.7709014749116278E-2</v>
      </c>
      <c r="G770" s="471">
        <v>0.67861045270583686</v>
      </c>
      <c r="H770" s="471">
        <v>-2.6987661675221042E-2</v>
      </c>
      <c r="I770" s="472">
        <v>4.9815221737299655</v>
      </c>
      <c r="J770" s="472">
        <v>0.11334462970906056</v>
      </c>
      <c r="K770" s="467">
        <v>2.3282764172861858E-2</v>
      </c>
      <c r="L770" s="468">
        <v>6611135.7930281051</v>
      </c>
      <c r="M770" s="468">
        <v>262845.21803126857</v>
      </c>
      <c r="N770" s="467">
        <v>4.1404093736115657E-2</v>
      </c>
      <c r="O770" s="463">
        <v>1698780.3588324953</v>
      </c>
      <c r="P770" s="463">
        <v>34019.774202712812</v>
      </c>
      <c r="Q770" s="467">
        <v>2.0435235262539743E-2</v>
      </c>
    </row>
    <row r="771" spans="1:17">
      <c r="A771" s="491"/>
      <c r="B771" s="487"/>
      <c r="C771" s="367" t="s">
        <v>186</v>
      </c>
      <c r="D771" s="463">
        <v>278007.17439509183</v>
      </c>
      <c r="E771" s="463">
        <v>29416.870367891999</v>
      </c>
      <c r="F771" s="464">
        <v>0.118334745528423</v>
      </c>
      <c r="G771" s="469">
        <v>0.14215513058834289</v>
      </c>
      <c r="H771" s="469">
        <v>7.6461725154099436E-3</v>
      </c>
      <c r="I771" s="470">
        <v>4.2228556023187744</v>
      </c>
      <c r="J771" s="470">
        <v>0.31666032440079261</v>
      </c>
      <c r="K771" s="464">
        <v>8.1066178690783183E-2</v>
      </c>
      <c r="L771" s="465">
        <v>1173984.1538791261</v>
      </c>
      <c r="M771" s="465">
        <v>202941.88215188263</v>
      </c>
      <c r="N771" s="464">
        <v>0.20899386984554166</v>
      </c>
      <c r="O771" s="463">
        <v>189102.04797805095</v>
      </c>
      <c r="P771" s="463">
        <v>14311.792566843156</v>
      </c>
      <c r="Q771" s="464">
        <v>8.1879808077249733E-2</v>
      </c>
    </row>
    <row r="772" spans="1:17">
      <c r="A772" s="491"/>
      <c r="B772" s="487"/>
      <c r="C772" s="367" t="s">
        <v>181</v>
      </c>
      <c r="D772" s="463">
        <v>1108683.9597669928</v>
      </c>
      <c r="E772" s="463">
        <v>432531.19697553839</v>
      </c>
      <c r="F772" s="467">
        <v>0.63969449032473125</v>
      </c>
      <c r="G772" s="471">
        <v>0.56691023684840725</v>
      </c>
      <c r="H772" s="471">
        <v>0.20105283151991032</v>
      </c>
      <c r="I772" s="472">
        <v>3.4422096863110929</v>
      </c>
      <c r="J772" s="472">
        <v>-1.1208118867570289</v>
      </c>
      <c r="K772" s="467">
        <v>-0.24562932013565042</v>
      </c>
      <c r="L772" s="468">
        <v>3816322.6653676806</v>
      </c>
      <c r="M772" s="468">
        <v>731023.02206066158</v>
      </c>
      <c r="N772" s="467">
        <v>0.23693744743609568</v>
      </c>
      <c r="O772" s="463">
        <v>569878.23951894289</v>
      </c>
      <c r="P772" s="463">
        <v>179601.37762803119</v>
      </c>
      <c r="Q772" s="467">
        <v>0.46018966319923033</v>
      </c>
    </row>
    <row r="773" spans="1:17">
      <c r="A773" s="491"/>
      <c r="B773" s="487"/>
      <c r="C773" s="367" t="s">
        <v>159</v>
      </c>
      <c r="D773" s="463">
        <v>7075330.0501887146</v>
      </c>
      <c r="E773" s="463">
        <v>343819.28156392276</v>
      </c>
      <c r="F773" s="464">
        <v>5.1076094710632548E-2</v>
      </c>
      <c r="G773" s="469">
        <v>3.6178723424267161</v>
      </c>
      <c r="H773" s="469">
        <v>-2.4459981384988172E-2</v>
      </c>
      <c r="I773" s="470">
        <v>8.221592784118382</v>
      </c>
      <c r="J773" s="470">
        <v>6.7229735354649378E-2</v>
      </c>
      <c r="K773" s="464">
        <v>8.2446335725562224E-3</v>
      </c>
      <c r="L773" s="465">
        <v>58170482.485887483</v>
      </c>
      <c r="M773" s="465">
        <v>3279299.8118583262</v>
      </c>
      <c r="N773" s="464">
        <v>5.9741831968395026E-2</v>
      </c>
      <c r="O773" s="463">
        <v>11468848.542308509</v>
      </c>
      <c r="P773" s="463">
        <v>510742.47060764953</v>
      </c>
      <c r="Q773" s="464">
        <v>4.6608644529060918E-2</v>
      </c>
    </row>
    <row r="774" spans="1:17">
      <c r="A774" s="491"/>
      <c r="B774" s="487"/>
      <c r="C774" s="367" t="s">
        <v>161</v>
      </c>
      <c r="D774" s="463">
        <v>4530638.350718989</v>
      </c>
      <c r="E774" s="463">
        <v>-135313.35336211231</v>
      </c>
      <c r="F774" s="467">
        <v>-2.9000161584132923E-2</v>
      </c>
      <c r="G774" s="471">
        <v>2.3166793727406159</v>
      </c>
      <c r="H774" s="471">
        <v>-0.20800599095685124</v>
      </c>
      <c r="I774" s="472">
        <v>3.7795606825705677</v>
      </c>
      <c r="J774" s="472">
        <v>0.20288693927248458</v>
      </c>
      <c r="K774" s="467">
        <v>5.672503388173189E-2</v>
      </c>
      <c r="L774" s="468">
        <v>17123822.577323854</v>
      </c>
      <c r="M774" s="468">
        <v>435235.62984003127</v>
      </c>
      <c r="N774" s="467">
        <v>2.6079837149163353E-2</v>
      </c>
      <c r="O774" s="463">
        <v>2883809.5010198709</v>
      </c>
      <c r="P774" s="463">
        <v>9220.2220919989049</v>
      </c>
      <c r="Q774" s="467">
        <v>3.2074919918430042E-3</v>
      </c>
    </row>
    <row r="775" spans="1:17">
      <c r="A775" s="491"/>
      <c r="B775" s="487"/>
      <c r="C775" s="367" t="s">
        <v>177</v>
      </c>
      <c r="D775" s="463">
        <v>379498.67702402239</v>
      </c>
      <c r="E775" s="463">
        <v>63847.753497380181</v>
      </c>
      <c r="F775" s="464">
        <v>0.20227329856676682</v>
      </c>
      <c r="G775" s="469">
        <v>0.19405140931285875</v>
      </c>
      <c r="H775" s="469">
        <v>2.3256828227016801E-2</v>
      </c>
      <c r="I775" s="470">
        <v>10.769432429756456</v>
      </c>
      <c r="J775" s="470">
        <v>-0.56117035667003812</v>
      </c>
      <c r="K775" s="464">
        <v>-4.9526964032513138E-2</v>
      </c>
      <c r="L775" s="465">
        <v>4086985.3593921782</v>
      </c>
      <c r="M775" s="465">
        <v>510470.12574310973</v>
      </c>
      <c r="N775" s="464">
        <v>0.14272835215139967</v>
      </c>
      <c r="O775" s="463">
        <v>261291.26458319905</v>
      </c>
      <c r="P775" s="463">
        <v>40805.343714480405</v>
      </c>
      <c r="Q775" s="464">
        <v>0.18507006503502169</v>
      </c>
    </row>
    <row r="776" spans="1:17">
      <c r="A776" s="491"/>
      <c r="B776" s="487"/>
      <c r="C776" s="367" t="s">
        <v>164</v>
      </c>
      <c r="D776" s="463">
        <v>2497866.5713429376</v>
      </c>
      <c r="E776" s="463">
        <v>44753.406638303772</v>
      </c>
      <c r="F776" s="467">
        <v>1.8243514927160847E-2</v>
      </c>
      <c r="G776" s="471">
        <v>1.2772495868645488</v>
      </c>
      <c r="H776" s="471">
        <v>-5.0097821597978376E-2</v>
      </c>
      <c r="I776" s="472">
        <v>5.2755832411765482</v>
      </c>
      <c r="J776" s="472">
        <v>5.8254144018845544E-2</v>
      </c>
      <c r="K776" s="467">
        <v>1.1165510730496424E-2</v>
      </c>
      <c r="L776" s="468">
        <v>13177703.022471927</v>
      </c>
      <c r="M776" s="468">
        <v>379004.32963782549</v>
      </c>
      <c r="N776" s="467">
        <v>2.9612723819338545E-2</v>
      </c>
      <c r="O776" s="463">
        <v>3696976.1144476347</v>
      </c>
      <c r="P776" s="463">
        <v>135749.24143300019</v>
      </c>
      <c r="Q776" s="467">
        <v>3.8118672657910822E-2</v>
      </c>
    </row>
    <row r="777" spans="1:17">
      <c r="A777" s="491"/>
      <c r="B777" s="487"/>
      <c r="C777" s="367" t="s">
        <v>190</v>
      </c>
      <c r="D777" s="463">
        <v>0</v>
      </c>
      <c r="E777" s="463">
        <v>0</v>
      </c>
      <c r="F777" s="462"/>
      <c r="G777" s="469">
        <v>0</v>
      </c>
      <c r="H777" s="469">
        <v>0</v>
      </c>
      <c r="I777" s="462"/>
      <c r="J777" s="462"/>
      <c r="K777" s="462"/>
      <c r="L777" s="465">
        <v>0</v>
      </c>
      <c r="M777" s="465">
        <v>0</v>
      </c>
      <c r="N777" s="462"/>
      <c r="O777" s="463">
        <v>0</v>
      </c>
      <c r="P777" s="463">
        <v>0</v>
      </c>
      <c r="Q777" s="462"/>
    </row>
    <row r="778" spans="1:17">
      <c r="A778" s="491"/>
      <c r="B778" s="487"/>
      <c r="C778" s="367" t="s">
        <v>180</v>
      </c>
      <c r="D778" s="463">
        <v>370303.39202875661</v>
      </c>
      <c r="E778" s="463">
        <v>-2414.7810726920143</v>
      </c>
      <c r="F778" s="467">
        <v>-6.478839098716941E-3</v>
      </c>
      <c r="G778" s="471">
        <v>0.18934952727638524</v>
      </c>
      <c r="H778" s="471">
        <v>-1.2323395225199735E-2</v>
      </c>
      <c r="I778" s="472">
        <v>4.1893246065248944</v>
      </c>
      <c r="J778" s="472">
        <v>0.21500246456000927</v>
      </c>
      <c r="K778" s="467">
        <v>5.4097895661198998E-2</v>
      </c>
      <c r="L778" s="468">
        <v>1551321.1121057044</v>
      </c>
      <c r="M778" s="468">
        <v>70019.024035916198</v>
      </c>
      <c r="N778" s="467">
        <v>4.7268565000913851E-2</v>
      </c>
      <c r="O778" s="463">
        <v>303839.80437517149</v>
      </c>
      <c r="P778" s="463">
        <v>-2057.0716706858948</v>
      </c>
      <c r="Q778" s="467">
        <v>-6.7247227146494844E-3</v>
      </c>
    </row>
    <row r="779" spans="1:17">
      <c r="A779" s="491"/>
      <c r="B779" s="487"/>
      <c r="C779" s="367" t="s">
        <v>185</v>
      </c>
      <c r="D779" s="463">
        <v>354143.43551334739</v>
      </c>
      <c r="E779" s="463">
        <v>58535.888773232698</v>
      </c>
      <c r="F779" s="464">
        <v>0.19801892549345132</v>
      </c>
      <c r="G779" s="469">
        <v>0.18108635660912314</v>
      </c>
      <c r="H779" s="469">
        <v>2.1136984222668131E-2</v>
      </c>
      <c r="I779" s="470">
        <v>5.1325480282961449</v>
      </c>
      <c r="J779" s="470">
        <v>-0.17939984366173256</v>
      </c>
      <c r="K779" s="464">
        <v>-3.377289235250145E-2</v>
      </c>
      <c r="L779" s="465">
        <v>1817658.1916780542</v>
      </c>
      <c r="M779" s="465">
        <v>247406.31283721328</v>
      </c>
      <c r="N779" s="464">
        <v>0.15755836128650169</v>
      </c>
      <c r="O779" s="463">
        <v>261331.63865840432</v>
      </c>
      <c r="P779" s="463">
        <v>35153.509444475145</v>
      </c>
      <c r="Q779" s="464">
        <v>0.15542399951157707</v>
      </c>
    </row>
    <row r="780" spans="1:17">
      <c r="A780" s="491"/>
      <c r="B780" s="487"/>
      <c r="C780" s="367" t="s">
        <v>163</v>
      </c>
      <c r="D780" s="463">
        <v>4277721.7500930224</v>
      </c>
      <c r="E780" s="463">
        <v>696866.82129940996</v>
      </c>
      <c r="F780" s="467">
        <v>0.19460906268386136</v>
      </c>
      <c r="G780" s="471">
        <v>2.1873539606602477</v>
      </c>
      <c r="H780" s="471">
        <v>0.24980025209060797</v>
      </c>
      <c r="I780" s="472">
        <v>4.5294851002986007</v>
      </c>
      <c r="J780" s="472">
        <v>-0.13163486818059056</v>
      </c>
      <c r="K780" s="467">
        <v>-2.8241038435133814E-2</v>
      </c>
      <c r="L780" s="468">
        <v>19375876.930269599</v>
      </c>
      <c r="M780" s="468">
        <v>2685082.517442558</v>
      </c>
      <c r="N780" s="467">
        <v>0.16087206222964712</v>
      </c>
      <c r="O780" s="463">
        <v>3689423.0759880543</v>
      </c>
      <c r="P780" s="463">
        <v>639254.93176948838</v>
      </c>
      <c r="Q780" s="467">
        <v>0.20958022690688796</v>
      </c>
    </row>
    <row r="781" spans="1:17">
      <c r="A781" s="491"/>
      <c r="B781" s="487"/>
      <c r="C781" s="367" t="s">
        <v>175</v>
      </c>
      <c r="D781" s="463">
        <v>1939299.8168212569</v>
      </c>
      <c r="E781" s="463">
        <v>424854.80591229047</v>
      </c>
      <c r="F781" s="464">
        <v>0.28053498334501664</v>
      </c>
      <c r="G781" s="469">
        <v>0.9916341882543962</v>
      </c>
      <c r="H781" s="469">
        <v>0.17218782539935973</v>
      </c>
      <c r="I781" s="470">
        <v>5.1062418894834956</v>
      </c>
      <c r="J781" s="470">
        <v>7.9607389813631357E-2</v>
      </c>
      <c r="K781" s="464">
        <v>1.5837115234628607E-2</v>
      </c>
      <c r="L781" s="465">
        <v>9902533.9609203711</v>
      </c>
      <c r="M781" s="465">
        <v>2289972.4212324573</v>
      </c>
      <c r="N781" s="464">
        <v>0.30081496343822495</v>
      </c>
      <c r="O781" s="463">
        <v>1312542.8159463408</v>
      </c>
      <c r="P781" s="463">
        <v>240978.87101948331</v>
      </c>
      <c r="Q781" s="464">
        <v>0.22488519902182039</v>
      </c>
    </row>
    <row r="782" spans="1:17">
      <c r="A782" s="491"/>
      <c r="B782" s="487"/>
      <c r="C782" s="367" t="s">
        <v>207</v>
      </c>
      <c r="D782" s="463">
        <v>2363324.5822459841</v>
      </c>
      <c r="E782" s="463">
        <v>239202.15149667393</v>
      </c>
      <c r="F782" s="467">
        <v>0.11261222424561114</v>
      </c>
      <c r="G782" s="471">
        <v>1.2084533981643535</v>
      </c>
      <c r="H782" s="471">
        <v>5.9118567517967291E-2</v>
      </c>
      <c r="I782" s="472">
        <v>2.8093451114061359</v>
      </c>
      <c r="J782" s="472">
        <v>0.14439877480981789</v>
      </c>
      <c r="K782" s="467">
        <v>5.4184496260530589E-2</v>
      </c>
      <c r="L782" s="468">
        <v>6639394.3617987037</v>
      </c>
      <c r="M782" s="468">
        <v>978722.07149126381</v>
      </c>
      <c r="N782" s="467">
        <v>0.17289855714966815</v>
      </c>
      <c r="O782" s="463">
        <v>1704458.8312116861</v>
      </c>
      <c r="P782" s="463">
        <v>176187.1378993988</v>
      </c>
      <c r="Q782" s="467">
        <v>0.1152852196833804</v>
      </c>
    </row>
    <row r="783" spans="1:17">
      <c r="A783" s="491"/>
      <c r="B783" s="487"/>
      <c r="C783" s="367" t="s">
        <v>208</v>
      </c>
      <c r="D783" s="463">
        <v>17019.410949766636</v>
      </c>
      <c r="E783" s="463">
        <v>3017.2846469580545</v>
      </c>
      <c r="F783" s="464">
        <v>0.21548760393289981</v>
      </c>
      <c r="G783" s="469">
        <v>8.7026408270399775E-3</v>
      </c>
      <c r="H783" s="469">
        <v>1.126273650666457E-3</v>
      </c>
      <c r="I783" s="470">
        <v>10.998032591553388</v>
      </c>
      <c r="J783" s="470">
        <v>0.96756615923757749</v>
      </c>
      <c r="K783" s="464">
        <v>9.6462728405162318E-2</v>
      </c>
      <c r="L783" s="465">
        <v>187180.03631457407</v>
      </c>
      <c r="M783" s="465">
        <v>46732.178453206317</v>
      </c>
      <c r="N783" s="464">
        <v>0.33273685455092078</v>
      </c>
      <c r="O783" s="463">
        <v>34561.715836048126</v>
      </c>
      <c r="P783" s="463">
        <v>6260.7032713890658</v>
      </c>
      <c r="Q783" s="464">
        <v>0.22121834888717481</v>
      </c>
    </row>
    <row r="784" spans="1:17">
      <c r="A784" s="491"/>
      <c r="B784" s="487"/>
      <c r="C784" s="367" t="s">
        <v>239</v>
      </c>
      <c r="D784" s="463">
        <v>201532.52608628984</v>
      </c>
      <c r="E784" s="463">
        <v>17205.559689295362</v>
      </c>
      <c r="F784" s="467">
        <v>9.334260757180185E-2</v>
      </c>
      <c r="G784" s="471">
        <v>0.10305087494929392</v>
      </c>
      <c r="H784" s="471">
        <v>3.313967301876497E-3</v>
      </c>
      <c r="I784" s="472">
        <v>14.632979056787216</v>
      </c>
      <c r="J784" s="472">
        <v>0.87751478682511497</v>
      </c>
      <c r="K784" s="467">
        <v>6.3793905433010348E-2</v>
      </c>
      <c r="L784" s="468">
        <v>2949021.2334821024</v>
      </c>
      <c r="M784" s="468">
        <v>413518.23321773997</v>
      </c>
      <c r="N784" s="467">
        <v>0.16309120248511824</v>
      </c>
      <c r="O784" s="463">
        <v>235787.47890035744</v>
      </c>
      <c r="P784" s="463">
        <v>32304.508031318197</v>
      </c>
      <c r="Q784" s="467">
        <v>0.15875779625858341</v>
      </c>
    </row>
    <row r="785" spans="1:17">
      <c r="A785" s="491"/>
      <c r="B785" s="487"/>
      <c r="C785" s="367" t="s">
        <v>209</v>
      </c>
      <c r="D785" s="463">
        <v>10899220.714028092</v>
      </c>
      <c r="E785" s="463">
        <v>365238.6550296098</v>
      </c>
      <c r="F785" s="464">
        <v>3.4672420456384835E-2</v>
      </c>
      <c r="G785" s="469">
        <v>5.5731660425134315</v>
      </c>
      <c r="H785" s="469">
        <v>-0.12663370092234238</v>
      </c>
      <c r="I785" s="470">
        <v>4.6573372570081997</v>
      </c>
      <c r="J785" s="470">
        <v>0.27388541204826033</v>
      </c>
      <c r="K785" s="464">
        <v>6.2481674656280704E-2</v>
      </c>
      <c r="L785" s="465">
        <v>50761346.703798547</v>
      </c>
      <c r="M785" s="465">
        <v>4586143.6125067472</v>
      </c>
      <c r="N785" s="464">
        <v>9.9320486007167127E-2</v>
      </c>
      <c r="O785" s="463">
        <v>9555802.9367308617</v>
      </c>
      <c r="P785" s="463">
        <v>50947.278658365831</v>
      </c>
      <c r="Q785" s="464">
        <v>5.3601317569821469E-3</v>
      </c>
    </row>
    <row r="786" spans="1:17">
      <c r="A786" s="491"/>
      <c r="B786" s="492"/>
      <c r="C786" s="367" t="s">
        <v>210</v>
      </c>
      <c r="D786" s="463">
        <v>2392393.1673622029</v>
      </c>
      <c r="E786" s="463">
        <v>235280.6278709406</v>
      </c>
      <c r="F786" s="467">
        <v>0.10907202269865329</v>
      </c>
      <c r="G786" s="471">
        <v>1.2233172178560781</v>
      </c>
      <c r="H786" s="471">
        <v>5.6131871394291322E-2</v>
      </c>
      <c r="I786" s="472">
        <v>5.5638739256631569</v>
      </c>
      <c r="J786" s="472">
        <v>4.4270602478125198E-2</v>
      </c>
      <c r="K786" s="467">
        <v>8.0206130560446318E-3</v>
      </c>
      <c r="L786" s="468">
        <v>13310973.963821255</v>
      </c>
      <c r="M786" s="468">
        <v>1404568.4223611802</v>
      </c>
      <c r="N786" s="467">
        <v>0.11796746024400399</v>
      </c>
      <c r="O786" s="463">
        <v>3954416.4996400941</v>
      </c>
      <c r="P786" s="463">
        <v>451295.1785982307</v>
      </c>
      <c r="Q786" s="467">
        <v>0.12882659127089865</v>
      </c>
    </row>
    <row r="787" spans="1:17">
      <c r="A787" s="491"/>
      <c r="B787" s="487" t="s">
        <v>242</v>
      </c>
      <c r="C787" s="367" t="s">
        <v>189</v>
      </c>
      <c r="D787" s="463">
        <v>561851.25360989477</v>
      </c>
      <c r="E787" s="463">
        <v>95095.625243067101</v>
      </c>
      <c r="F787" s="464">
        <v>0.20373750087557713</v>
      </c>
      <c r="G787" s="469">
        <v>2.2392671655521973E-2</v>
      </c>
      <c r="H787" s="469">
        <v>2.9293533986978239E-3</v>
      </c>
      <c r="I787" s="470">
        <v>2.9581573962108498</v>
      </c>
      <c r="J787" s="470">
        <v>9.3257271597660729E-2</v>
      </c>
      <c r="K787" s="464">
        <v>3.2551665866624953E-2</v>
      </c>
      <c r="L787" s="465">
        <v>1662044.4414364481</v>
      </c>
      <c r="M787" s="465">
        <v>324836.18356441613</v>
      </c>
      <c r="N787" s="464">
        <v>0.24292116179520504</v>
      </c>
      <c r="O787" s="463">
        <v>112581.00721979141</v>
      </c>
      <c r="P787" s="463">
        <v>19199.365610242006</v>
      </c>
      <c r="Q787" s="464">
        <v>0.20560107189504193</v>
      </c>
    </row>
    <row r="788" spans="1:17">
      <c r="A788" s="491"/>
      <c r="B788" s="487" t="s">
        <v>299</v>
      </c>
      <c r="C788" s="367" t="s">
        <v>176</v>
      </c>
      <c r="D788" s="463">
        <v>624078.61503709666</v>
      </c>
      <c r="E788" s="463">
        <v>-99908.83905870188</v>
      </c>
      <c r="F788" s="467">
        <v>-0.13799802537114389</v>
      </c>
      <c r="G788" s="471">
        <v>2.4872753106753041E-2</v>
      </c>
      <c r="H788" s="471">
        <v>-5.31691655469127E-3</v>
      </c>
      <c r="I788" s="472">
        <v>8.9264568844498342</v>
      </c>
      <c r="J788" s="472">
        <v>0.50309413585818774</v>
      </c>
      <c r="K788" s="467">
        <v>5.9726044202750635E-2</v>
      </c>
      <c r="L788" s="468">
        <v>5570810.8496358097</v>
      </c>
      <c r="M788" s="468">
        <v>-527598.10164244473</v>
      </c>
      <c r="N788" s="467">
        <v>-8.6514057331602487E-2</v>
      </c>
      <c r="O788" s="463">
        <v>957516.65507314354</v>
      </c>
      <c r="P788" s="463">
        <v>-92265.157573133707</v>
      </c>
      <c r="Q788" s="467">
        <v>-8.7889841928726897E-2</v>
      </c>
    </row>
    <row r="789" spans="1:17">
      <c r="A789" s="491"/>
      <c r="B789" s="487" t="s">
        <v>299</v>
      </c>
      <c r="C789" s="367" t="s">
        <v>171</v>
      </c>
      <c r="D789" s="463">
        <v>8940256.6033777446</v>
      </c>
      <c r="E789" s="463">
        <v>-2735272.8702250645</v>
      </c>
      <c r="F789" s="464">
        <v>-0.23427398957873727</v>
      </c>
      <c r="G789" s="469">
        <v>0.35631535811175824</v>
      </c>
      <c r="H789" s="469">
        <v>-0.13054442921804421</v>
      </c>
      <c r="I789" s="470">
        <v>5.1751488338403222</v>
      </c>
      <c r="J789" s="470">
        <v>9.1192093018453768E-2</v>
      </c>
      <c r="K789" s="464">
        <v>1.7937228357240452E-2</v>
      </c>
      <c r="L789" s="465">
        <v>46267158.535203576</v>
      </c>
      <c r="M789" s="465">
        <v>-13090728.234783828</v>
      </c>
      <c r="N789" s="464">
        <v>-0.22053898727073243</v>
      </c>
      <c r="O789" s="463">
        <v>11005499.049739316</v>
      </c>
      <c r="P789" s="463">
        <v>-5041598.3010837436</v>
      </c>
      <c r="Q789" s="464">
        <v>-0.31417509290707696</v>
      </c>
    </row>
    <row r="790" spans="1:17">
      <c r="A790" s="491"/>
      <c r="B790" s="487" t="s">
        <v>299</v>
      </c>
      <c r="C790" s="367" t="s">
        <v>173</v>
      </c>
      <c r="D790" s="463">
        <v>2557571.0254823416</v>
      </c>
      <c r="E790" s="463">
        <v>-290369.343957901</v>
      </c>
      <c r="F790" s="467">
        <v>-0.10195766283371044</v>
      </c>
      <c r="G790" s="471">
        <v>0.10193240264453882</v>
      </c>
      <c r="H790" s="471">
        <v>-1.6824322326990701E-2</v>
      </c>
      <c r="I790" s="472">
        <v>10.159720715129135</v>
      </c>
      <c r="J790" s="472">
        <v>0.616802352846479</v>
      </c>
      <c r="K790" s="467">
        <v>6.4634562450447339E-2</v>
      </c>
      <c r="L790" s="468">
        <v>25984207.328007013</v>
      </c>
      <c r="M790" s="468">
        <v>-1193455.1182103306</v>
      </c>
      <c r="N790" s="467">
        <v>-4.3913089308990176E-2</v>
      </c>
      <c r="O790" s="463">
        <v>5984314.7796728499</v>
      </c>
      <c r="P790" s="463">
        <v>-57743.907567854971</v>
      </c>
      <c r="Q790" s="467">
        <v>-9.5569921705321165E-3</v>
      </c>
    </row>
    <row r="791" spans="1:17">
      <c r="A791" s="491"/>
      <c r="B791" s="487" t="s">
        <v>299</v>
      </c>
      <c r="C791" s="367" t="s">
        <v>169</v>
      </c>
      <c r="D791" s="463">
        <v>8941523.6465087943</v>
      </c>
      <c r="E791" s="463">
        <v>-72140.411619806662</v>
      </c>
      <c r="F791" s="464">
        <v>-8.0034502234138417E-3</v>
      </c>
      <c r="G791" s="469">
        <v>0.35636585631857842</v>
      </c>
      <c r="H791" s="469">
        <v>-1.9496375567734037E-2</v>
      </c>
      <c r="I791" s="470">
        <v>7.8765642853318081</v>
      </c>
      <c r="J791" s="470">
        <v>-1.5645797490733138E-2</v>
      </c>
      <c r="K791" s="464">
        <v>-1.9824355062197777E-3</v>
      </c>
      <c r="L791" s="465">
        <v>70428485.810541004</v>
      </c>
      <c r="M791" s="465">
        <v>-709244.5521966815</v>
      </c>
      <c r="N791" s="464">
        <v>-9.9700194057384135E-3</v>
      </c>
      <c r="O791" s="463">
        <v>9821336.0503512919</v>
      </c>
      <c r="P791" s="463">
        <v>-121125.19693752378</v>
      </c>
      <c r="Q791" s="464">
        <v>-1.2182616952170983E-2</v>
      </c>
    </row>
    <row r="792" spans="1:17">
      <c r="A792" s="491"/>
      <c r="B792" s="487" t="s">
        <v>299</v>
      </c>
      <c r="C792" s="367" t="s">
        <v>233</v>
      </c>
      <c r="D792" s="463">
        <v>2314464.4740472967</v>
      </c>
      <c r="E792" s="463">
        <v>398312.67394694453</v>
      </c>
      <c r="F792" s="467">
        <v>0.20787114774835908</v>
      </c>
      <c r="G792" s="471">
        <v>9.2243352119840735E-2</v>
      </c>
      <c r="H792" s="471">
        <v>1.2341429042376714E-2</v>
      </c>
      <c r="I792" s="472">
        <v>8.0779646479077041</v>
      </c>
      <c r="J792" s="472">
        <v>-0.12937437601321733</v>
      </c>
      <c r="K792" s="467">
        <v>-1.5763254769438153E-2</v>
      </c>
      <c r="L792" s="468">
        <v>18696162.200192362</v>
      </c>
      <c r="M792" s="468">
        <v>2969654.7554724216</v>
      </c>
      <c r="N792" s="467">
        <v>0.18883116711774817</v>
      </c>
      <c r="O792" s="463">
        <v>2607447.3440134991</v>
      </c>
      <c r="P792" s="463">
        <v>416821.94405638799</v>
      </c>
      <c r="Q792" s="467">
        <v>0.19027531775380158</v>
      </c>
    </row>
    <row r="793" spans="1:17">
      <c r="A793" s="491"/>
      <c r="B793" s="487" t="s">
        <v>299</v>
      </c>
      <c r="C793" s="367" t="s">
        <v>153</v>
      </c>
      <c r="D793" s="463">
        <v>411779221.25413525</v>
      </c>
      <c r="E793" s="463">
        <v>4291312.7000414133</v>
      </c>
      <c r="F793" s="464">
        <v>1.0531141194516556E-2</v>
      </c>
      <c r="G793" s="469">
        <v>16.411526781984556</v>
      </c>
      <c r="H793" s="469">
        <v>-0.58037726370781684</v>
      </c>
      <c r="I793" s="470">
        <v>4.7117057065443353</v>
      </c>
      <c r="J793" s="470">
        <v>-1.5872921106480753E-2</v>
      </c>
      <c r="K793" s="464">
        <v>-3.3575160471457192E-3</v>
      </c>
      <c r="L793" s="465">
        <v>1940182506.6194916</v>
      </c>
      <c r="M793" s="465">
        <v>13751379.113027573</v>
      </c>
      <c r="N793" s="464">
        <v>7.1382666718156169E-3</v>
      </c>
      <c r="O793" s="463">
        <v>482679602.29307115</v>
      </c>
      <c r="P793" s="463">
        <v>5181457.2801642418</v>
      </c>
      <c r="Q793" s="464">
        <v>1.0851261589768449E-2</v>
      </c>
    </row>
    <row r="794" spans="1:17">
      <c r="A794" s="491"/>
      <c r="B794" s="487" t="s">
        <v>299</v>
      </c>
      <c r="C794" s="367" t="s">
        <v>234</v>
      </c>
      <c r="D794" s="463">
        <v>64470279.990861051</v>
      </c>
      <c r="E794" s="463">
        <v>165134.72681978345</v>
      </c>
      <c r="F794" s="467">
        <v>2.5679862185479735E-3</v>
      </c>
      <c r="G794" s="471">
        <v>2.5694733296391012</v>
      </c>
      <c r="H794" s="471">
        <v>-0.11199729815953319</v>
      </c>
      <c r="I794" s="472">
        <v>2.2427922463365295</v>
      </c>
      <c r="J794" s="472">
        <v>-0.12431530694285842</v>
      </c>
      <c r="K794" s="467">
        <v>-5.251781093369929E-2</v>
      </c>
      <c r="L794" s="468">
        <v>144593444.08264828</v>
      </c>
      <c r="M794" s="468">
        <v>-7623750.9865920544</v>
      </c>
      <c r="N794" s="467">
        <v>-5.0084689729857218E-2</v>
      </c>
      <c r="O794" s="463">
        <v>29432473.079763368</v>
      </c>
      <c r="P794" s="463">
        <v>-663521.74041122198</v>
      </c>
      <c r="Q794" s="467">
        <v>-2.2046845248871318E-2</v>
      </c>
    </row>
    <row r="795" spans="1:17">
      <c r="A795" s="491"/>
      <c r="B795" s="487" t="s">
        <v>299</v>
      </c>
      <c r="C795" s="367" t="s">
        <v>235</v>
      </c>
      <c r="D795" s="463">
        <v>169239920.26416889</v>
      </c>
      <c r="E795" s="463">
        <v>7988014.0085611343</v>
      </c>
      <c r="F795" s="464">
        <v>4.9537485751634892E-2</v>
      </c>
      <c r="G795" s="469">
        <v>6.7450841145823013</v>
      </c>
      <c r="H795" s="469">
        <v>2.1014858140700809E-2</v>
      </c>
      <c r="I795" s="470">
        <v>3.7236207092275873</v>
      </c>
      <c r="J795" s="470">
        <v>-8.143111485807264E-3</v>
      </c>
      <c r="K795" s="464">
        <v>-2.1821079460089092E-3</v>
      </c>
      <c r="L795" s="465">
        <v>630185271.92368484</v>
      </c>
      <c r="M795" s="465">
        <v>28431242.13793993</v>
      </c>
      <c r="N795" s="464">
        <v>4.7247281664341993E-2</v>
      </c>
      <c r="O795" s="463">
        <v>125866845.16380471</v>
      </c>
      <c r="P795" s="463">
        <v>7883027.3040985763</v>
      </c>
      <c r="Q795" s="464">
        <v>6.6814478859060472E-2</v>
      </c>
    </row>
    <row r="796" spans="1:17">
      <c r="A796" s="491"/>
      <c r="B796" s="487" t="s">
        <v>299</v>
      </c>
      <c r="C796" s="367" t="s">
        <v>236</v>
      </c>
      <c r="D796" s="463">
        <v>4131382.5487090214</v>
      </c>
      <c r="E796" s="463">
        <v>-566915.00313674053</v>
      </c>
      <c r="F796" s="467">
        <v>-0.12066392068208273</v>
      </c>
      <c r="G796" s="471">
        <v>0.16465691284339135</v>
      </c>
      <c r="H796" s="471">
        <v>-3.1258154826590279E-2</v>
      </c>
      <c r="I796" s="472">
        <v>5.9423078016966642</v>
      </c>
      <c r="J796" s="472">
        <v>-0.28476986907112156</v>
      </c>
      <c r="K796" s="467">
        <v>-4.5730900452380263E-2</v>
      </c>
      <c r="L796" s="468">
        <v>24549946.750987068</v>
      </c>
      <c r="M796" s="468">
        <v>-4706717.0247346312</v>
      </c>
      <c r="N796" s="467">
        <v>-0.16087675138955679</v>
      </c>
      <c r="O796" s="463">
        <v>6963334.4445379581</v>
      </c>
      <c r="P796" s="463">
        <v>-742930.53541760799</v>
      </c>
      <c r="Q796" s="467">
        <v>-9.6406045905508386E-2</v>
      </c>
    </row>
    <row r="797" spans="1:17">
      <c r="A797" s="491"/>
      <c r="B797" s="487" t="s">
        <v>299</v>
      </c>
      <c r="C797" s="367" t="s">
        <v>160</v>
      </c>
      <c r="D797" s="463">
        <v>26794405.003141485</v>
      </c>
      <c r="E797" s="463">
        <v>-812616.48076116294</v>
      </c>
      <c r="F797" s="464">
        <v>-2.9435137768664785E-2</v>
      </c>
      <c r="G797" s="469">
        <v>1.067895300732058</v>
      </c>
      <c r="H797" s="469">
        <v>-8.3294342431475155E-2</v>
      </c>
      <c r="I797" s="470">
        <v>4.5279315035001533</v>
      </c>
      <c r="J797" s="470">
        <v>5.1588120153717831E-2</v>
      </c>
      <c r="K797" s="464">
        <v>1.1524611884254389E-2</v>
      </c>
      <c r="L797" s="465">
        <v>121323230.53126645</v>
      </c>
      <c r="M797" s="465">
        <v>-2255277.4221040606</v>
      </c>
      <c r="N797" s="464">
        <v>-1.8249754422953846E-2</v>
      </c>
      <c r="O797" s="463">
        <v>28182072.634822294</v>
      </c>
      <c r="P797" s="463">
        <v>-683607.24472723901</v>
      </c>
      <c r="Q797" s="464">
        <v>-2.3682353839569674E-2</v>
      </c>
    </row>
    <row r="798" spans="1:17">
      <c r="A798" s="491"/>
      <c r="B798" s="487" t="s">
        <v>299</v>
      </c>
      <c r="C798" s="367" t="s">
        <v>155</v>
      </c>
      <c r="D798" s="463">
        <v>246808862.48816204</v>
      </c>
      <c r="E798" s="463">
        <v>1752771.8466229141</v>
      </c>
      <c r="F798" s="467">
        <v>7.1525332915998293E-3</v>
      </c>
      <c r="G798" s="471">
        <v>9.8366067243975532</v>
      </c>
      <c r="H798" s="471">
        <v>-0.38202673829514389</v>
      </c>
      <c r="I798" s="472">
        <v>4.0118569893751275</v>
      </c>
      <c r="J798" s="472">
        <v>-4.1134012965132527E-2</v>
      </c>
      <c r="K798" s="467">
        <v>-1.0149051143064742E-2</v>
      </c>
      <c r="L798" s="468">
        <v>990161860.01285768</v>
      </c>
      <c r="M798" s="468">
        <v>-3048270.4259796143</v>
      </c>
      <c r="N798" s="467">
        <v>-3.0691092776437699E-3</v>
      </c>
      <c r="O798" s="463">
        <v>205397986.33303577</v>
      </c>
      <c r="P798" s="463">
        <v>5222616.5390710831</v>
      </c>
      <c r="Q798" s="467">
        <v>2.6090205525517884E-2</v>
      </c>
    </row>
    <row r="799" spans="1:17">
      <c r="A799" s="491"/>
      <c r="B799" s="487" t="s">
        <v>299</v>
      </c>
      <c r="C799" s="367" t="s">
        <v>168</v>
      </c>
      <c r="D799" s="463">
        <v>4446444.3457245789</v>
      </c>
      <c r="E799" s="463">
        <v>-428273.20024180226</v>
      </c>
      <c r="F799" s="464">
        <v>-8.7856003184467554E-2</v>
      </c>
      <c r="G799" s="469">
        <v>0.17721375119952074</v>
      </c>
      <c r="H799" s="469">
        <v>-2.6057882270108967E-2</v>
      </c>
      <c r="I799" s="470">
        <v>5.2498093266132893</v>
      </c>
      <c r="J799" s="470">
        <v>2.5677397873439034E-2</v>
      </c>
      <c r="K799" s="464">
        <v>4.9151511148059499E-3</v>
      </c>
      <c r="L799" s="465">
        <v>23342984.996451817</v>
      </c>
      <c r="M799" s="465">
        <v>-2123182.5790195242</v>
      </c>
      <c r="N799" s="464">
        <v>-8.3372677601656245E-2</v>
      </c>
      <c r="O799" s="463">
        <v>6360093.1084425766</v>
      </c>
      <c r="P799" s="463">
        <v>-553214.17876026966</v>
      </c>
      <c r="Q799" s="464">
        <v>-8.0021638815957002E-2</v>
      </c>
    </row>
    <row r="800" spans="1:17">
      <c r="A800" s="491"/>
      <c r="B800" s="487" t="s">
        <v>299</v>
      </c>
      <c r="C800" s="367" t="s">
        <v>157</v>
      </c>
      <c r="D800" s="463">
        <v>179700681.39885071</v>
      </c>
      <c r="E800" s="463">
        <v>7616849.076517731</v>
      </c>
      <c r="F800" s="467">
        <v>4.4262432871964921E-2</v>
      </c>
      <c r="G800" s="471">
        <v>7.1619994241962868</v>
      </c>
      <c r="H800" s="471">
        <v>-1.3752064998966418E-2</v>
      </c>
      <c r="I800" s="472">
        <v>4.6242355795879169</v>
      </c>
      <c r="J800" s="472">
        <v>-8.0296616152431E-2</v>
      </c>
      <c r="K800" s="467">
        <v>-1.706792786435481E-2</v>
      </c>
      <c r="L800" s="468">
        <v>830978284.60075796</v>
      </c>
      <c r="M800" s="468">
        <v>21404355.073958874</v>
      </c>
      <c r="N800" s="467">
        <v>2.6439036996250422E-2</v>
      </c>
      <c r="O800" s="463">
        <v>228662392.42851943</v>
      </c>
      <c r="P800" s="463">
        <v>9395965.3629513383</v>
      </c>
      <c r="Q800" s="467">
        <v>4.2851819536155557E-2</v>
      </c>
    </row>
    <row r="801" spans="1:17">
      <c r="A801" s="491"/>
      <c r="B801" s="487" t="s">
        <v>299</v>
      </c>
      <c r="C801" s="367" t="s">
        <v>178</v>
      </c>
      <c r="D801" s="463">
        <v>8911309.3708416969</v>
      </c>
      <c r="E801" s="463">
        <v>1217927.4705342371</v>
      </c>
      <c r="F801" s="464">
        <v>0.15830846386107048</v>
      </c>
      <c r="G801" s="469">
        <v>0.35516166152507084</v>
      </c>
      <c r="H801" s="469">
        <v>3.4354088361124802E-2</v>
      </c>
      <c r="I801" s="470">
        <v>3.625111911315174</v>
      </c>
      <c r="J801" s="470">
        <v>6.4554563081794747E-2</v>
      </c>
      <c r="K801" s="464">
        <v>1.8130465758071389E-2</v>
      </c>
      <c r="L801" s="465">
        <v>32304493.745652765</v>
      </c>
      <c r="M801" s="465">
        <v>4911766.2877473608</v>
      </c>
      <c r="N801" s="464">
        <v>0.17930913580238791</v>
      </c>
      <c r="O801" s="463">
        <v>5846936.1062530018</v>
      </c>
      <c r="P801" s="463">
        <v>618996.48286569491</v>
      </c>
      <c r="Q801" s="464">
        <v>0.1184016127685561</v>
      </c>
    </row>
    <row r="802" spans="1:17">
      <c r="A802" s="491"/>
      <c r="B802" s="487" t="s">
        <v>299</v>
      </c>
      <c r="C802" s="367" t="s">
        <v>154</v>
      </c>
      <c r="D802" s="463">
        <v>256245512.32285798</v>
      </c>
      <c r="E802" s="463">
        <v>9052627.9458381534</v>
      </c>
      <c r="F802" s="467">
        <v>3.6621717363154518E-2</v>
      </c>
      <c r="G802" s="471">
        <v>10.212705914207673</v>
      </c>
      <c r="H802" s="471">
        <v>-9.5030055225796772E-2</v>
      </c>
      <c r="I802" s="472">
        <v>4.5711437908891455</v>
      </c>
      <c r="J802" s="472">
        <v>0.11675399067953141</v>
      </c>
      <c r="K802" s="467">
        <v>2.6210995426138327E-2</v>
      </c>
      <c r="L802" s="468">
        <v>1171335082.5978403</v>
      </c>
      <c r="M802" s="468">
        <v>70241619.744448662</v>
      </c>
      <c r="N802" s="467">
        <v>6.3792604455595786E-2</v>
      </c>
      <c r="O802" s="463">
        <v>288671246.82189</v>
      </c>
      <c r="P802" s="463">
        <v>716390.41618615389</v>
      </c>
      <c r="Q802" s="467">
        <v>2.4878566909002598E-3</v>
      </c>
    </row>
    <row r="803" spans="1:17">
      <c r="A803" s="491"/>
      <c r="B803" s="487" t="s">
        <v>299</v>
      </c>
      <c r="C803" s="367" t="s">
        <v>237</v>
      </c>
      <c r="D803" s="463">
        <v>5850761.8084782064</v>
      </c>
      <c r="E803" s="463">
        <v>1237594.6244827835</v>
      </c>
      <c r="F803" s="464">
        <v>0.26827439265075881</v>
      </c>
      <c r="G803" s="469">
        <v>0.23318304848508234</v>
      </c>
      <c r="H803" s="469">
        <v>4.08178457596097E-2</v>
      </c>
      <c r="I803" s="470">
        <v>7.1005577520979264</v>
      </c>
      <c r="J803" s="470">
        <v>-0.38364724098311331</v>
      </c>
      <c r="K803" s="464">
        <v>-5.1260921011354661E-2</v>
      </c>
      <c r="L803" s="465">
        <v>41543672.11486841</v>
      </c>
      <c r="M803" s="465">
        <v>7017783.242492266</v>
      </c>
      <c r="N803" s="464">
        <v>0.2032614791883644</v>
      </c>
      <c r="O803" s="463">
        <v>3914106.6934205457</v>
      </c>
      <c r="P803" s="463">
        <v>721929.06156491162</v>
      </c>
      <c r="Q803" s="464">
        <v>0.22615566701570097</v>
      </c>
    </row>
    <row r="804" spans="1:17">
      <c r="A804" s="491"/>
      <c r="B804" s="487" t="s">
        <v>299</v>
      </c>
      <c r="C804" s="367" t="s">
        <v>183</v>
      </c>
      <c r="D804" s="463">
        <v>86570.202057553688</v>
      </c>
      <c r="E804" s="463">
        <v>12957.107390702469</v>
      </c>
      <c r="F804" s="467">
        <v>0.17601633852430873</v>
      </c>
      <c r="G804" s="471">
        <v>3.450269261431532E-3</v>
      </c>
      <c r="H804" s="471">
        <v>3.8066494967670074E-4</v>
      </c>
      <c r="I804" s="472">
        <v>5.0239139268293265</v>
      </c>
      <c r="J804" s="472">
        <v>-2.8289496951392046E-2</v>
      </c>
      <c r="K804" s="467">
        <v>-5.599437429267674E-3</v>
      </c>
      <c r="L804" s="468">
        <v>434921.24376537278</v>
      </c>
      <c r="M804" s="468">
        <v>63012.914854412898</v>
      </c>
      <c r="N804" s="467">
        <v>0.16943130862094535</v>
      </c>
      <c r="O804" s="463">
        <v>68300.544170504436</v>
      </c>
      <c r="P804" s="463">
        <v>9338.8058053217828</v>
      </c>
      <c r="Q804" s="467">
        <v>0.15838755885183362</v>
      </c>
    </row>
    <row r="805" spans="1:17">
      <c r="A805" s="491"/>
      <c r="B805" s="487" t="s">
        <v>299</v>
      </c>
      <c r="C805" s="367" t="s">
        <v>167</v>
      </c>
      <c r="D805" s="463">
        <v>26070586.462084707</v>
      </c>
      <c r="E805" s="463">
        <v>1236687.9035421386</v>
      </c>
      <c r="F805" s="464">
        <v>4.9798379446014632E-2</v>
      </c>
      <c r="G805" s="469">
        <v>1.0390473969071126</v>
      </c>
      <c r="H805" s="469">
        <v>3.4946540428506534E-3</v>
      </c>
      <c r="I805" s="470">
        <v>6.4092752116560332</v>
      </c>
      <c r="J805" s="470">
        <v>-5.523155432745952E-3</v>
      </c>
      <c r="K805" s="464">
        <v>-8.610021884838322E-4</v>
      </c>
      <c r="L805" s="465">
        <v>167093563.56477487</v>
      </c>
      <c r="M805" s="465">
        <v>7789111.6429876089</v>
      </c>
      <c r="N805" s="464">
        <v>4.8894500743844757E-2</v>
      </c>
      <c r="O805" s="463">
        <v>29210940.586566478</v>
      </c>
      <c r="P805" s="463">
        <v>854321.18368394673</v>
      </c>
      <c r="Q805" s="464">
        <v>3.0127751532931409E-2</v>
      </c>
    </row>
    <row r="806" spans="1:17">
      <c r="A806" s="491"/>
      <c r="B806" s="487" t="s">
        <v>299</v>
      </c>
      <c r="C806" s="367" t="s">
        <v>187</v>
      </c>
      <c r="D806" s="463">
        <v>172867.26005670591</v>
      </c>
      <c r="E806" s="463">
        <v>49794.432536701439</v>
      </c>
      <c r="F806" s="467">
        <v>0.40459322776676893</v>
      </c>
      <c r="G806" s="471">
        <v>6.8896523226897226E-3</v>
      </c>
      <c r="H806" s="471">
        <v>1.757618630518579E-3</v>
      </c>
      <c r="I806" s="472">
        <v>8.5148736039549746</v>
      </c>
      <c r="J806" s="472">
        <v>-1.4758034360577437</v>
      </c>
      <c r="K806" s="467">
        <v>-0.14771806056257675</v>
      </c>
      <c r="L806" s="468">
        <v>1471942.8696448654</v>
      </c>
      <c r="M806" s="468">
        <v>242361.99749131128</v>
      </c>
      <c r="N806" s="467">
        <v>0.1971094402817323</v>
      </c>
      <c r="O806" s="463">
        <v>269669.787004143</v>
      </c>
      <c r="P806" s="463">
        <v>66025.106328491122</v>
      </c>
      <c r="Q806" s="467">
        <v>0.32421719098889873</v>
      </c>
    </row>
    <row r="807" spans="1:17">
      <c r="A807" s="491"/>
      <c r="B807" s="487" t="s">
        <v>299</v>
      </c>
      <c r="C807" s="367" t="s">
        <v>165</v>
      </c>
      <c r="D807" s="463">
        <v>39612038.26701276</v>
      </c>
      <c r="E807" s="463">
        <v>1745793.796006225</v>
      </c>
      <c r="F807" s="464">
        <v>4.6104223442146375E-2</v>
      </c>
      <c r="G807" s="469">
        <v>1.578744126350325</v>
      </c>
      <c r="H807" s="469">
        <v>-2.4651144588516694E-4</v>
      </c>
      <c r="I807" s="470">
        <v>5.4217057384194094</v>
      </c>
      <c r="J807" s="470">
        <v>-5.7161933786951558E-2</v>
      </c>
      <c r="K807" s="464">
        <v>-1.0433165611377547E-2</v>
      </c>
      <c r="L807" s="465">
        <v>214764815.18275231</v>
      </c>
      <c r="M807" s="465">
        <v>7300672.4826917648</v>
      </c>
      <c r="N807" s="464">
        <v>3.5190044832212997E-2</v>
      </c>
      <c r="O807" s="463">
        <v>32059457.707232818</v>
      </c>
      <c r="P807" s="463">
        <v>1759377.7517959028</v>
      </c>
      <c r="Q807" s="464">
        <v>5.8065119114651301E-2</v>
      </c>
    </row>
    <row r="808" spans="1:17">
      <c r="A808" s="491"/>
      <c r="B808" s="487" t="s">
        <v>299</v>
      </c>
      <c r="C808" s="367" t="s">
        <v>238</v>
      </c>
      <c r="D808" s="463">
        <v>7924885.365708556</v>
      </c>
      <c r="E808" s="463">
        <v>148496.12809819728</v>
      </c>
      <c r="F808" s="467">
        <v>1.9095768429388614E-2</v>
      </c>
      <c r="G808" s="471">
        <v>0.31584757489066073</v>
      </c>
      <c r="H808" s="471">
        <v>-8.4213346244522702E-3</v>
      </c>
      <c r="I808" s="472">
        <v>8.3206125137049725</v>
      </c>
      <c r="J808" s="472">
        <v>0.26898889862128073</v>
      </c>
      <c r="K808" s="467">
        <v>3.340803190518795E-2</v>
      </c>
      <c r="L808" s="468">
        <v>65939900.343592018</v>
      </c>
      <c r="M808" s="468">
        <v>3327341.1179657876</v>
      </c>
      <c r="N808" s="467">
        <v>5.3141752375519651E-2</v>
      </c>
      <c r="O808" s="463">
        <v>11299575.038703807</v>
      </c>
      <c r="P808" s="463">
        <v>185309.15432907641</v>
      </c>
      <c r="Q808" s="467">
        <v>1.6673089905973722E-2</v>
      </c>
    </row>
    <row r="809" spans="1:17">
      <c r="A809" s="491"/>
      <c r="B809" s="487" t="s">
        <v>299</v>
      </c>
      <c r="C809" s="367" t="s">
        <v>184</v>
      </c>
      <c r="D809" s="463">
        <v>1089435.0221482753</v>
      </c>
      <c r="E809" s="463">
        <v>83403.009621726349</v>
      </c>
      <c r="F809" s="464">
        <v>8.2902938060855552E-2</v>
      </c>
      <c r="G809" s="469">
        <v>4.3419607207872933E-2</v>
      </c>
      <c r="H809" s="469">
        <v>1.4689159974204044E-3</v>
      </c>
      <c r="I809" s="470">
        <v>6.7602585106605577</v>
      </c>
      <c r="J809" s="470">
        <v>-0.35073625050497625</v>
      </c>
      <c r="K809" s="464">
        <v>-4.9323092237447873E-2</v>
      </c>
      <c r="L809" s="465">
        <v>7364862.3802895509</v>
      </c>
      <c r="M809" s="465">
        <v>210974.00964844227</v>
      </c>
      <c r="N809" s="464">
        <v>2.9490816562676592E-2</v>
      </c>
      <c r="O809" s="463">
        <v>1254390.5372410081</v>
      </c>
      <c r="P809" s="463">
        <v>-35196.732279642485</v>
      </c>
      <c r="Q809" s="464">
        <v>-2.729302088467838E-2</v>
      </c>
    </row>
    <row r="810" spans="1:17">
      <c r="A810" s="491"/>
      <c r="B810" s="487" t="s">
        <v>299</v>
      </c>
      <c r="C810" s="367" t="s">
        <v>170</v>
      </c>
      <c r="D810" s="463">
        <v>17469950.277634881</v>
      </c>
      <c r="E810" s="463">
        <v>1639170.053479027</v>
      </c>
      <c r="F810" s="467">
        <v>0.10354322593512175</v>
      </c>
      <c r="G810" s="471">
        <v>0.69626766495922143</v>
      </c>
      <c r="H810" s="471">
        <v>3.6137406145439477E-2</v>
      </c>
      <c r="I810" s="472">
        <v>6.7333994457702868</v>
      </c>
      <c r="J810" s="472">
        <v>-0.14329943533697076</v>
      </c>
      <c r="K810" s="467">
        <v>-2.0838404853041535E-2</v>
      </c>
      <c r="L810" s="468">
        <v>117632153.51706117</v>
      </c>
      <c r="M810" s="468">
        <v>8768644.8625537157</v>
      </c>
      <c r="N810" s="467">
        <v>8.0547145420254221E-2</v>
      </c>
      <c r="O810" s="463">
        <v>24338234.592088789</v>
      </c>
      <c r="P810" s="463">
        <v>3139141.6879989654</v>
      </c>
      <c r="Q810" s="467">
        <v>0.14807905707103855</v>
      </c>
    </row>
    <row r="811" spans="1:17">
      <c r="A811" s="491"/>
      <c r="B811" s="487" t="s">
        <v>299</v>
      </c>
      <c r="C811" s="367" t="s">
        <v>174</v>
      </c>
      <c r="D811" s="463">
        <v>6167105.4526527803</v>
      </c>
      <c r="E811" s="463">
        <v>835917.61637051031</v>
      </c>
      <c r="F811" s="464">
        <v>0.15679762972925779</v>
      </c>
      <c r="G811" s="469">
        <v>0.24579097506493638</v>
      </c>
      <c r="H811" s="469">
        <v>2.348491330937566E-2</v>
      </c>
      <c r="I811" s="470">
        <v>10.667335338904538</v>
      </c>
      <c r="J811" s="470">
        <v>-7.8476317110768079E-2</v>
      </c>
      <c r="K811" s="464">
        <v>-7.3029678560240256E-3</v>
      </c>
      <c r="L811" s="465">
        <v>65786581.933833867</v>
      </c>
      <c r="M811" s="465">
        <v>8498641.5423048288</v>
      </c>
      <c r="N811" s="464">
        <v>0.14834957382342012</v>
      </c>
      <c r="O811" s="463">
        <v>9461488.8705432191</v>
      </c>
      <c r="P811" s="463">
        <v>1319337.384787662</v>
      </c>
      <c r="Q811" s="464">
        <v>0.16203793150935622</v>
      </c>
    </row>
    <row r="812" spans="1:17">
      <c r="A812" s="491"/>
      <c r="B812" s="487" t="s">
        <v>299</v>
      </c>
      <c r="C812" s="367" t="s">
        <v>182</v>
      </c>
      <c r="D812" s="463">
        <v>3227272.6825505346</v>
      </c>
      <c r="E812" s="463">
        <v>400609.33310744911</v>
      </c>
      <c r="F812" s="467">
        <v>0.14172516624110115</v>
      </c>
      <c r="G812" s="471">
        <v>0.12862346939491995</v>
      </c>
      <c r="H812" s="471">
        <v>1.0753978313232312E-2</v>
      </c>
      <c r="I812" s="472">
        <v>12.917955557702211</v>
      </c>
      <c r="J812" s="472">
        <v>-2.0802100676398538E-2</v>
      </c>
      <c r="K812" s="467">
        <v>-1.6077355512511629E-3</v>
      </c>
      <c r="L812" s="468">
        <v>41689765.085774198</v>
      </c>
      <c r="M812" s="468">
        <v>5116253.0255093426</v>
      </c>
      <c r="N812" s="467">
        <v>0.13988957410157704</v>
      </c>
      <c r="O812" s="463">
        <v>4619839.6372256055</v>
      </c>
      <c r="P812" s="463">
        <v>641167.48651327193</v>
      </c>
      <c r="Q812" s="467">
        <v>0.1611511233461341</v>
      </c>
    </row>
    <row r="813" spans="1:17">
      <c r="A813" s="491"/>
      <c r="B813" s="487" t="s">
        <v>299</v>
      </c>
      <c r="C813" s="367" t="s">
        <v>172</v>
      </c>
      <c r="D813" s="463">
        <v>14419789.094486397</v>
      </c>
      <c r="E813" s="463">
        <v>-499985.21622645855</v>
      </c>
      <c r="F813" s="464">
        <v>-3.3511580390827619E-2</v>
      </c>
      <c r="G813" s="469">
        <v>0.57470300272553099</v>
      </c>
      <c r="H813" s="469">
        <v>-4.7439073515646246E-2</v>
      </c>
      <c r="I813" s="470">
        <v>5.1074621105086315</v>
      </c>
      <c r="J813" s="470">
        <v>-9.1153909838515901E-2</v>
      </c>
      <c r="K813" s="464">
        <v>-1.7534264789271534E-2</v>
      </c>
      <c r="L813" s="465">
        <v>73648526.441614836</v>
      </c>
      <c r="M813" s="465">
        <v>-3913651.3100208342</v>
      </c>
      <c r="N813" s="464">
        <v>-5.0458244256019504E-2</v>
      </c>
      <c r="O813" s="463">
        <v>12674062.82295721</v>
      </c>
      <c r="P813" s="463">
        <v>-638976.31582818925</v>
      </c>
      <c r="Q813" s="464">
        <v>-4.7996277121024493E-2</v>
      </c>
    </row>
    <row r="814" spans="1:17">
      <c r="A814" s="491"/>
      <c r="B814" s="487" t="s">
        <v>299</v>
      </c>
      <c r="C814" s="367" t="s">
        <v>314</v>
      </c>
      <c r="D814" s="463">
        <v>23948926.482192807</v>
      </c>
      <c r="E814" s="463">
        <v>789310.46460172534</v>
      </c>
      <c r="F814" s="467">
        <v>3.4081327773405133E-2</v>
      </c>
      <c r="G814" s="471">
        <v>0.95448829876657926</v>
      </c>
      <c r="H814" s="471">
        <v>-1.1248266282313124E-2</v>
      </c>
      <c r="I814" s="472">
        <v>5.4002256246505125</v>
      </c>
      <c r="J814" s="472">
        <v>-2.4813891237553065E-2</v>
      </c>
      <c r="K814" s="467">
        <v>-4.573955851359562E-3</v>
      </c>
      <c r="L814" s="468">
        <v>129329606.47200885</v>
      </c>
      <c r="M814" s="468">
        <v>3687774.4037830532</v>
      </c>
      <c r="N814" s="467">
        <v>2.9351485433454397E-2</v>
      </c>
      <c r="O814" s="463">
        <v>33501267.794652998</v>
      </c>
      <c r="P814" s="463">
        <v>1086262.5046876818</v>
      </c>
      <c r="Q814" s="467">
        <v>3.3511100645229726E-2</v>
      </c>
    </row>
    <row r="815" spans="1:17">
      <c r="A815" s="491"/>
      <c r="B815" s="487" t="s">
        <v>299</v>
      </c>
      <c r="C815" s="367" t="s">
        <v>188</v>
      </c>
      <c r="D815" s="463">
        <v>5960175.1224530488</v>
      </c>
      <c r="E815" s="463">
        <v>-805402.69511985127</v>
      </c>
      <c r="F815" s="464">
        <v>-0.11904418467080516</v>
      </c>
      <c r="G815" s="469">
        <v>0.23754373362877396</v>
      </c>
      <c r="H815" s="469">
        <v>-4.457518739094668E-2</v>
      </c>
      <c r="I815" s="470">
        <v>6.1885074534171967</v>
      </c>
      <c r="J815" s="470">
        <v>7.40273793544306E-2</v>
      </c>
      <c r="K815" s="464">
        <v>1.210689681833293E-2</v>
      </c>
      <c r="L815" s="465">
        <v>36884588.168972448</v>
      </c>
      <c r="M815" s="465">
        <v>-4483402.5860981047</v>
      </c>
      <c r="N815" s="464">
        <v>-0.10837854351310416</v>
      </c>
      <c r="O815" s="463">
        <v>2939986.5942528322</v>
      </c>
      <c r="P815" s="463">
        <v>-433603.18573792186</v>
      </c>
      <c r="Q815" s="464">
        <v>-0.12852872281914199</v>
      </c>
    </row>
    <row r="816" spans="1:17">
      <c r="A816" s="491"/>
      <c r="B816" s="487" t="s">
        <v>299</v>
      </c>
      <c r="C816" s="367" t="s">
        <v>179</v>
      </c>
      <c r="D816" s="463">
        <v>847046.56537965778</v>
      </c>
      <c r="E816" s="463">
        <v>132240.64018311538</v>
      </c>
      <c r="F816" s="467">
        <v>0.18500216005729753</v>
      </c>
      <c r="G816" s="471">
        <v>3.3759176461060157E-2</v>
      </c>
      <c r="H816" s="471">
        <v>3.9523688545968008E-3</v>
      </c>
      <c r="I816" s="472">
        <v>7.5069876164504938</v>
      </c>
      <c r="J816" s="472">
        <v>-5.4655886420369448E-2</v>
      </c>
      <c r="K816" s="467">
        <v>-7.2280432685855557E-3</v>
      </c>
      <c r="L816" s="468">
        <v>6358768.0768620148</v>
      </c>
      <c r="M816" s="468">
        <v>953660.49678598344</v>
      </c>
      <c r="N816" s="467">
        <v>0.17643691317103602</v>
      </c>
      <c r="O816" s="463">
        <v>1439471.7387946844</v>
      </c>
      <c r="P816" s="463">
        <v>206560.92688141763</v>
      </c>
      <c r="Q816" s="467">
        <v>0.16753922902247112</v>
      </c>
    </row>
    <row r="817" spans="1:17">
      <c r="A817" s="491"/>
      <c r="B817" s="487" t="s">
        <v>299</v>
      </c>
      <c r="C817" s="367" t="s">
        <v>158</v>
      </c>
      <c r="D817" s="463">
        <v>81622853.883692101</v>
      </c>
      <c r="E817" s="463">
        <v>4463475.891976431</v>
      </c>
      <c r="F817" s="464">
        <v>5.7847484105634686E-2</v>
      </c>
      <c r="G817" s="469">
        <v>3.2530919079753655</v>
      </c>
      <c r="H817" s="469">
        <v>3.5610555675326339E-2</v>
      </c>
      <c r="I817" s="470">
        <v>4.4087897357044232</v>
      </c>
      <c r="J817" s="470">
        <v>-0.16252638250182194</v>
      </c>
      <c r="K817" s="464">
        <v>-3.555352075839293E-2</v>
      </c>
      <c r="L817" s="465">
        <v>359858000.40132368</v>
      </c>
      <c r="M817" s="465">
        <v>7138092.1170256138</v>
      </c>
      <c r="N817" s="464">
        <v>2.0237281620271327E-2</v>
      </c>
      <c r="O817" s="463">
        <v>107673603.51107064</v>
      </c>
      <c r="P817" s="463">
        <v>4625224.7140089869</v>
      </c>
      <c r="Q817" s="464">
        <v>4.4884012422142752E-2</v>
      </c>
    </row>
    <row r="818" spans="1:17">
      <c r="A818" s="491"/>
      <c r="B818" s="487" t="s">
        <v>299</v>
      </c>
      <c r="C818" s="367" t="s">
        <v>156</v>
      </c>
      <c r="D818" s="463">
        <v>270628157.44236159</v>
      </c>
      <c r="E818" s="463">
        <v>20730946.490884602</v>
      </c>
      <c r="F818" s="467">
        <v>8.2957894615758518E-2</v>
      </c>
      <c r="G818" s="471">
        <v>10.785928537864143</v>
      </c>
      <c r="H818" s="471">
        <v>0.36542441826777683</v>
      </c>
      <c r="I818" s="472">
        <v>3.7273038474241793</v>
      </c>
      <c r="J818" s="472">
        <v>-1.516639747710391E-2</v>
      </c>
      <c r="K818" s="467">
        <v>-4.0525098356537399E-3</v>
      </c>
      <c r="L818" s="468">
        <v>1008713372.4562309</v>
      </c>
      <c r="M818" s="468">
        <v>73480496.186509132</v>
      </c>
      <c r="N818" s="467">
        <v>7.8569197096229226E-2</v>
      </c>
      <c r="O818" s="463">
        <v>196809875.93851733</v>
      </c>
      <c r="P818" s="463">
        <v>15802475.201996028</v>
      </c>
      <c r="Q818" s="467">
        <v>8.7302923182674116E-2</v>
      </c>
    </row>
    <row r="819" spans="1:17">
      <c r="A819" s="491"/>
      <c r="B819" s="487" t="s">
        <v>299</v>
      </c>
      <c r="C819" s="367" t="s">
        <v>166</v>
      </c>
      <c r="D819" s="463">
        <v>17701768.841042094</v>
      </c>
      <c r="E819" s="463">
        <v>656008.51238279417</v>
      </c>
      <c r="F819" s="464">
        <v>3.8485142330661366E-2</v>
      </c>
      <c r="G819" s="469">
        <v>0.70550683091405397</v>
      </c>
      <c r="H819" s="469">
        <v>-5.2870793106439828E-3</v>
      </c>
      <c r="I819" s="470">
        <v>4.7989690104292917</v>
      </c>
      <c r="J819" s="470">
        <v>-0.1547062203169034</v>
      </c>
      <c r="K819" s="464">
        <v>-3.1230594076228788E-2</v>
      </c>
      <c r="L819" s="465">
        <v>84950240.097943842</v>
      </c>
      <c r="M819" s="465">
        <v>511079.36862814426</v>
      </c>
      <c r="N819" s="464">
        <v>6.052634396337706E-3</v>
      </c>
      <c r="O819" s="463">
        <v>22971425.308046855</v>
      </c>
      <c r="P819" s="463">
        <v>1400359.3939314932</v>
      </c>
      <c r="Q819" s="464">
        <v>6.4918414301221264E-2</v>
      </c>
    </row>
    <row r="820" spans="1:17">
      <c r="A820" s="491"/>
      <c r="B820" s="487" t="s">
        <v>299</v>
      </c>
      <c r="C820" s="367" t="s">
        <v>186</v>
      </c>
      <c r="D820" s="463">
        <v>3638765.3510486684</v>
      </c>
      <c r="E820" s="463">
        <v>225526.89084700821</v>
      </c>
      <c r="F820" s="467">
        <v>6.607416782526343E-2</v>
      </c>
      <c r="G820" s="471">
        <v>0.14502357557094181</v>
      </c>
      <c r="H820" s="471">
        <v>2.6943943036790985E-3</v>
      </c>
      <c r="I820" s="472">
        <v>3.8960351290912221</v>
      </c>
      <c r="J820" s="472">
        <v>-8.8863426440330961E-2</v>
      </c>
      <c r="K820" s="467">
        <v>-2.2300047341726446E-2</v>
      </c>
      <c r="L820" s="468">
        <v>14176757.634205565</v>
      </c>
      <c r="M820" s="468">
        <v>575348.62446322665</v>
      </c>
      <c r="N820" s="467">
        <v>4.2300663412968412E-2</v>
      </c>
      <c r="O820" s="463">
        <v>2456735.3197820466</v>
      </c>
      <c r="P820" s="463">
        <v>-18455.909810139798</v>
      </c>
      <c r="Q820" s="467">
        <v>-7.4563571450520219E-3</v>
      </c>
    </row>
    <row r="821" spans="1:17">
      <c r="A821" s="491"/>
      <c r="B821" s="487" t="s">
        <v>299</v>
      </c>
      <c r="C821" s="367" t="s">
        <v>181</v>
      </c>
      <c r="D821" s="463">
        <v>12559337.620213885</v>
      </c>
      <c r="E821" s="463">
        <v>3539116.7667224482</v>
      </c>
      <c r="F821" s="464">
        <v>0.39235367118007652</v>
      </c>
      <c r="G821" s="469">
        <v>0.50055441139153023</v>
      </c>
      <c r="H821" s="469">
        <v>0.12441876663746454</v>
      </c>
      <c r="I821" s="470">
        <v>3.9562409176236688</v>
      </c>
      <c r="J821" s="470">
        <v>-0.55901214261319421</v>
      </c>
      <c r="K821" s="464">
        <v>-0.12380527406892877</v>
      </c>
      <c r="L821" s="465">
        <v>49687765.391340442</v>
      </c>
      <c r="M821" s="465">
        <v>8959185.5786008611</v>
      </c>
      <c r="N821" s="464">
        <v>0.21997294331874784</v>
      </c>
      <c r="O821" s="463">
        <v>6995687.1326831235</v>
      </c>
      <c r="P821" s="463">
        <v>1529957.2102014804</v>
      </c>
      <c r="Q821" s="464">
        <v>0.27991818693939846</v>
      </c>
    </row>
    <row r="822" spans="1:17">
      <c r="A822" s="491"/>
      <c r="B822" s="487" t="s">
        <v>299</v>
      </c>
      <c r="C822" s="367" t="s">
        <v>159</v>
      </c>
      <c r="D822" s="463">
        <v>87378464.472885236</v>
      </c>
      <c r="E822" s="463">
        <v>3214287.1380874664</v>
      </c>
      <c r="F822" s="467">
        <v>3.8190679691447731E-2</v>
      </c>
      <c r="G822" s="471">
        <v>3.4824826893837373</v>
      </c>
      <c r="H822" s="471">
        <v>-2.709292092587301E-2</v>
      </c>
      <c r="I822" s="472">
        <v>8.0057053895497816</v>
      </c>
      <c r="J822" s="472">
        <v>4.4134715504269728E-2</v>
      </c>
      <c r="K822" s="467">
        <v>5.5434684073266613E-3</v>
      </c>
      <c r="L822" s="468">
        <v>699526243.96116138</v>
      </c>
      <c r="M822" s="468">
        <v>29447197.887269497</v>
      </c>
      <c r="N822" s="467">
        <v>4.3945856925098142E-2</v>
      </c>
      <c r="O822" s="463">
        <v>138711043.37430954</v>
      </c>
      <c r="P822" s="463">
        <v>6924107.0521377623</v>
      </c>
      <c r="Q822" s="467">
        <v>5.2540162518163444E-2</v>
      </c>
    </row>
    <row r="823" spans="1:17">
      <c r="A823" s="491"/>
      <c r="B823" s="487" t="s">
        <v>299</v>
      </c>
      <c r="C823" s="367" t="s">
        <v>161</v>
      </c>
      <c r="D823" s="463">
        <v>61957591.543550551</v>
      </c>
      <c r="E823" s="463">
        <v>116142.12984769046</v>
      </c>
      <c r="F823" s="464">
        <v>1.8780628680083236E-3</v>
      </c>
      <c r="G823" s="469">
        <v>2.4693297293325442</v>
      </c>
      <c r="H823" s="469">
        <v>-0.1094068476932355</v>
      </c>
      <c r="I823" s="470">
        <v>3.625335740464728</v>
      </c>
      <c r="J823" s="470">
        <v>3.7289051031679676E-2</v>
      </c>
      <c r="K823" s="464">
        <v>1.0392576869609177E-2</v>
      </c>
      <c r="L823" s="465">
        <v>224617071.01594901</v>
      </c>
      <c r="M823" s="465">
        <v>2727063.1773711443</v>
      </c>
      <c r="N823" s="464">
        <v>1.2290157650339298E-2</v>
      </c>
      <c r="O823" s="463">
        <v>37434436.283592254</v>
      </c>
      <c r="P823" s="463">
        <v>758656.80477824807</v>
      </c>
      <c r="Q823" s="464">
        <v>2.0685499137557278E-2</v>
      </c>
    </row>
    <row r="824" spans="1:17">
      <c r="A824" s="491"/>
      <c r="B824" s="487" t="s">
        <v>299</v>
      </c>
      <c r="C824" s="367" t="s">
        <v>177</v>
      </c>
      <c r="D824" s="463">
        <v>4580508.4767619269</v>
      </c>
      <c r="E824" s="463">
        <v>494578.13738480955</v>
      </c>
      <c r="F824" s="467">
        <v>0.12104419221699357</v>
      </c>
      <c r="G824" s="471">
        <v>0.18255689860341812</v>
      </c>
      <c r="H824" s="471">
        <v>1.2177030129694455E-2</v>
      </c>
      <c r="I824" s="472">
        <v>10.904780922777316</v>
      </c>
      <c r="J824" s="472">
        <v>-0.22171500444162362</v>
      </c>
      <c r="K824" s="467">
        <v>-1.9926759142493221E-2</v>
      </c>
      <c r="L824" s="468">
        <v>49949441.454013243</v>
      </c>
      <c r="M824" s="468">
        <v>4487354.1740334481</v>
      </c>
      <c r="N824" s="467">
        <v>9.8705414610594677E-2</v>
      </c>
      <c r="O824" s="463">
        <v>3187001.0246852804</v>
      </c>
      <c r="P824" s="463">
        <v>339533.04825858772</v>
      </c>
      <c r="Q824" s="467">
        <v>0.11924033951197235</v>
      </c>
    </row>
    <row r="825" spans="1:17">
      <c r="A825" s="491"/>
      <c r="B825" s="487" t="s">
        <v>299</v>
      </c>
      <c r="C825" s="367" t="s">
        <v>164</v>
      </c>
      <c r="D825" s="463">
        <v>32332941.336774528</v>
      </c>
      <c r="E825" s="463">
        <v>331759.73013700545</v>
      </c>
      <c r="F825" s="464">
        <v>1.0367108759140117E-2</v>
      </c>
      <c r="G825" s="469">
        <v>1.2886345529351595</v>
      </c>
      <c r="H825" s="469">
        <v>-4.5787882170240435E-2</v>
      </c>
      <c r="I825" s="470">
        <v>5.1457594462332201</v>
      </c>
      <c r="J825" s="470">
        <v>-0.10010793140829044</v>
      </c>
      <c r="K825" s="464">
        <v>-1.9083199059694484E-2</v>
      </c>
      <c r="L825" s="465">
        <v>166377538.3082121</v>
      </c>
      <c r="M825" s="465">
        <v>-1496416.3280292153</v>
      </c>
      <c r="N825" s="464">
        <v>-8.9139279006784228E-3</v>
      </c>
      <c r="O825" s="463">
        <v>47424930.562583134</v>
      </c>
      <c r="P825" s="463">
        <v>1281457.6712959707</v>
      </c>
      <c r="Q825" s="464">
        <v>2.7771157890847359E-2</v>
      </c>
    </row>
    <row r="826" spans="1:17">
      <c r="A826" s="491"/>
      <c r="B826" s="487" t="s">
        <v>299</v>
      </c>
      <c r="C826" s="367" t="s">
        <v>190</v>
      </c>
      <c r="D826" s="463">
        <v>0</v>
      </c>
      <c r="E826" s="463">
        <v>0</v>
      </c>
      <c r="F826" s="466"/>
      <c r="G826" s="471">
        <v>0</v>
      </c>
      <c r="H826" s="471">
        <v>0</v>
      </c>
      <c r="I826" s="466"/>
      <c r="J826" s="466"/>
      <c r="K826" s="466"/>
      <c r="L826" s="468">
        <v>0</v>
      </c>
      <c r="M826" s="468">
        <v>0</v>
      </c>
      <c r="N826" s="466"/>
      <c r="O826" s="463">
        <v>0</v>
      </c>
      <c r="P826" s="463">
        <v>0</v>
      </c>
      <c r="Q826" s="466"/>
    </row>
    <row r="827" spans="1:17">
      <c r="A827" s="491"/>
      <c r="B827" s="487" t="s">
        <v>299</v>
      </c>
      <c r="C827" s="367" t="s">
        <v>180</v>
      </c>
      <c r="D827" s="463">
        <v>4515048.9564214954</v>
      </c>
      <c r="E827" s="463">
        <v>-5799.8960301699117</v>
      </c>
      <c r="F827" s="464">
        <v>-1.2829219068062E-3</v>
      </c>
      <c r="G827" s="469">
        <v>0.17994799894128621</v>
      </c>
      <c r="H827" s="469">
        <v>-8.5676067818702129E-3</v>
      </c>
      <c r="I827" s="470">
        <v>4.2949508804129932</v>
      </c>
      <c r="J827" s="470">
        <v>0.27846904061328548</v>
      </c>
      <c r="K827" s="464">
        <v>6.9331582145824425E-2</v>
      </c>
      <c r="L827" s="465">
        <v>19391913.490490269</v>
      </c>
      <c r="M827" s="465">
        <v>1234006.1741388068</v>
      </c>
      <c r="N827" s="464">
        <v>6.7959713233449875E-2</v>
      </c>
      <c r="O827" s="463">
        <v>3625079.2243233705</v>
      </c>
      <c r="P827" s="463">
        <v>-100507.71846230701</v>
      </c>
      <c r="Q827" s="464">
        <v>-2.6977687007662711E-2</v>
      </c>
    </row>
    <row r="828" spans="1:17">
      <c r="A828" s="491"/>
      <c r="B828" s="487" t="s">
        <v>299</v>
      </c>
      <c r="C828" s="367" t="s">
        <v>185</v>
      </c>
      <c r="D828" s="463">
        <v>4292749.6854435168</v>
      </c>
      <c r="E828" s="463">
        <v>505222.11689707218</v>
      </c>
      <c r="F828" s="467">
        <v>0.13339100712894966</v>
      </c>
      <c r="G828" s="471">
        <v>0.17108822591009881</v>
      </c>
      <c r="H828" s="471">
        <v>1.3151502723593944E-2</v>
      </c>
      <c r="I828" s="472">
        <v>5.2147401881634936</v>
      </c>
      <c r="J828" s="472">
        <v>-5.5266346958020129E-2</v>
      </c>
      <c r="K828" s="467">
        <v>-1.0486959852839314E-2</v>
      </c>
      <c r="L828" s="468">
        <v>22385574.302408502</v>
      </c>
      <c r="M828" s="468">
        <v>2425279.2642158419</v>
      </c>
      <c r="N828" s="467">
        <v>0.12150518113961922</v>
      </c>
      <c r="O828" s="463">
        <v>3238915.0917351339</v>
      </c>
      <c r="P828" s="463">
        <v>391277.46250904677</v>
      </c>
      <c r="Q828" s="467">
        <v>0.13740423236905522</v>
      </c>
    </row>
    <row r="829" spans="1:17">
      <c r="A829" s="491"/>
      <c r="B829" s="487" t="s">
        <v>299</v>
      </c>
      <c r="C829" s="367" t="s">
        <v>163</v>
      </c>
      <c r="D829" s="463">
        <v>54808779.085643426</v>
      </c>
      <c r="E829" s="463">
        <v>5575350.898767978</v>
      </c>
      <c r="F829" s="464">
        <v>0.11324319886085536</v>
      </c>
      <c r="G829" s="469">
        <v>2.1844126644184789</v>
      </c>
      <c r="H829" s="469">
        <v>0.13141999879483235</v>
      </c>
      <c r="I829" s="470">
        <v>4.570578978632506</v>
      </c>
      <c r="J829" s="470">
        <v>1.1830176069285159E-2</v>
      </c>
      <c r="K829" s="464">
        <v>2.5950489008373253E-3</v>
      </c>
      <c r="L829" s="465">
        <v>250507853.53335476</v>
      </c>
      <c r="M829" s="465">
        <v>26065021.740354002</v>
      </c>
      <c r="N829" s="464">
        <v>0.11613211940042381</v>
      </c>
      <c r="O829" s="463">
        <v>46171558.393050455</v>
      </c>
      <c r="P829" s="463">
        <v>4211295.2206650451</v>
      </c>
      <c r="Q829" s="464">
        <v>0.10036388960106792</v>
      </c>
    </row>
    <row r="830" spans="1:17">
      <c r="A830" s="491"/>
      <c r="B830" s="487" t="s">
        <v>299</v>
      </c>
      <c r="C830" s="367" t="s">
        <v>175</v>
      </c>
      <c r="D830" s="463">
        <v>22464362.049980968</v>
      </c>
      <c r="E830" s="463">
        <v>4901562.976336658</v>
      </c>
      <c r="F830" s="467">
        <v>0.27908780119748733</v>
      </c>
      <c r="G830" s="471">
        <v>0.89532074566707576</v>
      </c>
      <c r="H830" s="471">
        <v>0.16296675339266908</v>
      </c>
      <c r="I830" s="472">
        <v>5.0367469976543502</v>
      </c>
      <c r="J830" s="472">
        <v>-0.13995505513359596</v>
      </c>
      <c r="K830" s="467">
        <v>-2.7035563126184221E-2</v>
      </c>
      <c r="L830" s="468">
        <v>113147308.10946196</v>
      </c>
      <c r="M830" s="468">
        <v>22229930.092225224</v>
      </c>
      <c r="N830" s="467">
        <v>0.24450694220428049</v>
      </c>
      <c r="O830" s="463">
        <v>15304805.402291542</v>
      </c>
      <c r="P830" s="463">
        <v>2810834.0593590252</v>
      </c>
      <c r="Q830" s="467">
        <v>0.22497522862888861</v>
      </c>
    </row>
    <row r="831" spans="1:17">
      <c r="A831" s="491"/>
      <c r="B831" s="487" t="s">
        <v>299</v>
      </c>
      <c r="C831" s="367" t="s">
        <v>207</v>
      </c>
      <c r="D831" s="463">
        <v>27649850.918296605</v>
      </c>
      <c r="E831" s="463">
        <v>944937.83222915232</v>
      </c>
      <c r="F831" s="464">
        <v>3.5384418933838334E-2</v>
      </c>
      <c r="G831" s="469">
        <v>1.1019892346230133</v>
      </c>
      <c r="H831" s="469">
        <v>-1.1583244906830936E-2</v>
      </c>
      <c r="I831" s="470">
        <v>2.6808817985079259</v>
      </c>
      <c r="J831" s="470">
        <v>4.3160475513655427E-2</v>
      </c>
      <c r="K831" s="464">
        <v>1.6362788266298282E-2</v>
      </c>
      <c r="L831" s="465">
        <v>74125982.058319032</v>
      </c>
      <c r="M831" s="465">
        <v>3685863.3824901879</v>
      </c>
      <c r="N831" s="464">
        <v>5.2326194955077107E-2</v>
      </c>
      <c r="O831" s="463">
        <v>19313033.595871873</v>
      </c>
      <c r="P831" s="463">
        <v>669874.07867664099</v>
      </c>
      <c r="Q831" s="464">
        <v>3.5931360135538874E-2</v>
      </c>
    </row>
    <row r="832" spans="1:17">
      <c r="A832" s="491"/>
      <c r="B832" s="487" t="s">
        <v>299</v>
      </c>
      <c r="C832" s="367" t="s">
        <v>208</v>
      </c>
      <c r="D832" s="463">
        <v>195618.93540391978</v>
      </c>
      <c r="E832" s="463">
        <v>-10630.99833731004</v>
      </c>
      <c r="F832" s="467">
        <v>-5.1544250921545291E-2</v>
      </c>
      <c r="G832" s="471">
        <v>7.7964239858120234E-3</v>
      </c>
      <c r="H832" s="471">
        <v>-8.040252790430481E-4</v>
      </c>
      <c r="I832" s="472">
        <v>10.866030220444646</v>
      </c>
      <c r="J832" s="472">
        <v>2.5939806017688412</v>
      </c>
      <c r="K832" s="467">
        <v>0.31358378169207446</v>
      </c>
      <c r="L832" s="468">
        <v>2125601.2637902014</v>
      </c>
      <c r="M832" s="468">
        <v>419491.57803415135</v>
      </c>
      <c r="N832" s="467">
        <v>0.24587608964206584</v>
      </c>
      <c r="O832" s="463">
        <v>397155.08176307287</v>
      </c>
      <c r="P832" s="463">
        <v>-11696.744259463623</v>
      </c>
      <c r="Q832" s="467">
        <v>-2.8608761206361549E-2</v>
      </c>
    </row>
    <row r="833" spans="1:17">
      <c r="A833" s="491"/>
      <c r="B833" s="487" t="s">
        <v>299</v>
      </c>
      <c r="C833" s="367" t="s">
        <v>239</v>
      </c>
      <c r="D833" s="463">
        <v>2861279.4023036389</v>
      </c>
      <c r="E833" s="463">
        <v>458420.43851352669</v>
      </c>
      <c r="F833" s="464">
        <v>0.19078125076073726</v>
      </c>
      <c r="G833" s="469">
        <v>0.11403674862133506</v>
      </c>
      <c r="H833" s="469">
        <v>1.3839544996498337E-2</v>
      </c>
      <c r="I833" s="470">
        <v>13.980654847302604</v>
      </c>
      <c r="J833" s="470">
        <v>0.38541584117251482</v>
      </c>
      <c r="K833" s="464">
        <v>2.8349324421492766E-2</v>
      </c>
      <c r="L833" s="465">
        <v>40002559.745303467</v>
      </c>
      <c r="M833" s="465">
        <v>7335117.8345548064</v>
      </c>
      <c r="N833" s="464">
        <v>0.22453909475358436</v>
      </c>
      <c r="O833" s="463">
        <v>3236403.8583887741</v>
      </c>
      <c r="P833" s="463">
        <v>565711.12085202709</v>
      </c>
      <c r="Q833" s="464">
        <v>0.21182186662693289</v>
      </c>
    </row>
    <row r="834" spans="1:17">
      <c r="A834" s="491"/>
      <c r="B834" s="487" t="s">
        <v>299</v>
      </c>
      <c r="C834" s="367" t="s">
        <v>209</v>
      </c>
      <c r="D834" s="463">
        <v>139702972.73241216</v>
      </c>
      <c r="E834" s="463">
        <v>11065521.368184716</v>
      </c>
      <c r="F834" s="467">
        <v>8.6020993504088553E-2</v>
      </c>
      <c r="G834" s="471">
        <v>5.5678843423375284</v>
      </c>
      <c r="H834" s="471">
        <v>0.20381050265153711</v>
      </c>
      <c r="I834" s="472">
        <v>4.4989245688122308</v>
      </c>
      <c r="J834" s="472">
        <v>-9.8295125833116614E-2</v>
      </c>
      <c r="K834" s="467">
        <v>-2.1381428855272402E-2</v>
      </c>
      <c r="L834" s="468">
        <v>628513136.36195421</v>
      </c>
      <c r="M834" s="468">
        <v>37138511.481344819</v>
      </c>
      <c r="N834" s="467">
        <v>6.280031289614868E-2</v>
      </c>
      <c r="O834" s="463">
        <v>128476817.99791999</v>
      </c>
      <c r="P834" s="463">
        <v>-36470.324049070477</v>
      </c>
      <c r="Q834" s="467">
        <v>-2.8378640470003407E-4</v>
      </c>
    </row>
    <row r="835" spans="1:17">
      <c r="A835" s="491"/>
      <c r="B835" s="492" t="s">
        <v>299</v>
      </c>
      <c r="C835" s="367" t="s">
        <v>210</v>
      </c>
      <c r="D835" s="463">
        <v>30409542.969869897</v>
      </c>
      <c r="E835" s="463">
        <v>384390.54002395272</v>
      </c>
      <c r="F835" s="464">
        <v>1.2802284382138773E-2</v>
      </c>
      <c r="G835" s="469">
        <v>1.2119772031185707</v>
      </c>
      <c r="H835" s="469">
        <v>-4.0046472517691001E-2</v>
      </c>
      <c r="I835" s="470">
        <v>5.3953618216351549</v>
      </c>
      <c r="J835" s="470">
        <v>-0.20452425638604144</v>
      </c>
      <c r="K835" s="464">
        <v>-3.6522931634050876E-2</v>
      </c>
      <c r="L835" s="465">
        <v>164070487.15300977</v>
      </c>
      <c r="M835" s="465">
        <v>-4066945.9293488264</v>
      </c>
      <c r="N835" s="464">
        <v>-2.41882242091606E-2</v>
      </c>
      <c r="O835" s="463">
        <v>50251087.176050872</v>
      </c>
      <c r="P835" s="463">
        <v>2552032.5380039513</v>
      </c>
      <c r="Q835" s="464">
        <v>5.3502790723410583E-2</v>
      </c>
    </row>
    <row r="836" spans="1:17">
      <c r="A836" s="491"/>
      <c r="B836" s="487" t="s">
        <v>241</v>
      </c>
      <c r="C836" s="367" t="s">
        <v>189</v>
      </c>
      <c r="D836" s="463">
        <v>557664.75360989571</v>
      </c>
      <c r="E836" s="463">
        <v>104223.37524306757</v>
      </c>
      <c r="F836" s="467">
        <v>0.22984972306332446</v>
      </c>
      <c r="G836" s="471">
        <v>2.2321478228122818E-2</v>
      </c>
      <c r="H836" s="471">
        <v>3.3597809901420445E-3</v>
      </c>
      <c r="I836" s="472">
        <v>2.9144243219885784</v>
      </c>
      <c r="J836" s="472">
        <v>7.632086530660942E-3</v>
      </c>
      <c r="K836" s="467">
        <v>2.6256044162917725E-3</v>
      </c>
      <c r="L836" s="468">
        <v>1625271.7214364479</v>
      </c>
      <c r="M836" s="468">
        <v>307211.84356441628</v>
      </c>
      <c r="N836" s="467">
        <v>0.23307882192757481</v>
      </c>
      <c r="O836" s="463">
        <v>111742.00721979141</v>
      </c>
      <c r="P836" s="463">
        <v>21022.36561024189</v>
      </c>
      <c r="Q836" s="467">
        <v>0.23172893143384055</v>
      </c>
    </row>
    <row r="837" spans="1:17">
      <c r="A837" s="491"/>
      <c r="B837" s="487" t="s">
        <v>300</v>
      </c>
      <c r="C837" s="367" t="s">
        <v>176</v>
      </c>
      <c r="D837" s="463">
        <v>629965.00594590511</v>
      </c>
      <c r="E837" s="463">
        <v>-96838.12981840875</v>
      </c>
      <c r="F837" s="464">
        <v>-0.13323845901761658</v>
      </c>
      <c r="G837" s="469">
        <v>2.5215418535375872E-2</v>
      </c>
      <c r="H837" s="469">
        <v>-5.1775311808914641E-3</v>
      </c>
      <c r="I837" s="470">
        <v>8.843092711035176</v>
      </c>
      <c r="J837" s="470">
        <v>0.46594616873885997</v>
      </c>
      <c r="K837" s="464">
        <v>5.5621107543755148E-2</v>
      </c>
      <c r="L837" s="465">
        <v>5570838.9522874653</v>
      </c>
      <c r="M837" s="465">
        <v>-517697.42341067642</v>
      </c>
      <c r="N837" s="464">
        <v>-8.5028222131844397E-2</v>
      </c>
      <c r="O837" s="463">
        <v>960569.05313713942</v>
      </c>
      <c r="P837" s="463">
        <v>-84976.553141653538</v>
      </c>
      <c r="Q837" s="464">
        <v>-8.1274841222942013E-2</v>
      </c>
    </row>
    <row r="838" spans="1:17">
      <c r="A838" s="491"/>
      <c r="B838" s="487" t="s">
        <v>300</v>
      </c>
      <c r="C838" s="367" t="s">
        <v>171</v>
      </c>
      <c r="D838" s="463">
        <v>9289593.1269814186</v>
      </c>
      <c r="E838" s="463">
        <v>-2360181.0278144442</v>
      </c>
      <c r="F838" s="467">
        <v>-0.20259457363324321</v>
      </c>
      <c r="G838" s="471">
        <v>0.37183173114270057</v>
      </c>
      <c r="H838" s="471">
        <v>-0.11533044891619065</v>
      </c>
      <c r="I838" s="472">
        <v>5.115645893880103</v>
      </c>
      <c r="J838" s="472">
        <v>1.3481334900989239E-2</v>
      </c>
      <c r="K838" s="467">
        <v>2.6422775559568983E-3</v>
      </c>
      <c r="L838" s="468">
        <v>47522268.935859323</v>
      </c>
      <c r="M838" s="468">
        <v>-11916795.876850992</v>
      </c>
      <c r="N838" s="467">
        <v>-0.20048760717215611</v>
      </c>
      <c r="O838" s="463">
        <v>11583230.758555405</v>
      </c>
      <c r="P838" s="463">
        <v>-4464798.5211087391</v>
      </c>
      <c r="Q838" s="467">
        <v>-0.27821475417959723</v>
      </c>
    </row>
    <row r="839" spans="1:17">
      <c r="A839" s="491"/>
      <c r="B839" s="487" t="s">
        <v>300</v>
      </c>
      <c r="C839" s="367" t="s">
        <v>173</v>
      </c>
      <c r="D839" s="463">
        <v>2505969.4501801338</v>
      </c>
      <c r="E839" s="463">
        <v>-368418.98307823669</v>
      </c>
      <c r="F839" s="464">
        <v>-0.1281729980594869</v>
      </c>
      <c r="G839" s="469">
        <v>0.1003056803580354</v>
      </c>
      <c r="H839" s="469">
        <v>-1.9893502636919899E-2</v>
      </c>
      <c r="I839" s="470">
        <v>10.163177341000843</v>
      </c>
      <c r="J839" s="470">
        <v>0.63582850184850059</v>
      </c>
      <c r="K839" s="464">
        <v>6.6737191277764826E-2</v>
      </c>
      <c r="L839" s="465">
        <v>25468611.933311075</v>
      </c>
      <c r="M839" s="465">
        <v>-1916689.3695659786</v>
      </c>
      <c r="N839" s="464">
        <v>-6.9989712669862592E-2</v>
      </c>
      <c r="O839" s="463">
        <v>5921815.6731624417</v>
      </c>
      <c r="P839" s="463">
        <v>-145942.91693241522</v>
      </c>
      <c r="Q839" s="464">
        <v>-2.4052195677437736E-2</v>
      </c>
    </row>
    <row r="840" spans="1:17">
      <c r="A840" s="491"/>
      <c r="B840" s="487" t="s">
        <v>300</v>
      </c>
      <c r="C840" s="367" t="s">
        <v>169</v>
      </c>
      <c r="D840" s="463">
        <v>8891325.463423213</v>
      </c>
      <c r="E840" s="463">
        <v>-49507.172235835344</v>
      </c>
      <c r="F840" s="467">
        <v>-5.5371993027119289E-3</v>
      </c>
      <c r="G840" s="471">
        <v>0.35589039197157085</v>
      </c>
      <c r="H840" s="471">
        <v>-1.7991149460394096E-2</v>
      </c>
      <c r="I840" s="472">
        <v>7.8801520117152819</v>
      </c>
      <c r="J840" s="472">
        <v>-7.5880829268664129E-3</v>
      </c>
      <c r="K840" s="467">
        <v>-9.6200975638392533E-4</v>
      </c>
      <c r="L840" s="468">
        <v>70064996.237409741</v>
      </c>
      <c r="M840" s="468">
        <v>-457967.822363168</v>
      </c>
      <c r="N840" s="467">
        <v>-6.4938822193436139E-3</v>
      </c>
      <c r="O840" s="463">
        <v>9794078.3444352783</v>
      </c>
      <c r="P840" s="463">
        <v>-14223.753287054598</v>
      </c>
      <c r="Q840" s="467">
        <v>-1.4501748768889994E-3</v>
      </c>
    </row>
    <row r="841" spans="1:17">
      <c r="A841" s="491"/>
      <c r="B841" s="487" t="s">
        <v>300</v>
      </c>
      <c r="C841" s="367" t="s">
        <v>233</v>
      </c>
      <c r="D841" s="463">
        <v>2297503.2307557976</v>
      </c>
      <c r="E841" s="463">
        <v>412772.42515775142</v>
      </c>
      <c r="F841" s="464">
        <v>0.21900869022341582</v>
      </c>
      <c r="G841" s="469">
        <v>9.196146611810424E-2</v>
      </c>
      <c r="H841" s="469">
        <v>1.3147099772529078E-2</v>
      </c>
      <c r="I841" s="470">
        <v>8.0520980219093925</v>
      </c>
      <c r="J841" s="470">
        <v>-0.18944413141844052</v>
      </c>
      <c r="K841" s="464">
        <v>-2.2986490622018515E-2</v>
      </c>
      <c r="L841" s="465">
        <v>18499721.219699197</v>
      </c>
      <c r="M841" s="465">
        <v>2966632.8376873732</v>
      </c>
      <c r="N841" s="464">
        <v>0.19098795839743615</v>
      </c>
      <c r="O841" s="463">
        <v>2583184.3574305028</v>
      </c>
      <c r="P841" s="463">
        <v>424017.09629892744</v>
      </c>
      <c r="Q841" s="464">
        <v>0.19637992106119131</v>
      </c>
    </row>
    <row r="842" spans="1:17">
      <c r="A842" s="491"/>
      <c r="B842" s="487" t="s">
        <v>300</v>
      </c>
      <c r="C842" s="367" t="s">
        <v>153</v>
      </c>
      <c r="D842" s="463">
        <v>410852845.59096813</v>
      </c>
      <c r="E842" s="463">
        <v>4306706.9415810108</v>
      </c>
      <c r="F842" s="467">
        <v>1.059340264770094E-2</v>
      </c>
      <c r="G842" s="471">
        <v>16.445082441477734</v>
      </c>
      <c r="H842" s="471">
        <v>-0.55558216946898042</v>
      </c>
      <c r="I842" s="472">
        <v>4.6964185019688092</v>
      </c>
      <c r="J842" s="472">
        <v>-3.1676712183135614E-2</v>
      </c>
      <c r="K842" s="467">
        <v>-6.6996773009820425E-3</v>
      </c>
      <c r="L842" s="468">
        <v>1929536905.619957</v>
      </c>
      <c r="M842" s="468">
        <v>7348053.1398367882</v>
      </c>
      <c r="N842" s="467">
        <v>3.822752967459936E-3</v>
      </c>
      <c r="O842" s="463">
        <v>481459415.51264679</v>
      </c>
      <c r="P842" s="463">
        <v>5170951.9933462143</v>
      </c>
      <c r="Q842" s="467">
        <v>1.0856765152651387E-2</v>
      </c>
    </row>
    <row r="843" spans="1:17">
      <c r="A843" s="491"/>
      <c r="B843" s="487" t="s">
        <v>300</v>
      </c>
      <c r="C843" s="367" t="s">
        <v>234</v>
      </c>
      <c r="D843" s="463">
        <v>64450909.806064211</v>
      </c>
      <c r="E843" s="463">
        <v>184145.84163520485</v>
      </c>
      <c r="F843" s="464">
        <v>2.8653355214388527E-3</v>
      </c>
      <c r="G843" s="469">
        <v>2.5797570506403997</v>
      </c>
      <c r="H843" s="469">
        <v>-0.10770593552853969</v>
      </c>
      <c r="I843" s="470">
        <v>2.2348114821220579</v>
      </c>
      <c r="J843" s="470">
        <v>-0.15696078927083335</v>
      </c>
      <c r="K843" s="464">
        <v>-6.5625306868962244E-2</v>
      </c>
      <c r="L843" s="465">
        <v>144035633.26780543</v>
      </c>
      <c r="M843" s="465">
        <v>-9675830.7544677556</v>
      </c>
      <c r="N843" s="464">
        <v>-6.2948009870400445E-2</v>
      </c>
      <c r="O843" s="463">
        <v>29455566.257291406</v>
      </c>
      <c r="P843" s="463">
        <v>-707899.6978956908</v>
      </c>
      <c r="Q843" s="464">
        <v>-2.3468778387317788E-2</v>
      </c>
    </row>
    <row r="844" spans="1:17">
      <c r="A844" s="491"/>
      <c r="B844" s="487" t="s">
        <v>300</v>
      </c>
      <c r="C844" s="367" t="s">
        <v>235</v>
      </c>
      <c r="D844" s="463">
        <v>168826547.59303704</v>
      </c>
      <c r="E844" s="463">
        <v>8014207.2120143771</v>
      </c>
      <c r="F844" s="467">
        <v>4.9835772509907006E-2</v>
      </c>
      <c r="G844" s="471">
        <v>6.7575690986977337</v>
      </c>
      <c r="H844" s="471">
        <v>3.283012269444896E-2</v>
      </c>
      <c r="I844" s="472">
        <v>3.7010899145582776</v>
      </c>
      <c r="J844" s="472">
        <v>-4.7344765243704234E-2</v>
      </c>
      <c r="K844" s="467">
        <v>-1.2630542956721688E-2</v>
      </c>
      <c r="L844" s="468">
        <v>624842232.60628247</v>
      </c>
      <c r="M844" s="468">
        <v>22047678.981936455</v>
      </c>
      <c r="N844" s="467">
        <v>3.657577668771754E-2</v>
      </c>
      <c r="O844" s="463">
        <v>125138082.64878312</v>
      </c>
      <c r="P844" s="463">
        <v>7455164.2130257785</v>
      </c>
      <c r="Q844" s="467">
        <v>6.3349586432082952E-2</v>
      </c>
    </row>
    <row r="845" spans="1:17">
      <c r="A845" s="491"/>
      <c r="B845" s="487" t="s">
        <v>300</v>
      </c>
      <c r="C845" s="367" t="s">
        <v>236</v>
      </c>
      <c r="D845" s="463">
        <v>4162196.9739774955</v>
      </c>
      <c r="E845" s="463">
        <v>-612656.56559676258</v>
      </c>
      <c r="F845" s="464">
        <v>-0.12830897545213274</v>
      </c>
      <c r="G845" s="469">
        <v>0.16659899793629118</v>
      </c>
      <c r="H845" s="469">
        <v>-3.3072517484744823E-2</v>
      </c>
      <c r="I845" s="470">
        <v>5.9677000932243125</v>
      </c>
      <c r="J845" s="470">
        <v>-0.25604752644787876</v>
      </c>
      <c r="K845" s="464">
        <v>-4.1140409620492445E-2</v>
      </c>
      <c r="L845" s="465">
        <v>24838743.269623451</v>
      </c>
      <c r="M845" s="465">
        <v>-4878740.0815851726</v>
      </c>
      <c r="N845" s="464">
        <v>-0.16417070126453867</v>
      </c>
      <c r="O845" s="463">
        <v>6995600.4183662757</v>
      </c>
      <c r="P845" s="463">
        <v>-796436.2914396096</v>
      </c>
      <c r="Q845" s="464">
        <v>-0.10221156818182525</v>
      </c>
    </row>
    <row r="846" spans="1:17">
      <c r="A846" s="491"/>
      <c r="B846" s="487" t="s">
        <v>300</v>
      </c>
      <c r="C846" s="367" t="s">
        <v>160</v>
      </c>
      <c r="D846" s="463">
        <v>26878374.305685245</v>
      </c>
      <c r="E846" s="463">
        <v>-631132.78571125865</v>
      </c>
      <c r="F846" s="467">
        <v>-2.2942351660987889E-2</v>
      </c>
      <c r="G846" s="471">
        <v>1.0758525493819959</v>
      </c>
      <c r="H846" s="471">
        <v>-7.4520948757726746E-2</v>
      </c>
      <c r="I846" s="472">
        <v>4.5235354082134771</v>
      </c>
      <c r="J846" s="472">
        <v>4.4666810524335965E-2</v>
      </c>
      <c r="K846" s="467">
        <v>9.9727887858513352E-3</v>
      </c>
      <c r="L846" s="468">
        <v>121585277.88698253</v>
      </c>
      <c r="M846" s="468">
        <v>-1626189.5625800192</v>
      </c>
      <c r="N846" s="467">
        <v>-1.3198362102502439E-2</v>
      </c>
      <c r="O846" s="463">
        <v>28275989.408412874</v>
      </c>
      <c r="P846" s="463">
        <v>-455834.75012625754</v>
      </c>
      <c r="Q846" s="467">
        <v>-1.5865151742924855E-2</v>
      </c>
    </row>
    <row r="847" spans="1:17">
      <c r="A847" s="491"/>
      <c r="B847" s="487" t="s">
        <v>300</v>
      </c>
      <c r="C847" s="367" t="s">
        <v>155</v>
      </c>
      <c r="D847" s="463">
        <v>246259248.04736769</v>
      </c>
      <c r="E847" s="463">
        <v>2069464.1260963678</v>
      </c>
      <c r="F847" s="464">
        <v>8.4748186138842684E-3</v>
      </c>
      <c r="G847" s="469">
        <v>9.8569443526431861</v>
      </c>
      <c r="H847" s="469">
        <v>-0.35441476063403066</v>
      </c>
      <c r="I847" s="470">
        <v>4.0083278804338702</v>
      </c>
      <c r="J847" s="470">
        <v>-4.8111589022759027E-2</v>
      </c>
      <c r="K847" s="464">
        <v>-1.1860546517461951E-2</v>
      </c>
      <c r="L847" s="465">
        <v>987087809.76294398</v>
      </c>
      <c r="M847" s="465">
        <v>-3453267.7733867168</v>
      </c>
      <c r="N847" s="464">
        <v>-3.4862438839746747E-3</v>
      </c>
      <c r="O847" s="463">
        <v>204727062.72075012</v>
      </c>
      <c r="P847" s="463">
        <v>5345297.968850255</v>
      </c>
      <c r="Q847" s="464">
        <v>2.6809362308040863E-2</v>
      </c>
    </row>
    <row r="848" spans="1:17">
      <c r="A848" s="491"/>
      <c r="B848" s="487" t="s">
        <v>300</v>
      </c>
      <c r="C848" s="367" t="s">
        <v>168</v>
      </c>
      <c r="D848" s="463">
        <v>4511823.3660717811</v>
      </c>
      <c r="E848" s="463">
        <v>-345073.61509787478</v>
      </c>
      <c r="F848" s="467">
        <v>-7.1048164380619186E-2</v>
      </c>
      <c r="G848" s="471">
        <v>0.18059338766343716</v>
      </c>
      <c r="H848" s="471">
        <v>-2.2508963526264303E-2</v>
      </c>
      <c r="I848" s="472">
        <v>5.2065703915039405</v>
      </c>
      <c r="J848" s="472">
        <v>-4.0675198659261724E-2</v>
      </c>
      <c r="K848" s="467">
        <v>-7.7517238254511782E-3</v>
      </c>
      <c r="L848" s="468">
        <v>23491125.949484982</v>
      </c>
      <c r="M848" s="468">
        <v>-1994205.3168344647</v>
      </c>
      <c r="N848" s="467">
        <v>-7.8249142457486487E-2</v>
      </c>
      <c r="O848" s="463">
        <v>6448653.5601196103</v>
      </c>
      <c r="P848" s="463">
        <v>-436198.13148292713</v>
      </c>
      <c r="Q848" s="467">
        <v>-6.3356213179574891E-2</v>
      </c>
    </row>
    <row r="849" spans="1:17">
      <c r="A849" s="491"/>
      <c r="B849" s="487" t="s">
        <v>300</v>
      </c>
      <c r="C849" s="367" t="s">
        <v>157</v>
      </c>
      <c r="D849" s="463">
        <v>178960810.15059471</v>
      </c>
      <c r="E849" s="463">
        <v>7071186.7175701261</v>
      </c>
      <c r="F849" s="464">
        <v>4.1137949902632469E-2</v>
      </c>
      <c r="G849" s="469">
        <v>7.163210157366553</v>
      </c>
      <c r="H849" s="469">
        <v>-2.4750962606030491E-2</v>
      </c>
      <c r="I849" s="470">
        <v>4.613254286120986</v>
      </c>
      <c r="J849" s="470">
        <v>-9.9469596326501097E-2</v>
      </c>
      <c r="K849" s="464">
        <v>-2.1106603910527207E-2</v>
      </c>
      <c r="L849" s="465">
        <v>825591724.47491515</v>
      </c>
      <c r="M849" s="465">
        <v>15523390.977195024</v>
      </c>
      <c r="N849" s="464">
        <v>1.9163063577819408E-2</v>
      </c>
      <c r="O849" s="463">
        <v>227856579.7870062</v>
      </c>
      <c r="P849" s="463">
        <v>8965326.4067269564</v>
      </c>
      <c r="Q849" s="464">
        <v>4.0957901552838738E-2</v>
      </c>
    </row>
    <row r="850" spans="1:17">
      <c r="A850" s="491"/>
      <c r="B850" s="487" t="s">
        <v>300</v>
      </c>
      <c r="C850" s="367" t="s">
        <v>178</v>
      </c>
      <c r="D850" s="463">
        <v>8769051.021500621</v>
      </c>
      <c r="E850" s="463">
        <v>1214865.3118490409</v>
      </c>
      <c r="F850" s="467">
        <v>0.16082015435454178</v>
      </c>
      <c r="G850" s="471">
        <v>0.3509961499102548</v>
      </c>
      <c r="H850" s="471">
        <v>3.5100448415595953E-2</v>
      </c>
      <c r="I850" s="472">
        <v>3.6270500991524428</v>
      </c>
      <c r="J850" s="472">
        <v>2.8113645254935982E-2</v>
      </c>
      <c r="K850" s="467">
        <v>7.8116536968831467E-3</v>
      </c>
      <c r="L850" s="468">
        <v>31805787.377006657</v>
      </c>
      <c r="M850" s="468">
        <v>4618753.0470299795</v>
      </c>
      <c r="N850" s="467">
        <v>0.16988807940472195</v>
      </c>
      <c r="O850" s="463">
        <v>5776615.8304021247</v>
      </c>
      <c r="P850" s="463">
        <v>607923.28115464002</v>
      </c>
      <c r="Q850" s="467">
        <v>0.11761645239339071</v>
      </c>
    </row>
    <row r="851" spans="1:17">
      <c r="A851" s="491"/>
      <c r="B851" s="487" t="s">
        <v>300</v>
      </c>
      <c r="C851" s="367" t="s">
        <v>154</v>
      </c>
      <c r="D851" s="463">
        <v>254806111.31053925</v>
      </c>
      <c r="E851" s="463">
        <v>8513962.389975667</v>
      </c>
      <c r="F851" s="464">
        <v>3.4568549697139024E-2</v>
      </c>
      <c r="G851" s="469">
        <v>10.199047060430743</v>
      </c>
      <c r="H851" s="469">
        <v>-0.1002272950413694</v>
      </c>
      <c r="I851" s="470">
        <v>4.5585238154331673</v>
      </c>
      <c r="J851" s="470">
        <v>9.7031453812229884E-2</v>
      </c>
      <c r="K851" s="464">
        <v>2.174865402593151E-2</v>
      </c>
      <c r="L851" s="465">
        <v>1161539726.7270076</v>
      </c>
      <c r="M851" s="465">
        <v>62709185.590706825</v>
      </c>
      <c r="N851" s="464">
        <v>5.7069023150611783E-2</v>
      </c>
      <c r="O851" s="463">
        <v>287599419.50815105</v>
      </c>
      <c r="P851" s="463">
        <v>414592.03413122892</v>
      </c>
      <c r="Q851" s="464">
        <v>1.443641844793263E-3</v>
      </c>
    </row>
    <row r="852" spans="1:17">
      <c r="A852" s="491"/>
      <c r="B852" s="487" t="s">
        <v>300</v>
      </c>
      <c r="C852" s="367" t="s">
        <v>237</v>
      </c>
      <c r="D852" s="463">
        <v>5821176.4284820976</v>
      </c>
      <c r="E852" s="463">
        <v>1271802.9519352745</v>
      </c>
      <c r="F852" s="467">
        <v>0.27955562639377535</v>
      </c>
      <c r="G852" s="471">
        <v>0.23300246621166262</v>
      </c>
      <c r="H852" s="471">
        <v>4.2759919765020138E-2</v>
      </c>
      <c r="I852" s="472">
        <v>7.0993877445841314</v>
      </c>
      <c r="J852" s="472">
        <v>-0.35724758329215511</v>
      </c>
      <c r="K852" s="467">
        <v>-4.7910024774391415E-2</v>
      </c>
      <c r="L852" s="468">
        <v>41326788.595427826</v>
      </c>
      <c r="M852" s="468">
        <v>7403769.6105054244</v>
      </c>
      <c r="N852" s="467">
        <v>0.21825208463303758</v>
      </c>
      <c r="O852" s="463">
        <v>3886534.6329196859</v>
      </c>
      <c r="P852" s="463">
        <v>730308.63543158164</v>
      </c>
      <c r="Q852" s="467">
        <v>0.23138667383539735</v>
      </c>
    </row>
    <row r="853" spans="1:17">
      <c r="A853" s="491"/>
      <c r="B853" s="487" t="s">
        <v>300</v>
      </c>
      <c r="C853" s="367" t="s">
        <v>183</v>
      </c>
      <c r="D853" s="463">
        <v>85847.213975338265</v>
      </c>
      <c r="E853" s="463">
        <v>12994.432633581804</v>
      </c>
      <c r="F853" s="464">
        <v>0.17836563538493055</v>
      </c>
      <c r="G853" s="469">
        <v>3.4361804386798E-3</v>
      </c>
      <c r="H853" s="469">
        <v>3.8967332959621674E-4</v>
      </c>
      <c r="I853" s="470">
        <v>5.0078898761801716</v>
      </c>
      <c r="J853" s="470">
        <v>-4.443108916088967E-2</v>
      </c>
      <c r="K853" s="464">
        <v>-8.794193691510712E-3</v>
      </c>
      <c r="L853" s="465">
        <v>429913.39376536943</v>
      </c>
      <c r="M853" s="465">
        <v>61837.759209005162</v>
      </c>
      <c r="N853" s="464">
        <v>0.16800285974793533</v>
      </c>
      <c r="O853" s="463">
        <v>67816.572746283375</v>
      </c>
      <c r="P853" s="463">
        <v>9450.5021139956079</v>
      </c>
      <c r="Q853" s="464">
        <v>0.16191773767904885</v>
      </c>
    </row>
    <row r="854" spans="1:17">
      <c r="A854" s="491"/>
      <c r="B854" s="487" t="s">
        <v>300</v>
      </c>
      <c r="C854" s="367" t="s">
        <v>167</v>
      </c>
      <c r="D854" s="463">
        <v>26021705.412834715</v>
      </c>
      <c r="E854" s="463">
        <v>1284121.5049154945</v>
      </c>
      <c r="F854" s="467">
        <v>5.1909738222430439E-2</v>
      </c>
      <c r="G854" s="471">
        <v>1.0415629230129433</v>
      </c>
      <c r="H854" s="471">
        <v>7.1037870810635173E-3</v>
      </c>
      <c r="I854" s="472">
        <v>6.3943031370325176</v>
      </c>
      <c r="J854" s="472">
        <v>-4.076946276930471E-2</v>
      </c>
      <c r="K854" s="467">
        <v>-6.3355093725842764E-3</v>
      </c>
      <c r="L854" s="468">
        <v>166390672.55222505</v>
      </c>
      <c r="M854" s="468">
        <v>7202524.161075592</v>
      </c>
      <c r="N854" s="467">
        <v>4.5245354216809509E-2</v>
      </c>
      <c r="O854" s="463">
        <v>29122547.359400883</v>
      </c>
      <c r="P854" s="463">
        <v>823378.32900106907</v>
      </c>
      <c r="Q854" s="467">
        <v>2.9095494928369502E-2</v>
      </c>
    </row>
    <row r="855" spans="1:17">
      <c r="A855" s="491"/>
      <c r="B855" s="487" t="s">
        <v>300</v>
      </c>
      <c r="C855" s="367" t="s">
        <v>187</v>
      </c>
      <c r="D855" s="463">
        <v>175991.17321011587</v>
      </c>
      <c r="E855" s="463">
        <v>58644.884113335516</v>
      </c>
      <c r="F855" s="464">
        <v>0.49975917061142555</v>
      </c>
      <c r="G855" s="469">
        <v>7.0443453987759511E-3</v>
      </c>
      <c r="H855" s="469">
        <v>2.1372396249979587E-3</v>
      </c>
      <c r="I855" s="470">
        <v>8.4648970301417386</v>
      </c>
      <c r="J855" s="470">
        <v>-1.6905465948848466</v>
      </c>
      <c r="K855" s="464">
        <v>-0.16646703554325734</v>
      </c>
      <c r="L855" s="465">
        <v>1489747.1594374701</v>
      </c>
      <c r="M855" s="465">
        <v>298043.53590904549</v>
      </c>
      <c r="N855" s="464">
        <v>0.25009870745092733</v>
      </c>
      <c r="O855" s="463">
        <v>271946.10126831988</v>
      </c>
      <c r="P855" s="463">
        <v>75716.66341614956</v>
      </c>
      <c r="Q855" s="464">
        <v>0.38585782156289311</v>
      </c>
    </row>
    <row r="856" spans="1:17">
      <c r="A856" s="491"/>
      <c r="B856" s="487" t="s">
        <v>300</v>
      </c>
      <c r="C856" s="367" t="s">
        <v>165</v>
      </c>
      <c r="D856" s="463">
        <v>39415052.459777281</v>
      </c>
      <c r="E856" s="463">
        <v>1826997.8966985419</v>
      </c>
      <c r="F856" s="467">
        <v>4.8605811551979863E-2</v>
      </c>
      <c r="G856" s="471">
        <v>1.5776543696657706</v>
      </c>
      <c r="H856" s="471">
        <v>5.8231597376618982E-3</v>
      </c>
      <c r="I856" s="472">
        <v>5.4058239980476026</v>
      </c>
      <c r="J856" s="472">
        <v>-9.6062598733646531E-2</v>
      </c>
      <c r="K856" s="467">
        <v>-1.745993797651986E-2</v>
      </c>
      <c r="L856" s="468">
        <v>213070836.47136921</v>
      </c>
      <c r="M856" s="468">
        <v>6265622.8716840148</v>
      </c>
      <c r="N856" s="467">
        <v>3.0297219120463955E-2</v>
      </c>
      <c r="O856" s="463">
        <v>31899492.684006438</v>
      </c>
      <c r="P856" s="463">
        <v>1792716.5856809765</v>
      </c>
      <c r="Q856" s="467">
        <v>5.9545285746509649E-2</v>
      </c>
    </row>
    <row r="857" spans="1:17">
      <c r="A857" s="491"/>
      <c r="B857" s="487" t="s">
        <v>300</v>
      </c>
      <c r="C857" s="367" t="s">
        <v>238</v>
      </c>
      <c r="D857" s="463">
        <v>7940492.630649928</v>
      </c>
      <c r="E857" s="463">
        <v>238882.49859068543</v>
      </c>
      <c r="F857" s="464">
        <v>3.1017215165994576E-2</v>
      </c>
      <c r="G857" s="469">
        <v>0.31783169409270134</v>
      </c>
      <c r="H857" s="469">
        <v>-4.228899704567024E-3</v>
      </c>
      <c r="I857" s="470">
        <v>8.272058719687017</v>
      </c>
      <c r="J857" s="470">
        <v>0.20702568720393799</v>
      </c>
      <c r="K857" s="464">
        <v>2.5669539897742798E-2</v>
      </c>
      <c r="L857" s="465">
        <v>65684221.303978235</v>
      </c>
      <c r="M857" s="465">
        <v>3570481.1856140792</v>
      </c>
      <c r="N857" s="464">
        <v>5.7482952705957782E-2</v>
      </c>
      <c r="O857" s="463">
        <v>11258855.368251026</v>
      </c>
      <c r="P857" s="463">
        <v>199631.11207510531</v>
      </c>
      <c r="Q857" s="464">
        <v>1.8051095397909413E-2</v>
      </c>
    </row>
    <row r="858" spans="1:17">
      <c r="A858" s="491"/>
      <c r="B858" s="487" t="s">
        <v>300</v>
      </c>
      <c r="C858" s="367" t="s">
        <v>184</v>
      </c>
      <c r="D858" s="463">
        <v>1127822.7357166831</v>
      </c>
      <c r="E858" s="463">
        <v>154931.16110457992</v>
      </c>
      <c r="F858" s="467">
        <v>0.15924812707557034</v>
      </c>
      <c r="G858" s="471">
        <v>4.5143019130257499E-2</v>
      </c>
      <c r="H858" s="471">
        <v>4.4593136651308596E-3</v>
      </c>
      <c r="I858" s="472">
        <v>6.7114177841102807</v>
      </c>
      <c r="J858" s="472">
        <v>-0.49239209774145642</v>
      </c>
      <c r="K858" s="467">
        <v>-6.8351623074051363E-2</v>
      </c>
      <c r="L858" s="468">
        <v>7569289.565812856</v>
      </c>
      <c r="M858" s="468">
        <v>560763.62665189058</v>
      </c>
      <c r="N858" s="467">
        <v>8.0011636044400952E-2</v>
      </c>
      <c r="O858" s="463">
        <v>1279338.7225531004</v>
      </c>
      <c r="P858" s="463">
        <v>5538.5931092696264</v>
      </c>
      <c r="Q858" s="467">
        <v>4.3480864707463153E-3</v>
      </c>
    </row>
    <row r="859" spans="1:17">
      <c r="A859" s="491"/>
      <c r="B859" s="487" t="s">
        <v>300</v>
      </c>
      <c r="C859" s="367" t="s">
        <v>170</v>
      </c>
      <c r="D859" s="463">
        <v>17418548.699416377</v>
      </c>
      <c r="E859" s="463">
        <v>1722148.9146045521</v>
      </c>
      <c r="F859" s="464">
        <v>0.10971617302146831</v>
      </c>
      <c r="G859" s="469">
        <v>0.69720697433839096</v>
      </c>
      <c r="H859" s="469">
        <v>4.0825808777604E-2</v>
      </c>
      <c r="I859" s="470">
        <v>6.7367006021991953</v>
      </c>
      <c r="J859" s="470">
        <v>-0.14430999328422889</v>
      </c>
      <c r="K859" s="464">
        <v>-2.0972209137267054E-2</v>
      </c>
      <c r="L859" s="465">
        <v>117343547.51279432</v>
      </c>
      <c r="M859" s="465">
        <v>9336454.2825604081</v>
      </c>
      <c r="N859" s="464">
        <v>8.6442973357854419E-2</v>
      </c>
      <c r="O859" s="463">
        <v>24297695.527245864</v>
      </c>
      <c r="P859" s="463">
        <v>3349791.859876655</v>
      </c>
      <c r="Q859" s="464">
        <v>0.15991060074878349</v>
      </c>
    </row>
    <row r="860" spans="1:17">
      <c r="A860" s="491"/>
      <c r="B860" s="487" t="s">
        <v>300</v>
      </c>
      <c r="C860" s="367" t="s">
        <v>174</v>
      </c>
      <c r="D860" s="463">
        <v>6083793.319563278</v>
      </c>
      <c r="E860" s="463">
        <v>764667.44149445184</v>
      </c>
      <c r="F860" s="467">
        <v>0.14375810218126925</v>
      </c>
      <c r="G860" s="471">
        <v>0.24351415298881643</v>
      </c>
      <c r="H860" s="471">
        <v>2.1082634202598399E-2</v>
      </c>
      <c r="I860" s="472">
        <v>10.636551912133802</v>
      </c>
      <c r="J860" s="472">
        <v>-0.10609505860717938</v>
      </c>
      <c r="K860" s="467">
        <v>-9.8760630314058805E-3</v>
      </c>
      <c r="L860" s="468">
        <v>64710583.466227636</v>
      </c>
      <c r="M860" s="468">
        <v>7569091.9652016014</v>
      </c>
      <c r="N860" s="467">
        <v>0.13246227507144595</v>
      </c>
      <c r="O860" s="463">
        <v>9304496.6506765783</v>
      </c>
      <c r="P860" s="463">
        <v>1206770.7976428159</v>
      </c>
      <c r="Q860" s="467">
        <v>0.14902588943421771</v>
      </c>
    </row>
    <row r="861" spans="1:17">
      <c r="A861" s="491"/>
      <c r="B861" s="487" t="s">
        <v>300</v>
      </c>
      <c r="C861" s="367" t="s">
        <v>182</v>
      </c>
      <c r="D861" s="463">
        <v>3165149.2254613033</v>
      </c>
      <c r="E861" s="463">
        <v>363402.23564622551</v>
      </c>
      <c r="F861" s="464">
        <v>0.12970558618150277</v>
      </c>
      <c r="G861" s="469">
        <v>0.12669046961916616</v>
      </c>
      <c r="H861" s="469">
        <v>9.5289561515545379E-3</v>
      </c>
      <c r="I861" s="470">
        <v>12.952001213951487</v>
      </c>
      <c r="J861" s="470">
        <v>3.2322753500860557E-2</v>
      </c>
      <c r="K861" s="464">
        <v>2.5018233696609484E-3</v>
      </c>
      <c r="L861" s="465">
        <v>40995016.610512406</v>
      </c>
      <c r="M861" s="465">
        <v>4797346.3745661676</v>
      </c>
      <c r="N861" s="464">
        <v>0.13253191001784817</v>
      </c>
      <c r="O861" s="463">
        <v>4543992.832327893</v>
      </c>
      <c r="P861" s="463">
        <v>620589.4885357637</v>
      </c>
      <c r="Q861" s="464">
        <v>0.15817631636515317</v>
      </c>
    </row>
    <row r="862" spans="1:17">
      <c r="A862" s="491"/>
      <c r="B862" s="487" t="s">
        <v>300</v>
      </c>
      <c r="C862" s="367" t="s">
        <v>172</v>
      </c>
      <c r="D862" s="463">
        <v>14420622.042812418</v>
      </c>
      <c r="E862" s="463">
        <v>-510236.51854271069</v>
      </c>
      <c r="F862" s="467">
        <v>-3.4173287252437914E-2</v>
      </c>
      <c r="G862" s="471">
        <v>0.57720987184676453</v>
      </c>
      <c r="H862" s="471">
        <v>-4.7158421499621017E-2</v>
      </c>
      <c r="I862" s="472">
        <v>5.0838009837313454</v>
      </c>
      <c r="J862" s="472">
        <v>-0.14154980532065231</v>
      </c>
      <c r="K862" s="467">
        <v>-2.7089053163133724E-2</v>
      </c>
      <c r="L862" s="468">
        <v>73311572.527267694</v>
      </c>
      <c r="M862" s="468">
        <v>-4707401.0375331044</v>
      </c>
      <c r="N862" s="467">
        <v>-6.0336618420431323E-2</v>
      </c>
      <c r="O862" s="463">
        <v>12733484.448788032</v>
      </c>
      <c r="P862" s="463">
        <v>-541477.51332093775</v>
      </c>
      <c r="Q862" s="467">
        <v>-4.0789383417179616E-2</v>
      </c>
    </row>
    <row r="863" spans="1:17">
      <c r="A863" s="491"/>
      <c r="B863" s="487" t="s">
        <v>300</v>
      </c>
      <c r="C863" s="367" t="s">
        <v>314</v>
      </c>
      <c r="D863" s="463">
        <v>23794015.459181234</v>
      </c>
      <c r="E863" s="463">
        <v>641377.46816080064</v>
      </c>
      <c r="F863" s="464">
        <v>2.7702133485158528E-2</v>
      </c>
      <c r="G863" s="469">
        <v>0.95239585179748576</v>
      </c>
      <c r="H863" s="469">
        <v>-1.5785114455542981E-2</v>
      </c>
      <c r="I863" s="470">
        <v>5.387550922486863</v>
      </c>
      <c r="J863" s="470">
        <v>-3.9247037693160181E-2</v>
      </c>
      <c r="K863" s="464">
        <v>-7.2320801292293253E-3</v>
      </c>
      <c r="L863" s="465">
        <v>128191469.93677855</v>
      </c>
      <c r="M863" s="465">
        <v>2546781.3143223524</v>
      </c>
      <c r="N863" s="464">
        <v>2.026970930681404E-2</v>
      </c>
      <c r="O863" s="463">
        <v>33253306.041279852</v>
      </c>
      <c r="P863" s="463">
        <v>837605.22232098877</v>
      </c>
      <c r="Q863" s="464">
        <v>2.583949139335286E-2</v>
      </c>
    </row>
    <row r="864" spans="1:17">
      <c r="A864" s="491"/>
      <c r="B864" s="487" t="s">
        <v>300</v>
      </c>
      <c r="C864" s="367" t="s">
        <v>188</v>
      </c>
      <c r="D864" s="463">
        <v>6019297.3063591979</v>
      </c>
      <c r="E864" s="463">
        <v>-840688.34158223495</v>
      </c>
      <c r="F864" s="467">
        <v>-0.12254957732083761</v>
      </c>
      <c r="G864" s="471">
        <v>0.24093259059812125</v>
      </c>
      <c r="H864" s="471">
        <v>-4.5933533930832243E-2</v>
      </c>
      <c r="I864" s="472">
        <v>6.1844928298603712</v>
      </c>
      <c r="J864" s="472">
        <v>8.6372394758913451E-2</v>
      </c>
      <c r="K864" s="467">
        <v>1.4163773195056031E-2</v>
      </c>
      <c r="L864" s="468">
        <v>37226301.031976305</v>
      </c>
      <c r="M864" s="468">
        <v>-4606717.6322380602</v>
      </c>
      <c r="N864" s="467">
        <v>-0.1101215685441039</v>
      </c>
      <c r="O864" s="463">
        <v>2979535.690362907</v>
      </c>
      <c r="P864" s="463">
        <v>-442459.19345471822</v>
      </c>
      <c r="Q864" s="467">
        <v>-0.12929861337522064</v>
      </c>
    </row>
    <row r="865" spans="1:17">
      <c r="A865" s="491"/>
      <c r="B865" s="487" t="s">
        <v>300</v>
      </c>
      <c r="C865" s="367" t="s">
        <v>179</v>
      </c>
      <c r="D865" s="463">
        <v>837189.57228205353</v>
      </c>
      <c r="E865" s="463">
        <v>131948.57031399896</v>
      </c>
      <c r="F865" s="464">
        <v>0.18709713409427642</v>
      </c>
      <c r="G865" s="469">
        <v>3.3509933503127011E-2</v>
      </c>
      <c r="H865" s="469">
        <v>4.0186541512231694E-3</v>
      </c>
      <c r="I865" s="470">
        <v>7.4904455060339341</v>
      </c>
      <c r="J865" s="470">
        <v>-9.5848946329124551E-2</v>
      </c>
      <c r="K865" s="464">
        <v>-1.2634488014009067E-2</v>
      </c>
      <c r="L865" s="465">
        <v>6270922.869398579</v>
      </c>
      <c r="M865" s="465">
        <v>920756.96858936176</v>
      </c>
      <c r="N865" s="464">
        <v>0.17209876958209772</v>
      </c>
      <c r="O865" s="463">
        <v>1420348.7525994787</v>
      </c>
      <c r="P865" s="463">
        <v>203748.2064222889</v>
      </c>
      <c r="Q865" s="464">
        <v>0.16747338069385867</v>
      </c>
    </row>
    <row r="866" spans="1:17">
      <c r="A866" s="491"/>
      <c r="B866" s="487" t="s">
        <v>300</v>
      </c>
      <c r="C866" s="367" t="s">
        <v>158</v>
      </c>
      <c r="D866" s="463">
        <v>81309713.852636561</v>
      </c>
      <c r="E866" s="463">
        <v>4348786.0348336548</v>
      </c>
      <c r="F866" s="467">
        <v>5.6506413814669171E-2</v>
      </c>
      <c r="G866" s="471">
        <v>3.2545592952538307</v>
      </c>
      <c r="H866" s="471">
        <v>3.6260564574892129E-2</v>
      </c>
      <c r="I866" s="472">
        <v>4.4054970679192191</v>
      </c>
      <c r="J866" s="472">
        <v>-0.18739225226425749</v>
      </c>
      <c r="K866" s="467">
        <v>-4.0800515579759618E-2</v>
      </c>
      <c r="L866" s="468">
        <v>358209705.9711411</v>
      </c>
      <c r="M866" s="468">
        <v>4736682.5253427029</v>
      </c>
      <c r="N866" s="467">
        <v>1.3400407417707864E-2</v>
      </c>
      <c r="O866" s="463">
        <v>107457979.79121712</v>
      </c>
      <c r="P866" s="463">
        <v>4567231.5150740743</v>
      </c>
      <c r="Q866" s="467">
        <v>4.4389136939857049E-2</v>
      </c>
    </row>
    <row r="867" spans="1:17">
      <c r="A867" s="491"/>
      <c r="B867" s="487" t="s">
        <v>300</v>
      </c>
      <c r="C867" s="367" t="s">
        <v>156</v>
      </c>
      <c r="D867" s="463">
        <v>269341324.4747504</v>
      </c>
      <c r="E867" s="463">
        <v>20642932.21401006</v>
      </c>
      <c r="F867" s="464">
        <v>8.3003882841219165E-2</v>
      </c>
      <c r="G867" s="469">
        <v>10.780843636394776</v>
      </c>
      <c r="H867" s="469">
        <v>0.38094666491511298</v>
      </c>
      <c r="I867" s="470">
        <v>3.707517678479145</v>
      </c>
      <c r="J867" s="470">
        <v>-5.2018168831393208E-2</v>
      </c>
      <c r="K867" s="464">
        <v>-1.3836327393607772E-2</v>
      </c>
      <c r="L867" s="465">
        <v>998587722.03512478</v>
      </c>
      <c r="M867" s="465">
        <v>63597201.162373781</v>
      </c>
      <c r="N867" s="464">
        <v>6.8019086549679725E-2</v>
      </c>
      <c r="O867" s="463">
        <v>195453538.1248318</v>
      </c>
      <c r="P867" s="463">
        <v>15226207.139411569</v>
      </c>
      <c r="Q867" s="464">
        <v>8.4483341434176351E-2</v>
      </c>
    </row>
    <row r="868" spans="1:17">
      <c r="A868" s="491"/>
      <c r="B868" s="487" t="s">
        <v>300</v>
      </c>
      <c r="C868" s="367" t="s">
        <v>166</v>
      </c>
      <c r="D868" s="463">
        <v>17678675.605348058</v>
      </c>
      <c r="E868" s="463">
        <v>671052.40056177974</v>
      </c>
      <c r="F868" s="467">
        <v>3.9455977621431104E-2</v>
      </c>
      <c r="G868" s="471">
        <v>0.70761899523394989</v>
      </c>
      <c r="H868" s="471">
        <v>-3.5940023719298608E-3</v>
      </c>
      <c r="I868" s="472">
        <v>4.790369865392706</v>
      </c>
      <c r="J868" s="472">
        <v>-0.1728021049427797</v>
      </c>
      <c r="K868" s="467">
        <v>-3.481686832042194E-2</v>
      </c>
      <c r="L868" s="468">
        <v>84687394.879912496</v>
      </c>
      <c r="M868" s="468">
        <v>275636.10788986087</v>
      </c>
      <c r="N868" s="467">
        <v>3.2653757237103972E-3</v>
      </c>
      <c r="O868" s="463">
        <v>22937405.533844158</v>
      </c>
      <c r="P868" s="463">
        <v>1425282.9434778765</v>
      </c>
      <c r="Q868" s="467">
        <v>6.6254872688209634E-2</v>
      </c>
    </row>
    <row r="869" spans="1:17">
      <c r="A869" s="491"/>
      <c r="B869" s="487" t="s">
        <v>300</v>
      </c>
      <c r="C869" s="367" t="s">
        <v>186</v>
      </c>
      <c r="D869" s="463">
        <v>3609348.4806807777</v>
      </c>
      <c r="E869" s="463">
        <v>182779.97583955247</v>
      </c>
      <c r="F869" s="464">
        <v>5.3341987933792044E-2</v>
      </c>
      <c r="G869" s="469">
        <v>0.14447029870132805</v>
      </c>
      <c r="H869" s="469">
        <v>1.1804322404930234E-3</v>
      </c>
      <c r="I869" s="470">
        <v>3.8715618142302475</v>
      </c>
      <c r="J869" s="470">
        <v>-0.11350438516623607</v>
      </c>
      <c r="K869" s="464">
        <v>-2.8482434039220149E-2</v>
      </c>
      <c r="L869" s="465">
        <v>13973815.752053659</v>
      </c>
      <c r="M869" s="465">
        <v>318713.42349434644</v>
      </c>
      <c r="N869" s="464">
        <v>2.3340244241726781E-2</v>
      </c>
      <c r="O869" s="463">
        <v>2442423.5272152056</v>
      </c>
      <c r="P869" s="463">
        <v>-49594.8057235796</v>
      </c>
      <c r="Q869" s="464">
        <v>-1.9901461023801331E-2</v>
      </c>
    </row>
    <row r="870" spans="1:17">
      <c r="A870" s="491"/>
      <c r="B870" s="487" t="s">
        <v>300</v>
      </c>
      <c r="C870" s="367" t="s">
        <v>181</v>
      </c>
      <c r="D870" s="463">
        <v>12126806.423238337</v>
      </c>
      <c r="E870" s="463">
        <v>3143408.2028433532</v>
      </c>
      <c r="F870" s="467">
        <v>0.34991304245055976</v>
      </c>
      <c r="G870" s="471">
        <v>0.48539600862479748</v>
      </c>
      <c r="H870" s="471">
        <v>0.10973448907652689</v>
      </c>
      <c r="I870" s="472">
        <v>4.0370680177977443</v>
      </c>
      <c r="J870" s="472">
        <v>-0.4706234292298408</v>
      </c>
      <c r="K870" s="467">
        <v>-0.10440453495107221</v>
      </c>
      <c r="L870" s="468">
        <v>48956742.369279742</v>
      </c>
      <c r="M870" s="468">
        <v>8462355.0459624454</v>
      </c>
      <c r="N870" s="467">
        <v>0.20897599902912201</v>
      </c>
      <c r="O870" s="463">
        <v>6816085.7550551035</v>
      </c>
      <c r="P870" s="463">
        <v>1349753.0109345699</v>
      </c>
      <c r="Q870" s="467">
        <v>0.24692112136538602</v>
      </c>
    </row>
    <row r="871" spans="1:17">
      <c r="A871" s="491"/>
      <c r="B871" s="487" t="s">
        <v>300</v>
      </c>
      <c r="C871" s="367" t="s">
        <v>159</v>
      </c>
      <c r="D871" s="463">
        <v>87034645.191321284</v>
      </c>
      <c r="E871" s="463">
        <v>2939073.4350694418</v>
      </c>
      <c r="F871" s="464">
        <v>3.494920569168905E-2</v>
      </c>
      <c r="G871" s="469">
        <v>3.4837093883998311</v>
      </c>
      <c r="H871" s="469">
        <v>-3.2940936809193744E-2</v>
      </c>
      <c r="I871" s="470">
        <v>7.9996528120359409</v>
      </c>
      <c r="J871" s="470">
        <v>3.8940823031548888E-2</v>
      </c>
      <c r="K871" s="464">
        <v>4.8916256592796328E-3</v>
      </c>
      <c r="L871" s="465">
        <v>696246944.14930367</v>
      </c>
      <c r="M871" s="465">
        <v>26786317.847130537</v>
      </c>
      <c r="N871" s="464">
        <v>4.0011789782301625E-2</v>
      </c>
      <c r="O871" s="463">
        <v>138200300.90370217</v>
      </c>
      <c r="P871" s="463">
        <v>6659208.1119391322</v>
      </c>
      <c r="Q871" s="464">
        <v>5.0624546068512855E-2</v>
      </c>
    </row>
    <row r="872" spans="1:17">
      <c r="A872" s="491"/>
      <c r="B872" s="487" t="s">
        <v>300</v>
      </c>
      <c r="C872" s="367" t="s">
        <v>161</v>
      </c>
      <c r="D872" s="463">
        <v>62092904.896912634</v>
      </c>
      <c r="E872" s="463">
        <v>326893.28199279308</v>
      </c>
      <c r="F872" s="467">
        <v>5.2924460143356682E-3</v>
      </c>
      <c r="G872" s="471">
        <v>2.4853739021614607</v>
      </c>
      <c r="H872" s="471">
        <v>-9.751435576068701E-2</v>
      </c>
      <c r="I872" s="472">
        <v>3.610425953791319</v>
      </c>
      <c r="J872" s="472">
        <v>1.7887944806408651E-2</v>
      </c>
      <c r="K872" s="467">
        <v>4.9791943082219412E-3</v>
      </c>
      <c r="L872" s="468">
        <v>224181835.38610947</v>
      </c>
      <c r="M872" s="468">
        <v>2285090.9961065054</v>
      </c>
      <c r="N872" s="467">
        <v>1.0297992439628848E-2</v>
      </c>
      <c r="O872" s="463">
        <v>37425216.061500311</v>
      </c>
      <c r="P872" s="463">
        <v>923313.74140644073</v>
      </c>
      <c r="Q872" s="467">
        <v>2.5294948556644603E-2</v>
      </c>
    </row>
    <row r="873" spans="1:17">
      <c r="A873" s="491"/>
      <c r="B873" s="487" t="s">
        <v>300</v>
      </c>
      <c r="C873" s="367" t="s">
        <v>177</v>
      </c>
      <c r="D873" s="463">
        <v>4516660.7232645471</v>
      </c>
      <c r="E873" s="463">
        <v>434268.47062166594</v>
      </c>
      <c r="F873" s="464">
        <v>0.10637597853085452</v>
      </c>
      <c r="G873" s="469">
        <v>0.18078701109500786</v>
      </c>
      <c r="H873" s="469">
        <v>1.0072361761285814E-2</v>
      </c>
      <c r="I873" s="470">
        <v>10.945912114589099</v>
      </c>
      <c r="J873" s="470">
        <v>-0.14452268274249747</v>
      </c>
      <c r="K873" s="464">
        <v>-1.3031290962304761E-2</v>
      </c>
      <c r="L873" s="465">
        <v>49438971.328270167</v>
      </c>
      <c r="M873" s="465">
        <v>4163466.2332026362</v>
      </c>
      <c r="N873" s="464">
        <v>9.1958471240914302E-2</v>
      </c>
      <c r="O873" s="463">
        <v>3146195.6809707992</v>
      </c>
      <c r="P873" s="463">
        <v>303701.66185460612</v>
      </c>
      <c r="Q873" s="464">
        <v>0.10684337761563173</v>
      </c>
    </row>
    <row r="874" spans="1:17">
      <c r="A874" s="491"/>
      <c r="B874" s="487" t="s">
        <v>300</v>
      </c>
      <c r="C874" s="367" t="s">
        <v>164</v>
      </c>
      <c r="D874" s="463">
        <v>32288187.930136114</v>
      </c>
      <c r="E874" s="463">
        <v>359292.74612604827</v>
      </c>
      <c r="F874" s="467">
        <v>1.1252902552856932E-2</v>
      </c>
      <c r="G874" s="471">
        <v>1.2923895212001113</v>
      </c>
      <c r="H874" s="471">
        <v>-4.2790884705940835E-2</v>
      </c>
      <c r="I874" s="472">
        <v>5.1411536112758931</v>
      </c>
      <c r="J874" s="472">
        <v>-0.10883076247340728</v>
      </c>
      <c r="K874" s="467">
        <v>-2.0729730743119394E-2</v>
      </c>
      <c r="L874" s="468">
        <v>165998533.97857398</v>
      </c>
      <c r="M874" s="468">
        <v>-1627666.808558166</v>
      </c>
      <c r="N874" s="467">
        <v>-9.7100978302618324E-3</v>
      </c>
      <c r="O874" s="463">
        <v>47289181.321150064</v>
      </c>
      <c r="P874" s="463">
        <v>1270480.3822926879</v>
      </c>
      <c r="Q874" s="467">
        <v>2.7607914964412148E-2</v>
      </c>
    </row>
    <row r="875" spans="1:17">
      <c r="A875" s="491"/>
      <c r="B875" s="487" t="s">
        <v>300</v>
      </c>
      <c r="C875" s="367" t="s">
        <v>190</v>
      </c>
      <c r="D875" s="463">
        <v>0</v>
      </c>
      <c r="E875" s="463">
        <v>0</v>
      </c>
      <c r="F875" s="462"/>
      <c r="G875" s="469">
        <v>0</v>
      </c>
      <c r="H875" s="469">
        <v>0</v>
      </c>
      <c r="I875" s="462"/>
      <c r="J875" s="462"/>
      <c r="K875" s="462"/>
      <c r="L875" s="465">
        <v>0</v>
      </c>
      <c r="M875" s="465">
        <v>0</v>
      </c>
      <c r="N875" s="462"/>
      <c r="O875" s="463">
        <v>0</v>
      </c>
      <c r="P875" s="463">
        <v>0</v>
      </c>
      <c r="Q875" s="462"/>
    </row>
    <row r="876" spans="1:17">
      <c r="A876" s="491"/>
      <c r="B876" s="487" t="s">
        <v>300</v>
      </c>
      <c r="C876" s="367" t="s">
        <v>180</v>
      </c>
      <c r="D876" s="463">
        <v>4517463.7374941893</v>
      </c>
      <c r="E876" s="463">
        <v>146160.29604318086</v>
      </c>
      <c r="F876" s="467">
        <v>3.3436318938010967E-2</v>
      </c>
      <c r="G876" s="471">
        <v>0.18081915310241967</v>
      </c>
      <c r="H876" s="471">
        <v>-1.9769840535561467E-3</v>
      </c>
      <c r="I876" s="472">
        <v>4.2771554104764258</v>
      </c>
      <c r="J876" s="472">
        <v>0.15643467790528831</v>
      </c>
      <c r="K876" s="467">
        <v>3.7962940965349128E-2</v>
      </c>
      <c r="L876" s="468">
        <v>19321894.466454327</v>
      </c>
      <c r="M876" s="468">
        <v>1308973.7469075918</v>
      </c>
      <c r="N876" s="467">
        <v>7.2668600905302264E-2</v>
      </c>
      <c r="O876" s="463">
        <v>3627136.2959940564</v>
      </c>
      <c r="P876" s="463">
        <v>37088.999809984118</v>
      </c>
      <c r="Q876" s="467">
        <v>1.0331061612866968E-2</v>
      </c>
    </row>
    <row r="877" spans="1:17">
      <c r="A877" s="491"/>
      <c r="B877" s="487" t="s">
        <v>300</v>
      </c>
      <c r="C877" s="367" t="s">
        <v>185</v>
      </c>
      <c r="D877" s="463">
        <v>4234213.7966702813</v>
      </c>
      <c r="E877" s="463">
        <v>463855.54886873951</v>
      </c>
      <c r="F877" s="464">
        <v>0.12302691637835982</v>
      </c>
      <c r="G877" s="469">
        <v>0.16948159349103931</v>
      </c>
      <c r="H877" s="469">
        <v>1.1815365871864852E-2</v>
      </c>
      <c r="I877" s="470">
        <v>5.2284010804981955</v>
      </c>
      <c r="J877" s="470">
        <v>-3.6742270411223465E-2</v>
      </c>
      <c r="K877" s="464">
        <v>-6.9783988701612801E-3</v>
      </c>
      <c r="L877" s="465">
        <v>22138167.989571266</v>
      </c>
      <c r="M877" s="465">
        <v>2286691.3306124918</v>
      </c>
      <c r="N877" s="464">
        <v>0.11518998661394445</v>
      </c>
      <c r="O877" s="463">
        <v>3203761.5822906592</v>
      </c>
      <c r="P877" s="463">
        <v>369733.56429622509</v>
      </c>
      <c r="Q877" s="464">
        <v>0.13046221207011061</v>
      </c>
    </row>
    <row r="878" spans="1:17">
      <c r="A878" s="491"/>
      <c r="B878" s="487" t="s">
        <v>300</v>
      </c>
      <c r="C878" s="367" t="s">
        <v>163</v>
      </c>
      <c r="D878" s="463">
        <v>54111912.264344022</v>
      </c>
      <c r="E878" s="463">
        <v>4838404.4734037071</v>
      </c>
      <c r="F878" s="467">
        <v>9.8194845269232514E-2</v>
      </c>
      <c r="G878" s="471">
        <v>2.1659211267556322</v>
      </c>
      <c r="H878" s="471">
        <v>0.10543573402366757</v>
      </c>
      <c r="I878" s="472">
        <v>4.5798191312342471</v>
      </c>
      <c r="J878" s="472">
        <v>3.3653676176615299E-2</v>
      </c>
      <c r="K878" s="467">
        <v>7.4026509834074373E-3</v>
      </c>
      <c r="L878" s="468">
        <v>247822771.01591182</v>
      </c>
      <c r="M878" s="468">
        <v>23817252.047225893</v>
      </c>
      <c r="N878" s="467">
        <v>0.10632439842053777</v>
      </c>
      <c r="O878" s="463">
        <v>45532303.461280957</v>
      </c>
      <c r="P878" s="463">
        <v>3573210.6115533113</v>
      </c>
      <c r="Q878" s="467">
        <v>8.5159386651909114E-2</v>
      </c>
    </row>
    <row r="879" spans="1:17">
      <c r="A879" s="491"/>
      <c r="B879" s="487" t="s">
        <v>300</v>
      </c>
      <c r="C879" s="367" t="s">
        <v>175</v>
      </c>
      <c r="D879" s="463">
        <v>22039507.244068682</v>
      </c>
      <c r="E879" s="463">
        <v>4683596.9273668118</v>
      </c>
      <c r="F879" s="464">
        <v>0.26985602264029396</v>
      </c>
      <c r="G879" s="469">
        <v>0.88216868274800808</v>
      </c>
      <c r="H879" s="469">
        <v>0.15639125612636373</v>
      </c>
      <c r="I879" s="470">
        <v>5.0299371243004378</v>
      </c>
      <c r="J879" s="470">
        <v>-0.16789473611499695</v>
      </c>
      <c r="K879" s="464">
        <v>-3.2300917117695692E-2</v>
      </c>
      <c r="L879" s="465">
        <v>110857335.6882295</v>
      </c>
      <c r="M879" s="465">
        <v>20644232.077563584</v>
      </c>
      <c r="N879" s="464">
        <v>0.22883850850158327</v>
      </c>
      <c r="O879" s="463">
        <v>15063826.531272065</v>
      </c>
      <c r="P879" s="463">
        <v>2710822.9996985346</v>
      </c>
      <c r="Q879" s="464">
        <v>0.21944646844549465</v>
      </c>
    </row>
    <row r="880" spans="1:17">
      <c r="A880" s="491"/>
      <c r="B880" s="487" t="s">
        <v>300</v>
      </c>
      <c r="C880" s="367" t="s">
        <v>207</v>
      </c>
      <c r="D880" s="463">
        <v>27410648.766800001</v>
      </c>
      <c r="E880" s="463">
        <v>967061.10061588883</v>
      </c>
      <c r="F880" s="467">
        <v>3.6570722279585396E-2</v>
      </c>
      <c r="G880" s="471">
        <v>1.0971577380607664</v>
      </c>
      <c r="H880" s="471">
        <v>-8.6418804437171648E-3</v>
      </c>
      <c r="I880" s="472">
        <v>2.6685709123172767</v>
      </c>
      <c r="J880" s="472">
        <v>3.1986982943758235E-2</v>
      </c>
      <c r="K880" s="467">
        <v>1.2131979789226243E-2</v>
      </c>
      <c r="L880" s="468">
        <v>73147259.98682791</v>
      </c>
      <c r="M880" s="468">
        <v>3426521.7111870944</v>
      </c>
      <c r="N880" s="467">
        <v>4.9146377332384902E-2</v>
      </c>
      <c r="O880" s="463">
        <v>19136846.457972482</v>
      </c>
      <c r="P880" s="463">
        <v>711621.84911786765</v>
      </c>
      <c r="Q880" s="467">
        <v>3.862215328305324E-2</v>
      </c>
    </row>
    <row r="881" spans="1:19">
      <c r="A881" s="491"/>
      <c r="B881" s="487" t="s">
        <v>300</v>
      </c>
      <c r="C881" s="367" t="s">
        <v>208</v>
      </c>
      <c r="D881" s="463">
        <v>192601.65075696143</v>
      </c>
      <c r="E881" s="463">
        <v>-11613.823567206971</v>
      </c>
      <c r="F881" s="464">
        <v>-5.6870438470159081E-2</v>
      </c>
      <c r="G881" s="469">
        <v>7.7092079537797445E-3</v>
      </c>
      <c r="H881" s="469">
        <v>-8.305331906927416E-4</v>
      </c>
      <c r="I881" s="470">
        <v>10.793620289164975</v>
      </c>
      <c r="J881" s="470">
        <v>2.5201478591287856</v>
      </c>
      <c r="K881" s="464">
        <v>0.30460582064425418</v>
      </c>
      <c r="L881" s="465">
        <v>2078869.0853370056</v>
      </c>
      <c r="M881" s="465">
        <v>389297.98872923478</v>
      </c>
      <c r="N881" s="464">
        <v>0.23041231559349362</v>
      </c>
      <c r="O881" s="463">
        <v>390894.37849168386</v>
      </c>
      <c r="P881" s="463">
        <v>-14184.583184958436</v>
      </c>
      <c r="Q881" s="464">
        <v>-3.5016835054202097E-2</v>
      </c>
    </row>
    <row r="882" spans="1:19">
      <c r="A882" s="491"/>
      <c r="B882" s="487" t="s">
        <v>300</v>
      </c>
      <c r="C882" s="367" t="s">
        <v>239</v>
      </c>
      <c r="D882" s="463">
        <v>2844073.8426143401</v>
      </c>
      <c r="E882" s="463">
        <v>452281.45390175888</v>
      </c>
      <c r="F882" s="467">
        <v>0.18909728789011085</v>
      </c>
      <c r="G882" s="471">
        <v>0.11383888249372603</v>
      </c>
      <c r="H882" s="471">
        <v>1.3820566357201622E-2</v>
      </c>
      <c r="I882" s="472">
        <v>13.919836017933529</v>
      </c>
      <c r="J882" s="472">
        <v>0.30335866289230751</v>
      </c>
      <c r="K882" s="467">
        <v>2.2278791715538322E-2</v>
      </c>
      <c r="L882" s="468">
        <v>39589041.512085706</v>
      </c>
      <c r="M882" s="468">
        <v>7021254.6132208928</v>
      </c>
      <c r="N882" s="467">
        <v>0.21558893869652612</v>
      </c>
      <c r="O882" s="463">
        <v>3204099.3503574533</v>
      </c>
      <c r="P882" s="463">
        <v>538280.10935416911</v>
      </c>
      <c r="Q882" s="467">
        <v>0.20191920782730444</v>
      </c>
    </row>
    <row r="883" spans="1:19">
      <c r="A883" s="491"/>
      <c r="B883" s="487" t="s">
        <v>300</v>
      </c>
      <c r="C883" s="367" t="s">
        <v>209</v>
      </c>
      <c r="D883" s="463">
        <v>139337734.07738256</v>
      </c>
      <c r="E883" s="463">
        <v>10816442.958007529</v>
      </c>
      <c r="F883" s="464">
        <v>8.4160708811747323E-2</v>
      </c>
      <c r="G883" s="469">
        <v>5.577229289516767</v>
      </c>
      <c r="H883" s="469">
        <v>0.20281502759537151</v>
      </c>
      <c r="I883" s="470">
        <v>4.4778034958064081</v>
      </c>
      <c r="J883" s="470">
        <v>-0.14065831320252453</v>
      </c>
      <c r="K883" s="464">
        <v>-3.045566230041169E-2</v>
      </c>
      <c r="L883" s="465">
        <v>623926992.74944735</v>
      </c>
      <c r="M883" s="465">
        <v>30356318.070094824</v>
      </c>
      <c r="N883" s="464">
        <v>5.1141876384801756E-2</v>
      </c>
      <c r="O883" s="463">
        <v>128425870.71926178</v>
      </c>
      <c r="P883" s="463">
        <v>-624553.15232846141</v>
      </c>
      <c r="Q883" s="464">
        <v>-4.8396055866497117E-3</v>
      </c>
    </row>
    <row r="884" spans="1:19">
      <c r="A884" s="491"/>
      <c r="B884" s="492" t="s">
        <v>300</v>
      </c>
      <c r="C884" s="367" t="s">
        <v>210</v>
      </c>
      <c r="D884" s="463">
        <v>30174262.34199892</v>
      </c>
      <c r="E884" s="463">
        <v>-351309.40722727776</v>
      </c>
      <c r="F884" s="467">
        <v>-1.1508692125846364E-2</v>
      </c>
      <c r="G884" s="471">
        <v>1.207776061794563</v>
      </c>
      <c r="H884" s="471">
        <v>-6.8721137490217021E-2</v>
      </c>
      <c r="I884" s="472">
        <v>5.3908830276270603</v>
      </c>
      <c r="J884" s="472">
        <v>-0.23338258844288529</v>
      </c>
      <c r="K884" s="467">
        <v>-4.1495655499635783E-2</v>
      </c>
      <c r="L884" s="468">
        <v>162665918.73064834</v>
      </c>
      <c r="M884" s="468">
        <v>-9018004.8694006801</v>
      </c>
      <c r="N884" s="467">
        <v>-5.2526786901776666E-2</v>
      </c>
      <c r="O884" s="463">
        <v>49799791.997452646</v>
      </c>
      <c r="P884" s="463">
        <v>1434241.6538828909</v>
      </c>
      <c r="Q884" s="467">
        <v>2.96541989844963E-2</v>
      </c>
      <c r="R884" s="368"/>
    </row>
    <row r="885" spans="1:19">
      <c r="A885" s="497"/>
      <c r="B885" s="497"/>
      <c r="C885" s="270"/>
    </row>
    <row r="886" spans="1:19">
      <c r="A886" s="497"/>
      <c r="B886" s="497"/>
      <c r="C886" s="270"/>
      <c r="S886" s="271"/>
    </row>
    <row r="887" spans="1:19">
      <c r="A887" s="497"/>
      <c r="B887" s="497"/>
      <c r="C887" s="270"/>
      <c r="S887" s="271"/>
    </row>
    <row r="888" spans="1:19">
      <c r="A888" s="497"/>
      <c r="B888" s="497"/>
      <c r="C888" s="270"/>
      <c r="S888" s="271"/>
    </row>
    <row r="889" spans="1:19">
      <c r="A889" s="497"/>
      <c r="B889" s="497"/>
      <c r="C889" s="270"/>
      <c r="S889" s="271"/>
    </row>
    <row r="890" spans="1:19">
      <c r="A890" s="497"/>
      <c r="B890" s="497"/>
      <c r="C890" s="270"/>
      <c r="S890" s="271"/>
    </row>
    <row r="891" spans="1:19">
      <c r="A891" s="497"/>
      <c r="B891" s="497"/>
      <c r="C891" s="270"/>
      <c r="S891" s="271"/>
    </row>
    <row r="892" spans="1:19">
      <c r="A892" s="497"/>
      <c r="B892" s="497"/>
      <c r="C892" s="270"/>
      <c r="S892" s="271"/>
    </row>
    <row r="893" spans="1:19">
      <c r="A893" s="497"/>
      <c r="B893" s="497"/>
      <c r="C893" s="270"/>
      <c r="S893" s="271"/>
    </row>
    <row r="894" spans="1:19">
      <c r="A894" s="497"/>
      <c r="B894" s="497"/>
      <c r="C894" s="270"/>
      <c r="S894" s="271"/>
    </row>
    <row r="895" spans="1:19">
      <c r="A895" s="497"/>
      <c r="B895" s="497"/>
      <c r="C895" s="270"/>
      <c r="S895" s="271"/>
    </row>
    <row r="896" spans="1:19">
      <c r="A896" s="497"/>
      <c r="B896" s="497"/>
      <c r="C896" s="270"/>
      <c r="S896" s="271"/>
    </row>
    <row r="897" spans="1:19">
      <c r="A897" s="497"/>
      <c r="B897" s="497"/>
      <c r="C897" s="270"/>
      <c r="S897" s="271"/>
    </row>
    <row r="898" spans="1:19">
      <c r="A898" s="497"/>
      <c r="B898" s="497"/>
      <c r="C898" s="270"/>
      <c r="S898" s="271"/>
    </row>
    <row r="899" spans="1:19">
      <c r="A899" s="497"/>
      <c r="B899" s="497"/>
      <c r="C899" s="270"/>
      <c r="S899" s="271"/>
    </row>
    <row r="900" spans="1:19">
      <c r="A900" s="497"/>
      <c r="B900" s="497"/>
      <c r="C900" s="270"/>
      <c r="S900" s="271"/>
    </row>
    <row r="901" spans="1:19">
      <c r="A901" s="497"/>
      <c r="B901" s="497"/>
      <c r="C901" s="270"/>
      <c r="S901" s="271"/>
    </row>
    <row r="902" spans="1:19">
      <c r="A902" s="497"/>
      <c r="B902" s="497"/>
      <c r="C902" s="270"/>
      <c r="S902" s="271"/>
    </row>
    <row r="903" spans="1:19">
      <c r="A903" s="497"/>
      <c r="B903" s="497"/>
      <c r="C903" s="270"/>
      <c r="S903" s="271"/>
    </row>
    <row r="904" spans="1:19">
      <c r="A904" s="497"/>
      <c r="B904" s="497"/>
      <c r="C904" s="270"/>
      <c r="S904" s="271"/>
    </row>
    <row r="905" spans="1:19">
      <c r="A905" s="497"/>
      <c r="B905" s="497"/>
      <c r="C905" s="270"/>
      <c r="S905" s="271"/>
    </row>
    <row r="906" spans="1:19">
      <c r="A906" s="497"/>
      <c r="B906" s="497"/>
      <c r="C906" s="270"/>
      <c r="S906" s="271"/>
    </row>
    <row r="907" spans="1:19">
      <c r="A907" s="497"/>
      <c r="B907" s="497"/>
      <c r="C907" s="270"/>
      <c r="S907" s="271"/>
    </row>
    <row r="908" spans="1:19">
      <c r="A908" s="497"/>
      <c r="B908" s="497"/>
      <c r="C908" s="270"/>
      <c r="S908" s="271"/>
    </row>
    <row r="909" spans="1:19">
      <c r="A909" s="497"/>
      <c r="B909" s="497"/>
      <c r="C909" s="270"/>
      <c r="S909" s="271"/>
    </row>
    <row r="910" spans="1:19">
      <c r="A910" s="497"/>
      <c r="B910" s="497"/>
      <c r="C910" s="270"/>
      <c r="S910" s="271"/>
    </row>
    <row r="911" spans="1:19">
      <c r="A911" s="497"/>
      <c r="B911" s="497"/>
      <c r="C911" s="270"/>
      <c r="S911" s="271"/>
    </row>
    <row r="912" spans="1:19">
      <c r="A912" s="497"/>
      <c r="B912" s="497"/>
      <c r="C912" s="270"/>
      <c r="S912" s="271"/>
    </row>
    <row r="913" spans="1:19">
      <c r="A913" s="497"/>
      <c r="B913" s="497"/>
      <c r="C913" s="270"/>
      <c r="S913" s="271"/>
    </row>
    <row r="914" spans="1:19">
      <c r="A914" s="497"/>
      <c r="B914" s="497"/>
      <c r="C914" s="270"/>
      <c r="S914" s="271"/>
    </row>
    <row r="915" spans="1:19">
      <c r="A915" s="497"/>
      <c r="B915" s="497"/>
      <c r="C915" s="270"/>
      <c r="S915" s="271"/>
    </row>
    <row r="916" spans="1:19">
      <c r="A916" s="497"/>
      <c r="B916" s="497"/>
      <c r="C916" s="270"/>
      <c r="S916" s="271"/>
    </row>
    <row r="917" spans="1:19">
      <c r="A917" s="497"/>
      <c r="B917" s="497"/>
      <c r="C917" s="270"/>
      <c r="S917" s="271"/>
    </row>
    <row r="918" spans="1:19">
      <c r="A918" s="497"/>
      <c r="B918" s="497"/>
      <c r="C918" s="270"/>
      <c r="S918" s="271"/>
    </row>
    <row r="919" spans="1:19">
      <c r="A919" s="497"/>
      <c r="B919" s="497"/>
      <c r="C919" s="270"/>
      <c r="S919" s="271"/>
    </row>
    <row r="920" spans="1:19">
      <c r="A920" s="497"/>
      <c r="B920" s="497"/>
      <c r="C920" s="270"/>
      <c r="S920" s="271"/>
    </row>
    <row r="921" spans="1:19">
      <c r="A921" s="497"/>
      <c r="B921" s="497"/>
      <c r="C921" s="270"/>
      <c r="S921" s="271"/>
    </row>
    <row r="922" spans="1:19">
      <c r="A922" s="497"/>
      <c r="B922" s="497"/>
      <c r="C922" s="270"/>
      <c r="S922" s="271"/>
    </row>
    <row r="923" spans="1:19">
      <c r="A923" s="497"/>
      <c r="B923" s="497"/>
      <c r="C923" s="270"/>
      <c r="S923" s="271"/>
    </row>
    <row r="924" spans="1:19">
      <c r="A924" s="497"/>
      <c r="B924" s="497"/>
      <c r="C924" s="270"/>
      <c r="S924" s="271"/>
    </row>
    <row r="925" spans="1:19">
      <c r="A925" s="497"/>
      <c r="B925" s="497"/>
      <c r="C925" s="270"/>
      <c r="S925" s="271"/>
    </row>
    <row r="926" spans="1:19">
      <c r="A926" s="497"/>
      <c r="B926" s="497"/>
      <c r="C926" s="270"/>
      <c r="S926" s="271"/>
    </row>
    <row r="927" spans="1:19">
      <c r="A927" s="497"/>
      <c r="B927" s="497"/>
      <c r="C927" s="270"/>
      <c r="S927" s="271"/>
    </row>
    <row r="928" spans="1:19">
      <c r="A928" s="497"/>
      <c r="B928" s="497"/>
      <c r="C928" s="270"/>
      <c r="S928" s="271"/>
    </row>
    <row r="929" spans="1:19">
      <c r="A929" s="497"/>
      <c r="B929" s="497"/>
      <c r="C929" s="270"/>
      <c r="S929" s="271"/>
    </row>
    <row r="930" spans="1:19">
      <c r="A930" s="497"/>
      <c r="B930" s="497"/>
      <c r="C930" s="270"/>
      <c r="S930" s="271"/>
    </row>
    <row r="931" spans="1:19">
      <c r="A931" s="497"/>
      <c r="B931" s="497"/>
      <c r="C931" s="270"/>
      <c r="S931" s="271"/>
    </row>
    <row r="932" spans="1:19">
      <c r="A932" s="497"/>
      <c r="B932" s="497"/>
      <c r="C932" s="270"/>
      <c r="S932" s="271"/>
    </row>
    <row r="933" spans="1:19">
      <c r="A933" s="497"/>
      <c r="B933" s="497"/>
      <c r="C933" s="270"/>
      <c r="S933" s="271"/>
    </row>
    <row r="934" spans="1:19">
      <c r="A934" s="497"/>
      <c r="B934" s="497"/>
      <c r="C934" s="270"/>
      <c r="S934" s="271"/>
    </row>
    <row r="935" spans="1:19">
      <c r="A935" s="497"/>
      <c r="B935" s="497"/>
      <c r="C935" s="270"/>
      <c r="S935" s="271"/>
    </row>
    <row r="936" spans="1:19">
      <c r="A936" s="497"/>
      <c r="B936" s="497"/>
      <c r="C936" s="270"/>
      <c r="S936" s="271"/>
    </row>
    <row r="937" spans="1:19">
      <c r="A937" s="497"/>
      <c r="B937" s="497"/>
      <c r="C937" s="270"/>
      <c r="S937" s="271"/>
    </row>
    <row r="938" spans="1:19">
      <c r="A938" s="497"/>
      <c r="B938" s="497"/>
      <c r="C938" s="270"/>
      <c r="S938" s="271"/>
    </row>
    <row r="939" spans="1:19">
      <c r="A939" s="497"/>
      <c r="B939" s="497"/>
      <c r="C939" s="270"/>
      <c r="S939" s="271"/>
    </row>
    <row r="940" spans="1:19">
      <c r="A940" s="497"/>
      <c r="B940" s="497"/>
      <c r="C940" s="270"/>
      <c r="S940" s="271"/>
    </row>
    <row r="941" spans="1:19">
      <c r="A941" s="497"/>
      <c r="B941" s="497"/>
      <c r="C941" s="270"/>
      <c r="S941" s="271"/>
    </row>
    <row r="942" spans="1:19">
      <c r="A942" s="497"/>
      <c r="B942" s="497"/>
      <c r="C942" s="270"/>
      <c r="S942" s="271"/>
    </row>
    <row r="943" spans="1:19">
      <c r="A943" s="497"/>
      <c r="B943" s="497"/>
      <c r="C943" s="270"/>
      <c r="S943" s="271"/>
    </row>
    <row r="944" spans="1:19">
      <c r="A944" s="497"/>
      <c r="B944" s="497"/>
      <c r="C944" s="270"/>
      <c r="S944" s="271"/>
    </row>
    <row r="945" spans="1:19">
      <c r="A945" s="497"/>
      <c r="B945" s="497"/>
      <c r="C945" s="270"/>
      <c r="S945" s="271"/>
    </row>
    <row r="946" spans="1:19">
      <c r="A946" s="497"/>
      <c r="B946" s="497"/>
      <c r="C946" s="270"/>
      <c r="S946" s="271"/>
    </row>
    <row r="947" spans="1:19">
      <c r="A947" s="497"/>
      <c r="B947" s="497"/>
      <c r="C947" s="270"/>
      <c r="S947" s="271"/>
    </row>
    <row r="948" spans="1:19">
      <c r="A948" s="497"/>
      <c r="B948" s="497"/>
      <c r="C948" s="270"/>
      <c r="S948" s="271"/>
    </row>
    <row r="949" spans="1:19">
      <c r="A949" s="497"/>
      <c r="B949" s="497"/>
      <c r="C949" s="270"/>
      <c r="S949" s="271"/>
    </row>
    <row r="950" spans="1:19">
      <c r="A950" s="497"/>
      <c r="B950" s="497"/>
      <c r="C950" s="270"/>
      <c r="S950" s="271"/>
    </row>
    <row r="951" spans="1:19">
      <c r="A951" s="497"/>
      <c r="B951" s="497"/>
      <c r="C951" s="270"/>
      <c r="S951" s="271"/>
    </row>
    <row r="952" spans="1:19">
      <c r="A952" s="497"/>
      <c r="B952" s="497"/>
      <c r="C952" s="270"/>
      <c r="S952" s="271"/>
    </row>
    <row r="953" spans="1:19">
      <c r="A953" s="497"/>
      <c r="B953" s="497"/>
      <c r="C953" s="270"/>
      <c r="S953" s="271"/>
    </row>
    <row r="954" spans="1:19">
      <c r="A954" s="497"/>
      <c r="B954" s="497"/>
      <c r="C954" s="270"/>
      <c r="S954" s="271"/>
    </row>
    <row r="955" spans="1:19">
      <c r="A955" s="497"/>
      <c r="B955" s="497"/>
      <c r="C955" s="270"/>
      <c r="S955" s="271"/>
    </row>
    <row r="956" spans="1:19">
      <c r="A956" s="497"/>
      <c r="B956" s="497"/>
      <c r="C956" s="270"/>
      <c r="S956" s="271"/>
    </row>
    <row r="957" spans="1:19">
      <c r="A957" s="497"/>
      <c r="B957" s="497"/>
      <c r="C957" s="270"/>
      <c r="S957" s="271"/>
    </row>
    <row r="958" spans="1:19">
      <c r="A958" s="497"/>
      <c r="B958" s="497"/>
      <c r="C958" s="270"/>
      <c r="S958" s="271"/>
    </row>
    <row r="959" spans="1:19">
      <c r="A959" s="497"/>
      <c r="B959" s="497"/>
      <c r="C959" s="270"/>
      <c r="S959" s="271"/>
    </row>
    <row r="960" spans="1:19">
      <c r="A960" s="497"/>
      <c r="B960" s="497"/>
      <c r="C960" s="270"/>
      <c r="S960" s="271"/>
    </row>
    <row r="961" spans="1:19">
      <c r="A961" s="497"/>
      <c r="B961" s="497"/>
      <c r="C961" s="270"/>
      <c r="S961" s="271"/>
    </row>
    <row r="962" spans="1:19">
      <c r="A962" s="497"/>
      <c r="B962" s="497"/>
      <c r="C962" s="270"/>
      <c r="S962" s="271"/>
    </row>
    <row r="963" spans="1:19">
      <c r="A963" s="497"/>
      <c r="B963" s="497"/>
      <c r="C963" s="270"/>
      <c r="S963" s="271"/>
    </row>
    <row r="964" spans="1:19">
      <c r="A964" s="497"/>
      <c r="B964" s="497"/>
      <c r="C964" s="270"/>
      <c r="S964" s="271"/>
    </row>
    <row r="965" spans="1:19">
      <c r="A965" s="497"/>
      <c r="B965" s="497"/>
      <c r="C965" s="270"/>
      <c r="S965" s="271"/>
    </row>
    <row r="966" spans="1:19">
      <c r="A966" s="497"/>
      <c r="B966" s="497"/>
      <c r="C966" s="270"/>
      <c r="S966" s="271"/>
    </row>
    <row r="967" spans="1:19">
      <c r="A967" s="497"/>
      <c r="B967" s="497"/>
      <c r="C967" s="270"/>
      <c r="S967" s="271"/>
    </row>
    <row r="968" spans="1:19">
      <c r="A968" s="497"/>
      <c r="B968" s="497"/>
      <c r="C968" s="270"/>
      <c r="S968" s="271"/>
    </row>
    <row r="969" spans="1:19">
      <c r="A969" s="497"/>
      <c r="B969" s="497"/>
      <c r="C969" s="270"/>
      <c r="S969" s="271"/>
    </row>
    <row r="970" spans="1:19">
      <c r="A970" s="497"/>
      <c r="B970" s="497"/>
      <c r="C970" s="270"/>
      <c r="S970" s="271"/>
    </row>
    <row r="971" spans="1:19">
      <c r="A971" s="497"/>
      <c r="B971" s="497"/>
      <c r="C971" s="270"/>
      <c r="S971" s="271"/>
    </row>
    <row r="972" spans="1:19">
      <c r="A972" s="497"/>
      <c r="B972" s="497"/>
      <c r="C972" s="270"/>
      <c r="S972" s="271"/>
    </row>
    <row r="973" spans="1:19">
      <c r="A973" s="497"/>
      <c r="B973" s="497"/>
      <c r="C973" s="270"/>
      <c r="S973" s="271"/>
    </row>
    <row r="974" spans="1:19">
      <c r="A974" s="497"/>
      <c r="B974" s="497"/>
      <c r="C974" s="270"/>
      <c r="S974" s="271"/>
    </row>
    <row r="975" spans="1:19">
      <c r="A975" s="497"/>
      <c r="B975" s="497"/>
      <c r="C975" s="270"/>
      <c r="S975" s="271"/>
    </row>
    <row r="976" spans="1:19">
      <c r="A976" s="497"/>
      <c r="B976" s="497"/>
      <c r="C976" s="270"/>
      <c r="S976" s="271"/>
    </row>
    <row r="977" spans="1:19">
      <c r="A977" s="497"/>
      <c r="B977" s="497"/>
      <c r="C977" s="270"/>
      <c r="S977" s="271"/>
    </row>
    <row r="978" spans="1:19">
      <c r="A978" s="497"/>
      <c r="B978" s="497"/>
      <c r="C978" s="270"/>
      <c r="S978" s="271"/>
    </row>
    <row r="979" spans="1:19">
      <c r="A979" s="497"/>
      <c r="B979" s="497"/>
      <c r="C979" s="270"/>
      <c r="S979" s="271"/>
    </row>
    <row r="980" spans="1:19">
      <c r="A980" s="497"/>
      <c r="B980" s="497"/>
      <c r="C980" s="270"/>
      <c r="S980" s="271"/>
    </row>
    <row r="981" spans="1:19">
      <c r="A981" s="497"/>
      <c r="B981" s="497"/>
      <c r="C981" s="270"/>
      <c r="S981" s="271"/>
    </row>
    <row r="982" spans="1:19">
      <c r="A982" s="497"/>
      <c r="B982" s="497"/>
      <c r="C982" s="270"/>
      <c r="S982" s="271"/>
    </row>
    <row r="983" spans="1:19">
      <c r="A983" s="497"/>
      <c r="B983" s="497"/>
      <c r="C983" s="270"/>
      <c r="S983" s="271"/>
    </row>
    <row r="984" spans="1:19">
      <c r="A984" s="497"/>
      <c r="B984" s="497"/>
      <c r="C984" s="270"/>
      <c r="S984" s="271"/>
    </row>
    <row r="985" spans="1:19">
      <c r="A985" s="497"/>
      <c r="B985" s="497"/>
      <c r="C985" s="270"/>
      <c r="S985" s="271"/>
    </row>
    <row r="986" spans="1:19">
      <c r="A986" s="497"/>
      <c r="B986" s="497"/>
      <c r="C986" s="270"/>
      <c r="S986" s="271"/>
    </row>
    <row r="987" spans="1:19">
      <c r="A987" s="497"/>
      <c r="B987" s="497"/>
      <c r="C987" s="270"/>
      <c r="S987" s="271"/>
    </row>
    <row r="988" spans="1:19">
      <c r="A988" s="497"/>
      <c r="B988" s="497"/>
      <c r="C988" s="270"/>
      <c r="S988" s="271"/>
    </row>
    <row r="989" spans="1:19">
      <c r="A989" s="497"/>
      <c r="B989" s="497"/>
      <c r="C989" s="270"/>
      <c r="S989" s="271"/>
    </row>
    <row r="990" spans="1:19">
      <c r="A990" s="497"/>
      <c r="B990" s="497"/>
      <c r="C990" s="270"/>
      <c r="S990" s="271"/>
    </row>
    <row r="991" spans="1:19">
      <c r="A991" s="497"/>
      <c r="B991" s="497"/>
      <c r="C991" s="270"/>
      <c r="S991" s="271"/>
    </row>
    <row r="992" spans="1:19">
      <c r="A992" s="497"/>
      <c r="B992" s="497"/>
      <c r="C992" s="270"/>
      <c r="S992" s="271"/>
    </row>
    <row r="993" spans="1:19">
      <c r="A993" s="497"/>
      <c r="B993" s="497"/>
      <c r="C993" s="270"/>
      <c r="S993" s="271"/>
    </row>
    <row r="994" spans="1:19">
      <c r="A994" s="497"/>
      <c r="B994" s="497"/>
      <c r="C994" s="270"/>
      <c r="S994" s="271"/>
    </row>
    <row r="995" spans="1:19">
      <c r="A995" s="497"/>
      <c r="B995" s="497"/>
      <c r="C995" s="270"/>
      <c r="S995" s="271"/>
    </row>
    <row r="996" spans="1:19">
      <c r="A996" s="497"/>
      <c r="B996" s="497"/>
      <c r="C996" s="270"/>
      <c r="S996" s="271"/>
    </row>
    <row r="997" spans="1:19">
      <c r="A997" s="497"/>
      <c r="B997" s="497"/>
      <c r="C997" s="270"/>
      <c r="S997" s="271"/>
    </row>
    <row r="998" spans="1:19">
      <c r="A998" s="497"/>
      <c r="B998" s="497"/>
      <c r="C998" s="270"/>
      <c r="S998" s="271"/>
    </row>
    <row r="999" spans="1:19">
      <c r="A999" s="497"/>
      <c r="B999" s="497"/>
      <c r="C999" s="270"/>
      <c r="S999" s="271"/>
    </row>
    <row r="1000" spans="1:19">
      <c r="A1000" s="497"/>
      <c r="B1000" s="497"/>
      <c r="C1000" s="270"/>
      <c r="S1000" s="271"/>
    </row>
    <row r="1001" spans="1:19">
      <c r="A1001" s="497"/>
      <c r="B1001" s="497"/>
      <c r="C1001" s="270"/>
      <c r="S1001" s="271"/>
    </row>
    <row r="1002" spans="1:19">
      <c r="A1002" s="497"/>
      <c r="B1002" s="497"/>
      <c r="C1002" s="270"/>
      <c r="S1002" s="271"/>
    </row>
    <row r="1003" spans="1:19">
      <c r="A1003" s="497"/>
      <c r="B1003" s="497"/>
      <c r="C1003" s="270"/>
      <c r="S1003" s="271"/>
    </row>
    <row r="1004" spans="1:19">
      <c r="A1004" s="497"/>
      <c r="B1004" s="497"/>
      <c r="C1004" s="270"/>
      <c r="S1004" s="271"/>
    </row>
    <row r="1005" spans="1:19">
      <c r="A1005" s="497"/>
      <c r="B1005" s="497"/>
      <c r="C1005" s="270"/>
      <c r="S1005" s="271"/>
    </row>
    <row r="1006" spans="1:19">
      <c r="A1006" s="497"/>
      <c r="B1006" s="497"/>
      <c r="C1006" s="270"/>
      <c r="S1006" s="271"/>
    </row>
    <row r="1007" spans="1:19">
      <c r="A1007" s="497"/>
      <c r="B1007" s="497"/>
      <c r="C1007" s="270"/>
      <c r="S1007" s="271"/>
    </row>
    <row r="1008" spans="1:19">
      <c r="A1008" s="497"/>
      <c r="B1008" s="497"/>
      <c r="C1008" s="270"/>
      <c r="S1008" s="271"/>
    </row>
    <row r="1009" spans="1:19">
      <c r="A1009" s="497"/>
      <c r="B1009" s="497"/>
      <c r="C1009" s="270"/>
      <c r="S1009" s="271"/>
    </row>
    <row r="1010" spans="1:19">
      <c r="A1010" s="497"/>
      <c r="B1010" s="497"/>
      <c r="C1010" s="270"/>
      <c r="S1010" s="271"/>
    </row>
    <row r="1011" spans="1:19">
      <c r="A1011" s="497"/>
      <c r="B1011" s="497"/>
      <c r="C1011" s="270"/>
      <c r="S1011" s="271"/>
    </row>
    <row r="1012" spans="1:19">
      <c r="A1012" s="497"/>
      <c r="B1012" s="497"/>
      <c r="C1012" s="270"/>
      <c r="S1012" s="271"/>
    </row>
    <row r="1013" spans="1:19">
      <c r="A1013" s="497"/>
      <c r="B1013" s="497"/>
      <c r="C1013" s="270"/>
      <c r="S1013" s="271"/>
    </row>
    <row r="1014" spans="1:19">
      <c r="A1014" s="497"/>
      <c r="B1014" s="497"/>
      <c r="C1014" s="270"/>
      <c r="S1014" s="271"/>
    </row>
    <row r="1015" spans="1:19">
      <c r="A1015" s="497"/>
      <c r="B1015" s="497"/>
      <c r="C1015" s="270"/>
      <c r="S1015" s="271"/>
    </row>
    <row r="1016" spans="1:19">
      <c r="A1016" s="497"/>
      <c r="B1016" s="497"/>
      <c r="C1016" s="270"/>
      <c r="S1016" s="271"/>
    </row>
    <row r="1017" spans="1:19">
      <c r="A1017" s="497"/>
      <c r="B1017" s="497"/>
      <c r="C1017" s="270"/>
      <c r="S1017" s="271"/>
    </row>
    <row r="1018" spans="1:19">
      <c r="A1018" s="497"/>
      <c r="B1018" s="497"/>
      <c r="C1018" s="270"/>
      <c r="S1018" s="271"/>
    </row>
    <row r="1019" spans="1:19">
      <c r="A1019" s="497"/>
      <c r="B1019" s="497"/>
      <c r="C1019" s="270"/>
      <c r="S1019" s="271"/>
    </row>
    <row r="1020" spans="1:19">
      <c r="A1020" s="497"/>
      <c r="B1020" s="497"/>
      <c r="C1020" s="270"/>
      <c r="S1020" s="271"/>
    </row>
    <row r="1021" spans="1:19">
      <c r="A1021" s="497"/>
      <c r="B1021" s="497"/>
      <c r="C1021" s="270"/>
      <c r="S1021" s="271"/>
    </row>
    <row r="1022" spans="1:19">
      <c r="A1022" s="497"/>
      <c r="B1022" s="497"/>
      <c r="C1022" s="270"/>
      <c r="S1022" s="271"/>
    </row>
    <row r="1023" spans="1:19">
      <c r="A1023" s="497"/>
      <c r="B1023" s="497"/>
      <c r="C1023" s="270"/>
      <c r="S1023" s="271"/>
    </row>
    <row r="1024" spans="1:19">
      <c r="A1024" s="497"/>
      <c r="B1024" s="497"/>
      <c r="C1024" s="270"/>
      <c r="S1024" s="271"/>
    </row>
    <row r="1025" spans="1:19">
      <c r="A1025" s="497"/>
      <c r="B1025" s="497"/>
      <c r="C1025" s="270"/>
      <c r="S1025" s="271"/>
    </row>
    <row r="1026" spans="1:19">
      <c r="A1026" s="497"/>
      <c r="B1026" s="497"/>
      <c r="C1026" s="270"/>
      <c r="S1026" s="271"/>
    </row>
    <row r="1027" spans="1:19">
      <c r="A1027" s="497"/>
      <c r="B1027" s="497"/>
      <c r="C1027" s="270"/>
      <c r="S1027" s="271"/>
    </row>
    <row r="1028" spans="1:19">
      <c r="A1028" s="497"/>
      <c r="B1028" s="497"/>
      <c r="C1028" s="270"/>
      <c r="S1028" s="271"/>
    </row>
    <row r="1029" spans="1:19">
      <c r="A1029" s="497"/>
      <c r="B1029" s="497"/>
      <c r="C1029" s="270"/>
      <c r="S1029" s="271"/>
    </row>
    <row r="1030" spans="1:19">
      <c r="A1030" s="497"/>
      <c r="B1030" s="497"/>
      <c r="C1030" s="270"/>
      <c r="S1030" s="271"/>
    </row>
    <row r="1031" spans="1:19">
      <c r="A1031" s="497"/>
      <c r="B1031" s="497"/>
      <c r="C1031" s="270"/>
      <c r="S1031" s="271"/>
    </row>
  </sheetData>
  <mergeCells count="36">
    <mergeCell ref="A885:A1031"/>
    <mergeCell ref="B885:B933"/>
    <mergeCell ref="B934:B982"/>
    <mergeCell ref="B983:B1031"/>
    <mergeCell ref="A3:A149"/>
    <mergeCell ref="B3:B51"/>
    <mergeCell ref="B52:B100"/>
    <mergeCell ref="B101:B149"/>
    <mergeCell ref="A150:A296"/>
    <mergeCell ref="B150:B198"/>
    <mergeCell ref="B199:B247"/>
    <mergeCell ref="B248:B296"/>
    <mergeCell ref="A297:A443"/>
    <mergeCell ref="B297:B345"/>
    <mergeCell ref="B346:B394"/>
    <mergeCell ref="B395:B443"/>
    <mergeCell ref="O1:Q1"/>
    <mergeCell ref="A1:A2"/>
    <mergeCell ref="B1:B2"/>
    <mergeCell ref="C1:C2"/>
    <mergeCell ref="D1:F1"/>
    <mergeCell ref="G1:H1"/>
    <mergeCell ref="I1:K1"/>
    <mergeCell ref="L1:N1"/>
    <mergeCell ref="A738:A884"/>
    <mergeCell ref="B738:B786"/>
    <mergeCell ref="B787:B835"/>
    <mergeCell ref="B836:B884"/>
    <mergeCell ref="A444:A590"/>
    <mergeCell ref="B444:B492"/>
    <mergeCell ref="B493:B541"/>
    <mergeCell ref="B542:B590"/>
    <mergeCell ref="A591:A737"/>
    <mergeCell ref="B591:B639"/>
    <mergeCell ref="B640:B688"/>
    <mergeCell ref="B689:B73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R10" sqref="R10"/>
    </sheetView>
  </sheetViews>
  <sheetFormatPr defaultRowHeight="14.5"/>
  <sheetData/>
  <sheetProtection algorithmName="SHA-512" hashValue="MMP0asgKyCKe12xSTD5wYT0J/xTZNxS9B+/0b80tJ8dAezHJn5Lf7Kl2PceAPpuAVqET7o2pt/iYDCOhaUtS5w==" saltValue="mbV6qrvcWu9uHbxOGG0KaA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7">
    <tabColor rgb="FF002776"/>
    <pageSetUpPr fitToPage="1"/>
  </sheetPr>
  <dimension ref="G2:M22"/>
  <sheetViews>
    <sheetView showGridLines="0" tabSelected="1" zoomScale="90" zoomScaleNormal="90" workbookViewId="0">
      <selection activeCell="H7" sqref="H7"/>
    </sheetView>
  </sheetViews>
  <sheetFormatPr defaultRowHeight="14.5"/>
  <cols>
    <col min="2" max="2" width="45" bestFit="1" customWidth="1"/>
    <col min="8" max="8" width="34.81640625" customWidth="1"/>
  </cols>
  <sheetData>
    <row r="2" spans="7:13" ht="15" thickBot="1"/>
    <row r="3" spans="7:13" ht="24" thickBot="1">
      <c r="G3" s="498" t="s">
        <v>212</v>
      </c>
      <c r="H3" s="499"/>
      <c r="I3" s="499"/>
      <c r="J3" s="500"/>
      <c r="K3" s="46"/>
      <c r="L3" s="46"/>
      <c r="M3" s="46"/>
    </row>
    <row r="5" spans="7:13">
      <c r="H5" t="s">
        <v>601</v>
      </c>
    </row>
    <row r="6" spans="7:13">
      <c r="H6" t="s">
        <v>602</v>
      </c>
    </row>
    <row r="7" spans="7:13">
      <c r="H7" t="s">
        <v>603</v>
      </c>
    </row>
    <row r="8" spans="7:13">
      <c r="I8" s="47"/>
      <c r="J8" s="47"/>
      <c r="K8" s="47"/>
    </row>
    <row r="9" spans="7:13" ht="15" thickBot="1">
      <c r="H9" s="48" t="s">
        <v>51</v>
      </c>
    </row>
    <row r="10" spans="7:13">
      <c r="H10" s="231" t="s">
        <v>522</v>
      </c>
    </row>
    <row r="11" spans="7:13">
      <c r="H11" s="231" t="s">
        <v>523</v>
      </c>
    </row>
    <row r="12" spans="7:13">
      <c r="H12" s="231" t="s">
        <v>14</v>
      </c>
    </row>
    <row r="13" spans="7:13">
      <c r="H13" s="231" t="s">
        <v>15</v>
      </c>
    </row>
    <row r="14" spans="7:13">
      <c r="H14" s="231" t="s">
        <v>16</v>
      </c>
    </row>
    <row r="15" spans="7:13">
      <c r="H15" s="231" t="s">
        <v>17</v>
      </c>
    </row>
    <row r="16" spans="7:13" hidden="1">
      <c r="H16" s="231" t="s">
        <v>47</v>
      </c>
    </row>
    <row r="17" spans="8:8" hidden="1">
      <c r="H17" s="231" t="s">
        <v>48</v>
      </c>
    </row>
    <row r="18" spans="8:8" hidden="1">
      <c r="H18" s="231" t="s">
        <v>206</v>
      </c>
    </row>
    <row r="19" spans="8:8">
      <c r="H19" s="231" t="s">
        <v>328</v>
      </c>
    </row>
    <row r="20" spans="8:8" hidden="1">
      <c r="H20" s="231" t="s">
        <v>49</v>
      </c>
    </row>
    <row r="21" spans="8:8">
      <c r="H21" s="231" t="s">
        <v>329</v>
      </c>
    </row>
    <row r="22" spans="8:8">
      <c r="H22" s="231" t="s">
        <v>50</v>
      </c>
    </row>
  </sheetData>
  <mergeCells count="1">
    <mergeCell ref="G3:J3"/>
  </mergeCells>
  <hyperlinks>
    <hyperlink ref="H10" location="'TOTAL U.S. MULO+ with C'!A1" display="TOTAL U.S. MULO+ with C" xr:uid="{00000000-0004-0000-0D00-000000000000}"/>
    <hyperlink ref="H11" location="'TOTAL U.S. MULO+'!A1" display="TOTAL U.S. MULO+" xr:uid="{00000000-0004-0000-0D00-000001000000}"/>
    <hyperlink ref="H12" location="'TOTAL U.S. FOOD'!A1" display="TOTAL U.S. FOOD" xr:uid="{00000000-0004-0000-0D00-000002000000}"/>
    <hyperlink ref="H13" location="'TOTAL U.S. DRUG'!A1" display="TOTAL U.S. DRUG" xr:uid="{00000000-0004-0000-0D00-000003000000}"/>
    <hyperlink ref="H14" location="'TOTAL U.S. CONVENIENCE'!A1" display="TOTAL U.S. CONVENIENCE" xr:uid="{00000000-0004-0000-0D00-000004000000}"/>
    <hyperlink ref="H15" location="'TOTAL U.S. ALL OTHER OUTLETS'!A1" display="TOTAL U.S. ALL OTHER OUTLETS" xr:uid="{00000000-0004-0000-0D00-000005000000}"/>
    <hyperlink ref="H16" location="'TOTAL U.S. ALL OTHER OUTLET xWM'!A1" display="'TOTAL U.S. ALL OTHER OUTLET xWM'!A1" xr:uid="{00000000-0004-0000-0D00-000006000000}"/>
    <hyperlink ref="H17" location="'WALMART'!A1" display="'WALMART'!A1" xr:uid="{00000000-0004-0000-0D00-000007000000}"/>
    <hyperlink ref="H18" location="'TOP PERFORMERS'!A1" display="'TOP PERFORMERS'!A1" xr:uid="{00000000-0004-0000-0D00-000008000000}"/>
    <hyperlink ref="H19" location="'CIRCANA STANDARD REGIONS'!A1" display="CIRCANA STANDARD REGIONS" xr:uid="{00000000-0004-0000-0D00-000009000000}"/>
    <hyperlink ref="H20" location="'WALMART REGIONS'!A1" display="'WALMART REGIONS'!A1" xr:uid="{00000000-0004-0000-0D00-00000A000000}"/>
    <hyperlink ref="H21" location="'CIRCANA REGIONS &amp; MARKETS'!A1" display="CIRCANA STANDARD REGIONS &amp; MARKETS" xr:uid="{00000000-0004-0000-0D00-00000B000000}"/>
    <hyperlink ref="H22" location="'DMI CUSTOM REGIONS &amp; MARKETS'!A1" display="DMI CUSTOM REGIONS &amp; MARKETS" xr:uid="{00000000-0004-0000-0D00-00000C000000}"/>
  </hyperlinks>
  <pageMargins left="0.7" right="0.7" top="0.75" bottom="0.75" header="0.3" footer="0.3"/>
  <pageSetup scale="7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C00000"/>
    <pageSetUpPr fitToPage="1"/>
  </sheetPr>
  <dimension ref="B2:Q509"/>
  <sheetViews>
    <sheetView showGridLines="0" zoomScale="70" zoomScaleNormal="70" workbookViewId="0">
      <selection activeCell="F2" sqref="F2:K2"/>
    </sheetView>
  </sheetViews>
  <sheetFormatPr defaultColWidth="9.1796875" defaultRowHeight="14.5"/>
  <cols>
    <col min="1" max="1" width="9.1796875" style="1"/>
    <col min="2" max="2" width="20.1796875" style="1" customWidth="1"/>
    <col min="3" max="3" width="34.453125" style="68" bestFit="1" customWidth="1"/>
    <col min="4" max="4" width="14.453125" style="1" bestFit="1" customWidth="1"/>
    <col min="5" max="5" width="12.72656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8.6328125" style="19" bestFit="1" customWidth="1"/>
    <col min="10" max="10" width="9.6328125" style="19" bestFit="1" customWidth="1"/>
    <col min="11" max="11" width="11.54296875" style="19" bestFit="1" customWidth="1"/>
    <col min="12" max="12" width="15.08984375" style="1" bestFit="1" customWidth="1"/>
    <col min="13" max="13" width="12.36328125" style="1" bestFit="1" customWidth="1"/>
    <col min="14" max="14" width="11.54296875" style="19" bestFit="1" customWidth="1"/>
    <col min="15" max="15" width="14.453125" style="1" bestFit="1" customWidth="1"/>
    <col min="16" max="16" width="12.7265625" style="1" bestFit="1" customWidth="1"/>
    <col min="17" max="17" width="11.54296875" style="19" bestFit="1" customWidth="1"/>
    <col min="18" max="16384" width="9.1796875" style="1"/>
  </cols>
  <sheetData>
    <row r="2" spans="2:17" ht="18.5">
      <c r="F2" s="501" t="s">
        <v>604</v>
      </c>
      <c r="G2" s="501"/>
      <c r="H2" s="501"/>
      <c r="I2" s="501"/>
      <c r="J2" s="501"/>
      <c r="K2" s="501"/>
    </row>
    <row r="4" spans="2:17" ht="23.5">
      <c r="B4" s="518" t="s">
        <v>212</v>
      </c>
      <c r="C4" s="518"/>
      <c r="D4" s="518"/>
      <c r="E4" s="518"/>
      <c r="F4" s="518"/>
      <c r="G4" s="518"/>
      <c r="H4" s="518"/>
      <c r="I4" s="518"/>
      <c r="J4" s="518"/>
      <c r="K4" s="518"/>
      <c r="L4" s="518"/>
      <c r="M4" s="518"/>
      <c r="N4" s="518"/>
      <c r="O4" s="518"/>
      <c r="P4" s="518"/>
      <c r="Q4" s="518"/>
    </row>
    <row r="5" spans="2:17">
      <c r="B5" s="519" t="s">
        <v>525</v>
      </c>
      <c r="C5" s="519"/>
      <c r="D5" s="519"/>
      <c r="E5" s="519"/>
      <c r="F5" s="519"/>
      <c r="G5" s="519"/>
      <c r="H5" s="519"/>
      <c r="I5" s="519"/>
      <c r="J5" s="519"/>
      <c r="K5" s="519"/>
      <c r="L5" s="519"/>
      <c r="M5" s="519"/>
      <c r="N5" s="519"/>
      <c r="O5" s="519"/>
      <c r="P5" s="519"/>
      <c r="Q5" s="519"/>
    </row>
    <row r="6" spans="2:17" ht="15" thickBot="1">
      <c r="B6" s="519" t="str">
        <f>'HOME PAGE'!H5</f>
        <v>4 WEEKS ENDING 01-26-2025</v>
      </c>
      <c r="C6" s="519"/>
      <c r="D6" s="519"/>
      <c r="E6" s="519"/>
      <c r="F6" s="519"/>
      <c r="G6" s="519"/>
      <c r="H6" s="519"/>
      <c r="I6" s="519"/>
      <c r="J6" s="519"/>
      <c r="K6" s="519"/>
      <c r="L6" s="519"/>
      <c r="M6" s="519"/>
      <c r="N6" s="519"/>
      <c r="O6" s="519"/>
      <c r="P6" s="519"/>
      <c r="Q6" s="519"/>
    </row>
    <row r="7" spans="2:17">
      <c r="D7" s="509" t="s">
        <v>70</v>
      </c>
      <c r="E7" s="507"/>
      <c r="F7" s="510"/>
      <c r="G7" s="506" t="s">
        <v>19</v>
      </c>
      <c r="H7" s="508"/>
      <c r="I7" s="509" t="s">
        <v>20</v>
      </c>
      <c r="J7" s="507"/>
      <c r="K7" s="510"/>
      <c r="L7" s="506" t="s">
        <v>21</v>
      </c>
      <c r="M7" s="507"/>
      <c r="N7" s="508"/>
      <c r="O7" s="509" t="s">
        <v>22</v>
      </c>
      <c r="P7" s="507"/>
      <c r="Q7" s="510"/>
    </row>
    <row r="8" spans="2:17" s="14" customFormat="1" ht="29.25" customHeight="1" thickBot="1">
      <c r="C8" s="69"/>
      <c r="D8" s="229" t="s">
        <v>18</v>
      </c>
      <c r="E8" s="230" t="s">
        <v>24</v>
      </c>
      <c r="F8" s="17" t="s">
        <v>25</v>
      </c>
      <c r="G8" s="18" t="s">
        <v>18</v>
      </c>
      <c r="H8" s="49" t="s">
        <v>24</v>
      </c>
      <c r="I8" s="15" t="s">
        <v>18</v>
      </c>
      <c r="J8" s="16" t="s">
        <v>24</v>
      </c>
      <c r="K8" s="17" t="s">
        <v>25</v>
      </c>
      <c r="L8" s="18" t="s">
        <v>18</v>
      </c>
      <c r="M8" s="16" t="s">
        <v>24</v>
      </c>
      <c r="N8" s="49" t="s">
        <v>25</v>
      </c>
      <c r="O8" s="15" t="s">
        <v>18</v>
      </c>
      <c r="P8" s="16" t="s">
        <v>24</v>
      </c>
      <c r="Q8" s="17" t="s">
        <v>25</v>
      </c>
    </row>
    <row r="9" spans="2:17" ht="15" thickBot="1">
      <c r="C9" s="423" t="s">
        <v>152</v>
      </c>
      <c r="D9" s="424">
        <f>'Segment Data'!D3</f>
        <v>429348876.63414294</v>
      </c>
      <c r="E9" s="425">
        <f>'Segment Data'!E3</f>
        <v>13836778.858708858</v>
      </c>
      <c r="F9" s="426">
        <f>'Segment Data'!F3</f>
        <v>3.3300543913855007E-2</v>
      </c>
      <c r="G9" s="427">
        <f>'Segment Data'!G3</f>
        <v>99.999999999999972</v>
      </c>
      <c r="H9" s="428">
        <f>'Segment Data'!H3</f>
        <v>-8.5265128291212022E-14</v>
      </c>
      <c r="I9" s="429">
        <f>'Segment Data'!I3</f>
        <v>5.7267016542985658</v>
      </c>
      <c r="J9" s="430">
        <f>'Segment Data'!J3</f>
        <v>6.3711182140848699E-2</v>
      </c>
      <c r="K9" s="426">
        <f>'Segment Data'!K3</f>
        <v>1.1250448407795646E-2</v>
      </c>
      <c r="L9" s="431">
        <f>'Segment Data'!L3</f>
        <v>2458752922.0919771</v>
      </c>
      <c r="M9" s="432">
        <f>'Segment Data'!M3</f>
        <v>105711871.32342815</v>
      </c>
      <c r="N9" s="426">
        <f>'Segment Data'!N3</f>
        <v>4.4925638372904968E-2</v>
      </c>
      <c r="O9" s="424">
        <f>'Segment Data'!O3</f>
        <v>573228407.45385909</v>
      </c>
      <c r="P9" s="425">
        <f>'Segment Data'!P3</f>
        <v>16663587.637812853</v>
      </c>
      <c r="Q9" s="426">
        <f>'Segment Data'!Q3</f>
        <v>2.9940066357985833E-2</v>
      </c>
    </row>
    <row r="10" spans="2:17">
      <c r="B10" s="502" t="s">
        <v>66</v>
      </c>
      <c r="C10" s="421" t="s">
        <v>194</v>
      </c>
      <c r="D10" s="355">
        <f>'Segment Data'!D4</f>
        <v>364884280.42877841</v>
      </c>
      <c r="E10" s="347">
        <f>'Segment Data'!E4</f>
        <v>13823356.652570188</v>
      </c>
      <c r="F10" s="114">
        <f>'Segment Data'!F4</f>
        <v>3.9375947923449894E-2</v>
      </c>
      <c r="G10" s="348">
        <f>'Segment Data'!G4</f>
        <v>84.985497875123997</v>
      </c>
      <c r="H10" s="115">
        <f>'Segment Data'!H4</f>
        <v>0.49676080688554691</v>
      </c>
      <c r="I10" s="349">
        <f>'Segment Data'!I4</f>
        <v>5.8049865522666071</v>
      </c>
      <c r="J10" s="350">
        <f>'Segment Data'!J4</f>
        <v>7.2586475922371996E-2</v>
      </c>
      <c r="K10" s="114">
        <f>'Segment Data'!K4</f>
        <v>1.2662493014385537E-2</v>
      </c>
      <c r="L10" s="351">
        <f>'Segment Data'!L4</f>
        <v>2118148341.0225363</v>
      </c>
      <c r="M10" s="352">
        <f>'Segment Data'!M4</f>
        <v>105726674.76632261</v>
      </c>
      <c r="N10" s="114">
        <f>'Segment Data'!N4</f>
        <v>5.2537038603350988E-2</v>
      </c>
      <c r="O10" s="353">
        <f>'Segment Data'!O4</f>
        <v>502512904.97162992</v>
      </c>
      <c r="P10" s="354">
        <f>'Segment Data'!P4</f>
        <v>16538707.811394155</v>
      </c>
      <c r="Q10" s="114">
        <f>'Segment Data'!Q4</f>
        <v>3.4032069826005595E-2</v>
      </c>
    </row>
    <row r="11" spans="2:17">
      <c r="B11" s="503"/>
      <c r="C11" s="421" t="s">
        <v>195</v>
      </c>
      <c r="D11" s="355">
        <f>'Segment Data'!D5</f>
        <v>59062187.491568439</v>
      </c>
      <c r="E11" s="347">
        <f>'Segment Data'!E5</f>
        <v>-177104.44559871405</v>
      </c>
      <c r="F11" s="114">
        <f>'Segment Data'!F5</f>
        <v>-2.9896448760150939E-3</v>
      </c>
      <c r="G11" s="348">
        <f>'Segment Data'!G5</f>
        <v>13.75622266781812</v>
      </c>
      <c r="H11" s="115">
        <f>'Segment Data'!H5</f>
        <v>-0.50071287132071696</v>
      </c>
      <c r="I11" s="349">
        <f>'Segment Data'!I5</f>
        <v>5.0232663593160352</v>
      </c>
      <c r="J11" s="350">
        <f>'Segment Data'!J5</f>
        <v>3.3477075261595601E-2</v>
      </c>
      <c r="K11" s="114">
        <f>'Segment Data'!K5</f>
        <v>6.7091160279205012E-3</v>
      </c>
      <c r="L11" s="351">
        <f>'Segment Data'!L5</f>
        <v>296685099.53401208</v>
      </c>
      <c r="M11" s="352">
        <f>'Segment Data'!M5</f>
        <v>1093515.4309628606</v>
      </c>
      <c r="N11" s="114">
        <f>'Segment Data'!N5</f>
        <v>3.6994132775500094E-3</v>
      </c>
      <c r="O11" s="353">
        <f>'Segment Data'!O5</f>
        <v>61241633.259229876</v>
      </c>
      <c r="P11" s="354">
        <f>'Segment Data'!P5</f>
        <v>141448.48248079419</v>
      </c>
      <c r="Q11" s="114">
        <f>'Segment Data'!Q5</f>
        <v>2.3150254454651119E-3</v>
      </c>
    </row>
    <row r="12" spans="2:17">
      <c r="B12" s="503"/>
      <c r="C12" s="421" t="s">
        <v>293</v>
      </c>
      <c r="D12" s="355">
        <f>'Segment Data'!D6</f>
        <v>1595247.8493400216</v>
      </c>
      <c r="E12" s="347">
        <f>'Segment Data'!E6</f>
        <v>-173322.34682896431</v>
      </c>
      <c r="F12" s="114">
        <f>'Segment Data'!F6</f>
        <v>-9.8001395253866114E-2</v>
      </c>
      <c r="G12" s="348">
        <f>'Segment Data'!G6</f>
        <v>0.37155048869485335</v>
      </c>
      <c r="H12" s="115">
        <f>'Segment Data'!H6</f>
        <v>-5.4085781738076544E-2</v>
      </c>
      <c r="I12" s="349">
        <f>'Segment Data'!I6</f>
        <v>10.43473442020553</v>
      </c>
      <c r="J12" s="350">
        <f>'Segment Data'!J6</f>
        <v>-0.50860114370789233</v>
      </c>
      <c r="K12" s="114">
        <f>'Segment Data'!K6</f>
        <v>-4.6475879382246836E-2</v>
      </c>
      <c r="L12" s="351">
        <f>'Segment Data'!L6</f>
        <v>16645987.642267168</v>
      </c>
      <c r="M12" s="352">
        <f>'Segment Data'!M6</f>
        <v>-2708069.4827462323</v>
      </c>
      <c r="N12" s="114">
        <f>'Segment Data'!N6</f>
        <v>-0.13992257361100235</v>
      </c>
      <c r="O12" s="353">
        <f>'Segment Data'!O6</f>
        <v>3456846.1117981672</v>
      </c>
      <c r="P12" s="354">
        <f>'Segment Data'!P6</f>
        <v>-326286.97852136707</v>
      </c>
      <c r="Q12" s="114">
        <f>'Segment Data'!Q6</f>
        <v>-8.6247819130732178E-2</v>
      </c>
    </row>
    <row r="13" spans="2:17">
      <c r="B13" s="503"/>
      <c r="C13" s="421" t="s">
        <v>193</v>
      </c>
      <c r="D13" s="355">
        <f>'Segment Data'!D7</f>
        <v>813049.56724975305</v>
      </c>
      <c r="E13" s="347">
        <f>'Segment Data'!E7</f>
        <v>-28674.627890860429</v>
      </c>
      <c r="F13" s="114">
        <f>'Segment Data'!F7</f>
        <v>-3.4066536350508748E-2</v>
      </c>
      <c r="G13" s="348">
        <f>'Segment Data'!G7</f>
        <v>0.18936804344839805</v>
      </c>
      <c r="H13" s="115">
        <f>'Segment Data'!H7</f>
        <v>-1.3207092064389969E-2</v>
      </c>
      <c r="I13" s="349">
        <f>'Segment Data'!I7</f>
        <v>2.7487045700868262</v>
      </c>
      <c r="J13" s="350">
        <f>'Segment Data'!J7</f>
        <v>2.0587041269860329E-2</v>
      </c>
      <c r="K13" s="114">
        <f>'Segment Data'!K7</f>
        <v>7.5462442700508555E-3</v>
      </c>
      <c r="L13" s="351">
        <f>'Segment Data'!L7</f>
        <v>2234833.0612065126</v>
      </c>
      <c r="M13" s="352">
        <f>'Segment Data'!M7</f>
        <v>-61489.469985947479</v>
      </c>
      <c r="N13" s="114">
        <f>'Segment Data'!N7</f>
        <v>-2.677736648519341E-2</v>
      </c>
      <c r="O13" s="353">
        <f>'Segment Data'!O7</f>
        <v>1266457.7274320126</v>
      </c>
      <c r="P13" s="354">
        <f>'Segment Data'!P7</f>
        <v>-50015.705092428252</v>
      </c>
      <c r="Q13" s="114">
        <f>'Segment Data'!Q7</f>
        <v>-3.7992187200101127E-2</v>
      </c>
    </row>
    <row r="14" spans="2:17" ht="15" thickBot="1">
      <c r="B14" s="504"/>
      <c r="C14" s="422" t="s">
        <v>292</v>
      </c>
      <c r="D14" s="356">
        <f>'Segment Data'!D8</f>
        <v>206244.01024342436</v>
      </c>
      <c r="E14" s="113">
        <f>'Segment Data'!E8</f>
        <v>-255640.4812835092</v>
      </c>
      <c r="F14" s="111">
        <f>'Segment Data'!F8</f>
        <v>-0.55347275341155766</v>
      </c>
      <c r="G14" s="171">
        <f>'Segment Data'!G8</f>
        <v>4.8036462063267282E-2</v>
      </c>
      <c r="H14" s="112">
        <f>'Segment Data'!H8</f>
        <v>-6.3123837239633371E-2</v>
      </c>
      <c r="I14" s="234">
        <f>'Segment Data'!I8</f>
        <v>22.287629084300168</v>
      </c>
      <c r="J14" s="235">
        <f>'Segment Data'!J8</f>
        <v>2.9972146481126032</v>
      </c>
      <c r="K14" s="111">
        <f>'Segment Data'!K8</f>
        <v>0.1553732636500553</v>
      </c>
      <c r="L14" s="170">
        <f>'Segment Data'!L8</f>
        <v>4596690.0011640461</v>
      </c>
      <c r="M14" s="169">
        <f>'Segment Data'!M8</f>
        <v>-4313253.2620382654</v>
      </c>
      <c r="N14" s="111">
        <f>'Segment Data'!N8</f>
        <v>-0.48409435780043841</v>
      </c>
      <c r="O14" s="168">
        <f>'Segment Data'!O8</f>
        <v>888475.83610665798</v>
      </c>
      <c r="P14" s="167">
        <f>'Segment Data'!P8</f>
        <v>-889515.55168084544</v>
      </c>
      <c r="Q14" s="111">
        <f>'Segment Data'!Q8</f>
        <v>-0.50029238487355143</v>
      </c>
    </row>
    <row r="15" spans="2:17">
      <c r="B15" s="502" t="s">
        <v>151</v>
      </c>
      <c r="C15" s="224" t="s">
        <v>150</v>
      </c>
      <c r="D15" s="110">
        <f>Fat!D3</f>
        <v>407866297.19595218</v>
      </c>
      <c r="E15" s="109">
        <f>Fat!E3</f>
        <v>13979281.166489422</v>
      </c>
      <c r="F15" s="107">
        <f>Fat!F3</f>
        <v>3.5490586380343574E-2</v>
      </c>
      <c r="G15" s="223">
        <f>Fat!G3</f>
        <v>94.996474753444673</v>
      </c>
      <c r="H15" s="108">
        <f>Fat!H3</f>
        <v>0.20091569794367103</v>
      </c>
      <c r="I15" s="236">
        <f>Fat!I3</f>
        <v>5.7450108948560619</v>
      </c>
      <c r="J15" s="237">
        <f>Fat!J3</f>
        <v>6.7872821072323397E-2</v>
      </c>
      <c r="K15" s="107">
        <f>Fat!K3</f>
        <v>1.1955464212813667E-2</v>
      </c>
      <c r="L15" s="222">
        <f>Fat!L3</f>
        <v>2343196321.0353456</v>
      </c>
      <c r="M15" s="221">
        <f>Fat!M3</f>
        <v>107045345.56541681</v>
      </c>
      <c r="N15" s="107">
        <f>Fat!N3</f>
        <v>4.7870357028519134E-2</v>
      </c>
      <c r="O15" s="225">
        <f>Fat!O3</f>
        <v>545962279.51733708</v>
      </c>
      <c r="P15" s="226">
        <f>Fat!P3</f>
        <v>17189552.350082338</v>
      </c>
      <c r="Q15" s="107">
        <f>Fat!Q3</f>
        <v>3.2508394376106232E-2</v>
      </c>
    </row>
    <row r="16" spans="2:17">
      <c r="B16" s="503"/>
      <c r="C16" s="220" t="s">
        <v>149</v>
      </c>
      <c r="D16" s="99">
        <f>Fat!D4</f>
        <v>19863625.073135477</v>
      </c>
      <c r="E16" s="98">
        <f>Fat!E4</f>
        <v>-172460.58218565211</v>
      </c>
      <c r="F16" s="96">
        <f>Fat!F4</f>
        <v>-8.6074987476333978E-3</v>
      </c>
      <c r="G16" s="203">
        <f>Fat!G4</f>
        <v>4.6264532537863543</v>
      </c>
      <c r="H16" s="97">
        <f>Fat!H4</f>
        <v>-0.19556895990855061</v>
      </c>
      <c r="I16" s="238">
        <f>Fat!I4</f>
        <v>5.3375619290404641</v>
      </c>
      <c r="J16" s="239">
        <f>Fat!J4</f>
        <v>-1.7276819923224274E-2</v>
      </c>
      <c r="K16" s="96">
        <f>Fat!K4</f>
        <v>-3.2263940583771682E-3</v>
      </c>
      <c r="L16" s="202">
        <f>Fat!L4</f>
        <v>106023328.96310152</v>
      </c>
      <c r="M16" s="201">
        <f>Fat!M4</f>
        <v>-1266678.8815675676</v>
      </c>
      <c r="N16" s="96">
        <f>Fat!N4</f>
        <v>-1.1806121623193683E-2</v>
      </c>
      <c r="O16" s="200">
        <f>Fat!O4</f>
        <v>24381581.660176668</v>
      </c>
      <c r="P16" s="199">
        <f>Fat!P4</f>
        <v>-567086.80241562799</v>
      </c>
      <c r="Q16" s="96">
        <f>Fat!Q4</f>
        <v>-2.2730143024102086E-2</v>
      </c>
    </row>
    <row r="17" spans="2:17">
      <c r="B17" s="503"/>
      <c r="C17" s="220" t="s">
        <v>65</v>
      </c>
      <c r="D17" s="99">
        <f>Fat!D5</f>
        <v>230725.02824644931</v>
      </c>
      <c r="E17" s="98">
        <f>Fat!E5</f>
        <v>-31947.414730258286</v>
      </c>
      <c r="F17" s="96">
        <f>Fat!F5</f>
        <v>-0.1216245387914225</v>
      </c>
      <c r="G17" s="203">
        <f>Fat!G5</f>
        <v>5.3738356102199555E-2</v>
      </c>
      <c r="H17" s="97">
        <f>Fat!H5</f>
        <v>-9.4782011010687839E-3</v>
      </c>
      <c r="I17" s="238">
        <f>Fat!I5</f>
        <v>4.8801233119541578</v>
      </c>
      <c r="J17" s="239">
        <f>Fat!J5</f>
        <v>0.1939324421705626</v>
      </c>
      <c r="K17" s="96">
        <f>Fat!K5</f>
        <v>4.1383812046801728E-2</v>
      </c>
      <c r="L17" s="202">
        <f>Fat!L5</f>
        <v>1125966.5889967787</v>
      </c>
      <c r="M17" s="201">
        <f>Fat!M5</f>
        <v>-104966.61502442043</v>
      </c>
      <c r="N17" s="96">
        <f>Fat!N5</f>
        <v>-8.5274013798243994E-2</v>
      </c>
      <c r="O17" s="200">
        <f>Fat!O5</f>
        <v>322370.78831217036</v>
      </c>
      <c r="P17" s="199">
        <f>Fat!P5</f>
        <v>-38976.972917440813</v>
      </c>
      <c r="Q17" s="96">
        <f>Fat!Q5</f>
        <v>-0.10786554421925332</v>
      </c>
    </row>
    <row r="18" spans="2:17" ht="15" thickBot="1">
      <c r="B18" s="504"/>
      <c r="C18" s="227" t="s">
        <v>13</v>
      </c>
      <c r="D18" s="94">
        <f>Fat!D6</f>
        <v>1388229.3368088668</v>
      </c>
      <c r="E18" s="93">
        <f>Fat!E6</f>
        <v>61905.689135716297</v>
      </c>
      <c r="F18" s="91">
        <f>Fat!F6</f>
        <v>4.6674647808867147E-2</v>
      </c>
      <c r="G18" s="215">
        <f>Fat!G6</f>
        <v>0.32333363666671594</v>
      </c>
      <c r="H18" s="92">
        <f>Fat!H6</f>
        <v>4.1314630659921026E-3</v>
      </c>
      <c r="I18" s="240">
        <f>Fat!I6</f>
        <v>6.0561358859177608</v>
      </c>
      <c r="J18" s="241">
        <f>Fat!J6</f>
        <v>-0.25388826588997127</v>
      </c>
      <c r="K18" s="91">
        <f>Fat!K6</f>
        <v>-4.0235704298728539E-2</v>
      </c>
      <c r="L18" s="214">
        <f>Fat!L6</f>
        <v>8407305.5045319926</v>
      </c>
      <c r="M18" s="213">
        <f>Fat!M6</f>
        <v>38171.254600683227</v>
      </c>
      <c r="N18" s="91">
        <f>Fat!N6</f>
        <v>4.5609561826537226E-3</v>
      </c>
      <c r="O18" s="212">
        <f>Fat!O6</f>
        <v>2562175.4880331755</v>
      </c>
      <c r="P18" s="211">
        <f>Fat!P6</f>
        <v>80099.063063462265</v>
      </c>
      <c r="Q18" s="91">
        <f>Fat!Q6</f>
        <v>3.2270989828381148E-2</v>
      </c>
    </row>
    <row r="19" spans="2:17">
      <c r="B19" s="502" t="s">
        <v>67</v>
      </c>
      <c r="C19" s="224" t="s">
        <v>148</v>
      </c>
      <c r="D19" s="110">
        <f>'Form Data'!D3</f>
        <v>3208547.581449491</v>
      </c>
      <c r="E19" s="109">
        <f>'Form Data'!E3</f>
        <v>161962.91753884777</v>
      </c>
      <c r="F19" s="107">
        <f>'Form Data'!F3</f>
        <v>5.3162125923311668E-2</v>
      </c>
      <c r="G19" s="223">
        <f>'Form Data'!G3</f>
        <v>0.74730545625336731</v>
      </c>
      <c r="H19" s="108">
        <f>'Form Data'!H3</f>
        <v>1.4093431808969825E-2</v>
      </c>
      <c r="I19" s="236">
        <f>'Form Data'!I3</f>
        <v>8.7851632695679438</v>
      </c>
      <c r="J19" s="237">
        <f>'Form Data'!J3</f>
        <v>0.2469569090051813</v>
      </c>
      <c r="K19" s="107">
        <f>'Form Data'!K3</f>
        <v>2.8923745641222017E-2</v>
      </c>
      <c r="L19" s="222">
        <f>'Form Data'!L3</f>
        <v>28187614.361211129</v>
      </c>
      <c r="M19" s="221">
        <f>'Form Data'!M3</f>
        <v>2175245.8058163114</v>
      </c>
      <c r="N19" s="107">
        <f>'Form Data'!N3</f>
        <v>8.3623519372486271E-2</v>
      </c>
      <c r="O19" s="225">
        <f>'Form Data'!O3</f>
        <v>5069280.0235644728</v>
      </c>
      <c r="P19" s="226">
        <f>'Form Data'!P3</f>
        <v>278904.04368837643</v>
      </c>
      <c r="Q19" s="107">
        <f>'Form Data'!Q3</f>
        <v>5.8221743942443178E-2</v>
      </c>
    </row>
    <row r="20" spans="2:17">
      <c r="B20" s="503"/>
      <c r="C20" s="220" t="s">
        <v>147</v>
      </c>
      <c r="D20" s="99">
        <f>'Form Data'!D4</f>
        <v>81564745.116305962</v>
      </c>
      <c r="E20" s="98">
        <f>'Form Data'!E4</f>
        <v>7520145.7209939957</v>
      </c>
      <c r="F20" s="96">
        <f>'Form Data'!F4</f>
        <v>0.10156237973339786</v>
      </c>
      <c r="G20" s="203">
        <f>'Form Data'!G4</f>
        <v>18.997311872742809</v>
      </c>
      <c r="H20" s="97">
        <f>'Form Data'!H4</f>
        <v>1.177229186406727</v>
      </c>
      <c r="I20" s="238">
        <f>'Form Data'!I4</f>
        <v>5.2958289708483015</v>
      </c>
      <c r="J20" s="239">
        <f>'Form Data'!J4</f>
        <v>7.8915743182483844E-2</v>
      </c>
      <c r="K20" s="96">
        <f>'Form Data'!K4</f>
        <v>1.5126903542114845E-2</v>
      </c>
      <c r="L20" s="202">
        <f>'Form Data'!L4</f>
        <v>431952940.18679065</v>
      </c>
      <c r="M20" s="201">
        <f>'Form Data'!M4</f>
        <v>45668690.164171219</v>
      </c>
      <c r="N20" s="96">
        <f>'Form Data'!N4</f>
        <v>0.11822560759724743</v>
      </c>
      <c r="O20" s="200">
        <f>'Form Data'!O4</f>
        <v>107346023.00195707</v>
      </c>
      <c r="P20" s="199">
        <f>'Form Data'!P4</f>
        <v>9472264.0914268792</v>
      </c>
      <c r="Q20" s="96">
        <f>'Form Data'!Q4</f>
        <v>9.678042610058335E-2</v>
      </c>
    </row>
    <row r="21" spans="2:17">
      <c r="B21" s="503"/>
      <c r="C21" s="220" t="s">
        <v>146</v>
      </c>
      <c r="D21" s="99">
        <f>'Form Data'!D5</f>
        <v>239776.26749703116</v>
      </c>
      <c r="E21" s="98">
        <f>'Form Data'!E5</f>
        <v>-31342.276184640505</v>
      </c>
      <c r="F21" s="96">
        <f>'Form Data'!F5</f>
        <v>-0.1156035871210654</v>
      </c>
      <c r="G21" s="203">
        <f>'Form Data'!G5</f>
        <v>5.5846487680774659E-2</v>
      </c>
      <c r="H21" s="97">
        <f>'Form Data'!H5</f>
        <v>-9.4027662237889803E-3</v>
      </c>
      <c r="I21" s="238">
        <f>'Form Data'!I5</f>
        <v>7.8172814242325499</v>
      </c>
      <c r="J21" s="239">
        <f>'Form Data'!J5</f>
        <v>0.25235801436620431</v>
      </c>
      <c r="K21" s="96">
        <f>'Form Data'!K5</f>
        <v>3.3358964882192095E-2</v>
      </c>
      <c r="L21" s="202">
        <f>'Form Data'!L5</f>
        <v>1874398.5618763566</v>
      </c>
      <c r="M21" s="201">
        <f>'Form Data'!M5</f>
        <v>-176592.45606999286</v>
      </c>
      <c r="N21" s="96">
        <f>'Form Data'!N5</f>
        <v>-8.6101038241900393E-2</v>
      </c>
      <c r="O21" s="200">
        <f>'Form Data'!O5</f>
        <v>348412.31935138273</v>
      </c>
      <c r="P21" s="199">
        <f>'Form Data'!P5</f>
        <v>-39245.426188298967</v>
      </c>
      <c r="Q21" s="96">
        <f>'Form Data'!Q5</f>
        <v>-0.10123730697980263</v>
      </c>
    </row>
    <row r="22" spans="2:17">
      <c r="B22" s="503"/>
      <c r="C22" s="220" t="s">
        <v>145</v>
      </c>
      <c r="D22" s="99">
        <f>'Form Data'!D6</f>
        <v>4078268.0691215517</v>
      </c>
      <c r="E22" s="98">
        <f>'Form Data'!E6</f>
        <v>25477.600682968274</v>
      </c>
      <c r="F22" s="96">
        <f>'Form Data'!F6</f>
        <v>6.2864342189355811E-3</v>
      </c>
      <c r="G22" s="203">
        <f>'Form Data'!G6</f>
        <v>0.94987277038964424</v>
      </c>
      <c r="H22" s="97">
        <f>'Form Data'!H6</f>
        <v>-2.5499665247341485E-2</v>
      </c>
      <c r="I22" s="238">
        <f>'Form Data'!I6</f>
        <v>10.316297995081433</v>
      </c>
      <c r="J22" s="239">
        <f>'Form Data'!J6</f>
        <v>0.10943368718079682</v>
      </c>
      <c r="K22" s="96">
        <f>'Form Data'!K6</f>
        <v>1.0721577546209716E-2</v>
      </c>
      <c r="L22" s="202">
        <f>'Form Data'!L6</f>
        <v>42072628.704883292</v>
      </c>
      <c r="M22" s="201">
        <f>'Form Data'!M6</f>
        <v>706346.32517761737</v>
      </c>
      <c r="N22" s="96">
        <f>'Form Data'!N6</f>
        <v>1.7075412257112843E-2</v>
      </c>
      <c r="O22" s="200">
        <f>'Form Data'!O6</f>
        <v>9294017.4161416963</v>
      </c>
      <c r="P22" s="199">
        <f>'Form Data'!P6</f>
        <v>-129166.10610372014</v>
      </c>
      <c r="Q22" s="96">
        <f>'Form Data'!Q6</f>
        <v>-1.3707268440521852E-2</v>
      </c>
    </row>
    <row r="23" spans="2:17">
      <c r="B23" s="503"/>
      <c r="C23" s="220" t="s">
        <v>144</v>
      </c>
      <c r="D23" s="99">
        <f>'Form Data'!D7</f>
        <v>2215193.0911233858</v>
      </c>
      <c r="E23" s="98">
        <f>'Form Data'!E7</f>
        <v>80715.087082627695</v>
      </c>
      <c r="F23" s="96">
        <f>'Form Data'!F7</f>
        <v>3.7814906937352739E-2</v>
      </c>
      <c r="G23" s="203">
        <f>'Form Data'!G7</f>
        <v>0.51594244486890706</v>
      </c>
      <c r="H23" s="97">
        <f>'Form Data'!H7</f>
        <v>2.2442841009503445E-3</v>
      </c>
      <c r="I23" s="238">
        <f>'Form Data'!I7</f>
        <v>6.351321589096961</v>
      </c>
      <c r="J23" s="239">
        <f>'Form Data'!J7</f>
        <v>-4.981517632614807E-2</v>
      </c>
      <c r="K23" s="96">
        <f>'Form Data'!K7</f>
        <v>-7.7822390227988408E-3</v>
      </c>
      <c r="L23" s="202">
        <f>'Form Data'!L7</f>
        <v>14069403.703670392</v>
      </c>
      <c r="M23" s="201">
        <f>'Form Data'!M7</f>
        <v>406318.07701816037</v>
      </c>
      <c r="N23" s="96">
        <f>'Form Data'!N7</f>
        <v>2.9738383270142589E-2</v>
      </c>
      <c r="O23" s="200">
        <f>'Form Data'!O7</f>
        <v>4054348.3123402121</v>
      </c>
      <c r="P23" s="199">
        <f>'Form Data'!P7</f>
        <v>142293.52641559113</v>
      </c>
      <c r="Q23" s="96">
        <f>'Form Data'!Q7</f>
        <v>3.6373091432041336E-2</v>
      </c>
    </row>
    <row r="24" spans="2:17">
      <c r="B24" s="503"/>
      <c r="C24" s="220" t="s">
        <v>143</v>
      </c>
      <c r="D24" s="99">
        <f>'Form Data'!D8</f>
        <v>482839.58097125869</v>
      </c>
      <c r="E24" s="98">
        <f>'Form Data'!E8</f>
        <v>-8622.9862422177684</v>
      </c>
      <c r="F24" s="96">
        <f>'Form Data'!F8</f>
        <v>-1.7545560572616723E-2</v>
      </c>
      <c r="G24" s="203">
        <f>'Form Data'!G8</f>
        <v>0.11245856394372171</v>
      </c>
      <c r="H24" s="97">
        <f>'Form Data'!H8</f>
        <v>-5.8201985386863025E-3</v>
      </c>
      <c r="I24" s="238">
        <f>'Form Data'!I8</f>
        <v>8.0508073794324826</v>
      </c>
      <c r="J24" s="239">
        <f>'Form Data'!J8</f>
        <v>-0.27295453367764999</v>
      </c>
      <c r="K24" s="96">
        <f>'Form Data'!K8</f>
        <v>-3.2792208201887635E-2</v>
      </c>
      <c r="L24" s="202">
        <f>'Form Data'!L8</f>
        <v>3887248.4615654973</v>
      </c>
      <c r="M24" s="201">
        <f>'Form Data'!M8</f>
        <v>-203568.93712536665</v>
      </c>
      <c r="N24" s="96">
        <f>'Form Data'!N8</f>
        <v>-4.9762411099188247E-2</v>
      </c>
      <c r="O24" s="200">
        <f>'Form Data'!O8</f>
        <v>767252.93924137496</v>
      </c>
      <c r="P24" s="199">
        <f>'Form Data'!P8</f>
        <v>-7364.8173347704578</v>
      </c>
      <c r="Q24" s="96">
        <f>'Form Data'!Q8</f>
        <v>-9.5076794615751772E-3</v>
      </c>
    </row>
    <row r="25" spans="2:17">
      <c r="B25" s="503"/>
      <c r="C25" s="220" t="s">
        <v>142</v>
      </c>
      <c r="D25" s="99">
        <f>'Form Data'!D9</f>
        <v>9053684.0235178657</v>
      </c>
      <c r="E25" s="98">
        <f>'Form Data'!E9</f>
        <v>54946.309307267889</v>
      </c>
      <c r="F25" s="96">
        <f>'Form Data'!F9</f>
        <v>6.1060018696286649E-3</v>
      </c>
      <c r="G25" s="203">
        <f>'Form Data'!G9</f>
        <v>2.1087009926504812</v>
      </c>
      <c r="H25" s="97">
        <f>'Form Data'!H9</f>
        <v>-5.6997133201445394E-2</v>
      </c>
      <c r="I25" s="238">
        <f>'Form Data'!I9</f>
        <v>8.0884863140773806</v>
      </c>
      <c r="J25" s="239">
        <f>'Form Data'!J9</f>
        <v>3.1513293769030781E-2</v>
      </c>
      <c r="K25" s="96">
        <f>'Form Data'!K9</f>
        <v>3.9113068505502741E-3</v>
      </c>
      <c r="L25" s="202">
        <f>'Form Data'!L9</f>
        <v>73230599.316205293</v>
      </c>
      <c r="M25" s="201">
        <f>'Form Data'!M9</f>
        <v>728012.33597928286</v>
      </c>
      <c r="N25" s="96">
        <f>'Form Data'!N9</f>
        <v>1.0041191167121212E-2</v>
      </c>
      <c r="O25" s="200">
        <f>'Form Data'!O9</f>
        <v>16060316.692365833</v>
      </c>
      <c r="P25" s="199">
        <f>'Form Data'!P9</f>
        <v>80883.105977920815</v>
      </c>
      <c r="Q25" s="96">
        <f>'Form Data'!Q9</f>
        <v>5.0617004376689E-3</v>
      </c>
    </row>
    <row r="26" spans="2:17" ht="15" customHeight="1">
      <c r="B26" s="503"/>
      <c r="C26" s="220" t="s">
        <v>141</v>
      </c>
      <c r="D26" s="99">
        <f>'Form Data'!D10</f>
        <v>10766934.397177875</v>
      </c>
      <c r="E26" s="98">
        <f>'Form Data'!E10</f>
        <v>246745.40829683095</v>
      </c>
      <c r="F26" s="96">
        <f>'Form Data'!F10</f>
        <v>2.3454465367268602E-2</v>
      </c>
      <c r="G26" s="203">
        <f>'Form Data'!G10</f>
        <v>2.5077355463427931</v>
      </c>
      <c r="H26" s="97">
        <f>'Form Data'!H10</f>
        <v>-2.4125510219450419E-2</v>
      </c>
      <c r="I26" s="238">
        <f>'Form Data'!I10</f>
        <v>4.2094070001218071</v>
      </c>
      <c r="J26" s="239">
        <f>'Form Data'!J10</f>
        <v>2.7998744970011202E-2</v>
      </c>
      <c r="K26" s="96">
        <f>'Form Data'!K10</f>
        <v>6.6960084405809292E-3</v>
      </c>
      <c r="L26" s="202">
        <f>'Form Data'!L10</f>
        <v>45322409.021332815</v>
      </c>
      <c r="M26" s="201">
        <f>'Form Data'!M10</f>
        <v>1333203.9374685958</v>
      </c>
      <c r="N26" s="96">
        <f>'Form Data'!N10</f>
        <v>3.030752510591812E-2</v>
      </c>
      <c r="O26" s="200">
        <f>'Form Data'!O10</f>
        <v>5608679.2428379655</v>
      </c>
      <c r="P26" s="199">
        <f>'Form Data'!P10</f>
        <v>154228.10914724041</v>
      </c>
      <c r="Q26" s="96">
        <f>'Form Data'!Q10</f>
        <v>2.8275642290498032E-2</v>
      </c>
    </row>
    <row r="27" spans="2:17">
      <c r="B27" s="503"/>
      <c r="C27" s="220" t="s">
        <v>140</v>
      </c>
      <c r="D27" s="99">
        <f>'Form Data'!D11</f>
        <v>1627907.055999629</v>
      </c>
      <c r="E27" s="98">
        <f>'Form Data'!E11</f>
        <v>14284.770154810278</v>
      </c>
      <c r="F27" s="96">
        <f>'Form Data'!F11</f>
        <v>8.8526108495901364E-3</v>
      </c>
      <c r="G27" s="203">
        <f>'Form Data'!G11</f>
        <v>0.3791571713804206</v>
      </c>
      <c r="H27" s="97">
        <f>'Form Data'!H11</f>
        <v>-9.1882689771091708E-3</v>
      </c>
      <c r="I27" s="238">
        <f>'Form Data'!I11</f>
        <v>10.877808692399231</v>
      </c>
      <c r="J27" s="239">
        <f>'Form Data'!J11</f>
        <v>0.17791812146253605</v>
      </c>
      <c r="K27" s="96">
        <f>'Form Data'!K11</f>
        <v>1.6628031874064357E-2</v>
      </c>
      <c r="L27" s="202">
        <f>'Form Data'!L11</f>
        <v>17708061.524170805</v>
      </c>
      <c r="M27" s="201">
        <f>'Form Data'!M11</f>
        <v>442479.64280651137</v>
      </c>
      <c r="N27" s="96">
        <f>'Form Data'!N11</f>
        <v>2.562784421903002E-2</v>
      </c>
      <c r="O27" s="200">
        <f>'Form Data'!O11</f>
        <v>3521331.289579181</v>
      </c>
      <c r="P27" s="199">
        <f>'Form Data'!P11</f>
        <v>202012.53621281218</v>
      </c>
      <c r="Q27" s="96">
        <f>'Form Data'!Q11</f>
        <v>6.0859637540967161E-2</v>
      </c>
    </row>
    <row r="28" spans="2:17">
      <c r="B28" s="503"/>
      <c r="C28" s="220" t="s">
        <v>139</v>
      </c>
      <c r="D28" s="99">
        <f>'Form Data'!D12</f>
        <v>5504332.2537039267</v>
      </c>
      <c r="E28" s="98">
        <f>'Form Data'!E12</f>
        <v>541349.3910791697</v>
      </c>
      <c r="F28" s="96">
        <f>'Form Data'!F12</f>
        <v>0.10907742502114302</v>
      </c>
      <c r="G28" s="203">
        <f>'Form Data'!G12</f>
        <v>1.2820185525707755</v>
      </c>
      <c r="H28" s="97">
        <f>'Form Data'!H12</f>
        <v>8.7592953606137947E-2</v>
      </c>
      <c r="I28" s="238">
        <f>'Form Data'!I12</f>
        <v>11.251194703540278</v>
      </c>
      <c r="J28" s="239">
        <f>'Form Data'!J12</f>
        <v>-0.18239453798809357</v>
      </c>
      <c r="K28" s="96">
        <f>'Form Data'!K12</f>
        <v>-1.5952517983207886E-2</v>
      </c>
      <c r="L28" s="202">
        <f>'Form Data'!L12</f>
        <v>61930313.899399541</v>
      </c>
      <c r="M28" s="201">
        <f>'Form Data'!M12</f>
        <v>5185606.4354034364</v>
      </c>
      <c r="N28" s="96">
        <f>'Form Data'!N12</f>
        <v>9.1384847453723272E-2</v>
      </c>
      <c r="O28" s="200">
        <f>'Form Data'!O12</f>
        <v>11154158.392438157</v>
      </c>
      <c r="P28" s="199">
        <f>'Form Data'!P12</f>
        <v>954329.16107810475</v>
      </c>
      <c r="Q28" s="96">
        <f>'Form Data'!Q12</f>
        <v>9.3563248896751758E-2</v>
      </c>
    </row>
    <row r="29" spans="2:17">
      <c r="B29" s="503"/>
      <c r="C29" s="220" t="s">
        <v>138</v>
      </c>
      <c r="D29" s="99">
        <f>'Form Data'!D13</f>
        <v>11383959.381556634</v>
      </c>
      <c r="E29" s="98">
        <f>'Form Data'!E13</f>
        <v>1870251.9331143517</v>
      </c>
      <c r="F29" s="96">
        <f>'Form Data'!F13</f>
        <v>0.19658497418065715</v>
      </c>
      <c r="G29" s="203">
        <f>'Form Data'!G13</f>
        <v>2.6514473429628036</v>
      </c>
      <c r="H29" s="97">
        <f>'Form Data'!H13</f>
        <v>0.36181305809439435</v>
      </c>
      <c r="I29" s="238">
        <f>'Form Data'!I13</f>
        <v>7.2400078743774499</v>
      </c>
      <c r="J29" s="239">
        <f>'Form Data'!J13</f>
        <v>-0.26810596575055801</v>
      </c>
      <c r="K29" s="96">
        <f>'Form Data'!K13</f>
        <v>-3.570883066764835E-2</v>
      </c>
      <c r="L29" s="202">
        <f>'Form Data'!L13</f>
        <v>82419955.564063072</v>
      </c>
      <c r="M29" s="201">
        <f>'Form Data'!M13</f>
        <v>10989956.999484658</v>
      </c>
      <c r="N29" s="96">
        <f>'Form Data'!N13</f>
        <v>0.15385632395818769</v>
      </c>
      <c r="O29" s="200">
        <f>'Form Data'!O13</f>
        <v>13504881.632360652</v>
      </c>
      <c r="P29" s="199">
        <f>'Form Data'!P13</f>
        <v>1413270.0547370184</v>
      </c>
      <c r="Q29" s="96">
        <f>'Form Data'!Q13</f>
        <v>0.11688020622101132</v>
      </c>
    </row>
    <row r="30" spans="2:17">
      <c r="B30" s="503"/>
      <c r="C30" s="220" t="s">
        <v>137</v>
      </c>
      <c r="D30" s="99">
        <f>'Form Data'!D14</f>
        <v>1103527.0337571832</v>
      </c>
      <c r="E30" s="98">
        <f>'Form Data'!E14</f>
        <v>62372.432995123905</v>
      </c>
      <c r="F30" s="96">
        <f>'Form Data'!F14</f>
        <v>5.9906984946780456E-2</v>
      </c>
      <c r="G30" s="203">
        <f>'Form Data'!G14</f>
        <v>0.25702338909285671</v>
      </c>
      <c r="H30" s="97">
        <f>'Form Data'!H14</f>
        <v>6.4519601654713932E-3</v>
      </c>
      <c r="I30" s="238">
        <f>'Form Data'!I14</f>
        <v>10.564515227844836</v>
      </c>
      <c r="J30" s="239">
        <f>'Form Data'!J14</f>
        <v>-2.0193182131400533E-4</v>
      </c>
      <c r="K30" s="96">
        <f>'Form Data'!K14</f>
        <v>-1.9113793418430377E-5</v>
      </c>
      <c r="L30" s="202">
        <f>'Form Data'!L14</f>
        <v>11658228.152466206</v>
      </c>
      <c r="M30" s="201">
        <f>'Form Data'!M14</f>
        <v>658724.27592991851</v>
      </c>
      <c r="N30" s="96">
        <f>'Form Data'!N14</f>
        <v>5.9886726103627587E-2</v>
      </c>
      <c r="O30" s="200">
        <f>'Form Data'!O14</f>
        <v>2515238.1835997947</v>
      </c>
      <c r="P30" s="199">
        <f>'Form Data'!P14</f>
        <v>60814.186452079564</v>
      </c>
      <c r="Q30" s="96">
        <f>'Form Data'!Q14</f>
        <v>2.4777376086100731E-2</v>
      </c>
    </row>
    <row r="31" spans="2:17">
      <c r="B31" s="503"/>
      <c r="C31" s="220" t="s">
        <v>136</v>
      </c>
      <c r="D31" s="99">
        <f>'Form Data'!D15</f>
        <v>77864784.130233094</v>
      </c>
      <c r="E31" s="98">
        <f>'Form Data'!E15</f>
        <v>1140822.1236915141</v>
      </c>
      <c r="F31" s="96">
        <f>'Form Data'!F15</f>
        <v>1.4869176380571251E-2</v>
      </c>
      <c r="G31" s="203">
        <f>'Form Data'!G15</f>
        <v>18.135550916226862</v>
      </c>
      <c r="H31" s="97">
        <f>'Form Data'!H15</f>
        <v>-0.32936560902134104</v>
      </c>
      <c r="I31" s="238">
        <f>'Form Data'!I15</f>
        <v>4.8590488895850674</v>
      </c>
      <c r="J31" s="239">
        <f>'Form Data'!J15</f>
        <v>0.10450941180395112</v>
      </c>
      <c r="K31" s="96">
        <f>'Form Data'!K15</f>
        <v>2.1980974664811144E-2</v>
      </c>
      <c r="L31" s="202">
        <f>'Form Data'!L15</f>
        <v>378348792.86579013</v>
      </c>
      <c r="M31" s="201">
        <f>'Form Data'!M15</f>
        <v>13561686.613909721</v>
      </c>
      <c r="N31" s="96">
        <f>'Form Data'!N15</f>
        <v>3.7176990034690445E-2</v>
      </c>
      <c r="O31" s="200">
        <f>'Form Data'!O15</f>
        <v>87281332.615323484</v>
      </c>
      <c r="P31" s="199">
        <f>'Form Data'!P15</f>
        <v>715421.57518419623</v>
      </c>
      <c r="Q31" s="96">
        <f>'Form Data'!Q15</f>
        <v>8.2644723146558952E-3</v>
      </c>
    </row>
    <row r="32" spans="2:17">
      <c r="B32" s="503"/>
      <c r="C32" s="220" t="s">
        <v>135</v>
      </c>
      <c r="D32" s="99">
        <f>'Form Data'!D16</f>
        <v>54518215.863662563</v>
      </c>
      <c r="E32" s="98">
        <f>'Form Data'!E16</f>
        <v>606080.45175272971</v>
      </c>
      <c r="F32" s="96">
        <f>'Form Data'!F16</f>
        <v>1.1242004181842133E-2</v>
      </c>
      <c r="G32" s="203">
        <f>'Form Data'!G16</f>
        <v>12.697882498506836</v>
      </c>
      <c r="H32" s="97">
        <f>'Form Data'!H16</f>
        <v>-0.27698290265579928</v>
      </c>
      <c r="I32" s="238">
        <f>'Form Data'!I16</f>
        <v>4.6309298483954109</v>
      </c>
      <c r="J32" s="239">
        <f>'Form Data'!J16</f>
        <v>0.13758518248300522</v>
      </c>
      <c r="K32" s="96">
        <f>'Form Data'!K16</f>
        <v>3.0619770507871239E-2</v>
      </c>
      <c r="L32" s="202">
        <f>'Form Data'!L16</f>
        <v>252470033.12429914</v>
      </c>
      <c r="M32" s="201">
        <f>'Form Data'!M16</f>
        <v>10224227.043246776</v>
      </c>
      <c r="N32" s="96">
        <f>'Form Data'!N16</f>
        <v>4.2206002277809837E-2</v>
      </c>
      <c r="O32" s="200">
        <f>'Form Data'!O16</f>
        <v>77113480.872033954</v>
      </c>
      <c r="P32" s="199">
        <f>'Form Data'!P16</f>
        <v>1614793.6589650512</v>
      </c>
      <c r="Q32" s="96">
        <f>'Form Data'!Q16</f>
        <v>2.13883673819103E-2</v>
      </c>
    </row>
    <row r="33" spans="2:17">
      <c r="B33" s="503"/>
      <c r="C33" s="220" t="s">
        <v>134</v>
      </c>
      <c r="D33" s="99">
        <f>'Form Data'!D17</f>
        <v>86996782.324869439</v>
      </c>
      <c r="E33" s="98">
        <f>'Form Data'!E17</f>
        <v>2242204.8914225399</v>
      </c>
      <c r="F33" s="96">
        <f>'Form Data'!F17</f>
        <v>2.6455266008295775E-2</v>
      </c>
      <c r="G33" s="203">
        <f>'Form Data'!G17</f>
        <v>20.262492126886627</v>
      </c>
      <c r="H33" s="97">
        <f>'Form Data'!H17</f>
        <v>-0.1351275542743835</v>
      </c>
      <c r="I33" s="238">
        <f>'Form Data'!I17</f>
        <v>5.4289527979581793</v>
      </c>
      <c r="J33" s="239">
        <f>'Form Data'!J17</f>
        <v>6.6171802419914272E-3</v>
      </c>
      <c r="K33" s="96">
        <f>'Form Data'!K17</f>
        <v>1.2203560805737236E-3</v>
      </c>
      <c r="L33" s="202">
        <f>'Form Data'!L17</f>
        <v>472301424.81595862</v>
      </c>
      <c r="M33" s="201">
        <f>'Form Data'!M17</f>
        <v>12733660.834094882</v>
      </c>
      <c r="N33" s="96">
        <f>'Form Data'!N17</f>
        <v>2.7707906933605989E-2</v>
      </c>
      <c r="O33" s="200">
        <f>'Form Data'!O17</f>
        <v>121625630.36461848</v>
      </c>
      <c r="P33" s="199">
        <f>'Form Data'!P17</f>
        <v>3398435.3759273291</v>
      </c>
      <c r="Q33" s="96">
        <f>'Form Data'!Q17</f>
        <v>2.8744954798702628E-2</v>
      </c>
    </row>
    <row r="34" spans="2:17">
      <c r="B34" s="503"/>
      <c r="C34" s="220" t="s">
        <v>133</v>
      </c>
      <c r="D34" s="99">
        <f>'Form Data'!D18</f>
        <v>23779318.714819584</v>
      </c>
      <c r="E34" s="98">
        <f>'Form Data'!E18</f>
        <v>929330.48825273663</v>
      </c>
      <c r="F34" s="96">
        <f>'Form Data'!F18</f>
        <v>4.0670939478745026E-2</v>
      </c>
      <c r="G34" s="203">
        <f>'Form Data'!G18</f>
        <v>5.5384606805626788</v>
      </c>
      <c r="H34" s="97">
        <f>'Form Data'!H18</f>
        <v>3.922531559954745E-2</v>
      </c>
      <c r="I34" s="238">
        <f>'Form Data'!I18</f>
        <v>7.1199813116259598</v>
      </c>
      <c r="J34" s="239">
        <f>'Form Data'!J18</f>
        <v>-8.7692540172419342E-3</v>
      </c>
      <c r="K34" s="96">
        <f>'Form Data'!K18</f>
        <v>-1.2301249617997702E-3</v>
      </c>
      <c r="L34" s="202">
        <f>'Form Data'!L18</f>
        <v>169308304.85271287</v>
      </c>
      <c r="M34" s="201">
        <f>'Form Data'!M18</f>
        <v>6416438.3576339483</v>
      </c>
      <c r="N34" s="96">
        <f>'Form Data'!N18</f>
        <v>3.9390784179072526E-2</v>
      </c>
      <c r="O34" s="200">
        <f>'Form Data'!O18</f>
        <v>38352268.656190097</v>
      </c>
      <c r="P34" s="199">
        <f>'Form Data'!P18</f>
        <v>1262201.7575720549</v>
      </c>
      <c r="Q34" s="96">
        <f>'Form Data'!Q18</f>
        <v>3.4030722053485535E-2</v>
      </c>
    </row>
    <row r="35" spans="2:17">
      <c r="B35" s="503"/>
      <c r="C35" s="220" t="s">
        <v>132</v>
      </c>
      <c r="D35" s="99">
        <f>'Form Data'!D19</f>
        <v>4462372.3161797058</v>
      </c>
      <c r="E35" s="98">
        <f>'Form Data'!E19</f>
        <v>117275.88997998554</v>
      </c>
      <c r="F35" s="96">
        <f>'Form Data'!F19</f>
        <v>2.6990399861518518E-2</v>
      </c>
      <c r="G35" s="203">
        <f>'Form Data'!G19</f>
        <v>1.039334806501004</v>
      </c>
      <c r="H35" s="97">
        <f>'Form Data'!H19</f>
        <v>-6.3859918734525678E-3</v>
      </c>
      <c r="I35" s="238">
        <f>'Form Data'!I19</f>
        <v>7.8283984834304334</v>
      </c>
      <c r="J35" s="239">
        <f>'Form Data'!J19</f>
        <v>4.8065929175549194E-2</v>
      </c>
      <c r="K35" s="96">
        <f>'Form Data'!K19</f>
        <v>6.1778759250159616E-3</v>
      </c>
      <c r="L35" s="202">
        <f>'Form Data'!L19</f>
        <v>34933228.672483161</v>
      </c>
      <c r="M35" s="201">
        <f>'Form Data'!M19</f>
        <v>1126933.496344924</v>
      </c>
      <c r="N35" s="96">
        <f>'Form Data'!N19</f>
        <v>3.3335019128045602E-2</v>
      </c>
      <c r="O35" s="200">
        <f>'Form Data'!O19</f>
        <v>9156472.2896555662</v>
      </c>
      <c r="P35" s="199">
        <f>'Form Data'!P19</f>
        <v>-85715.48860440962</v>
      </c>
      <c r="Q35" s="96">
        <f>'Form Data'!Q19</f>
        <v>-9.2743721141475503E-3</v>
      </c>
    </row>
    <row r="36" spans="2:17">
      <c r="B36" s="505"/>
      <c r="C36" s="216" t="s">
        <v>131</v>
      </c>
      <c r="D36" s="99">
        <f>'Form Data'!D20</f>
        <v>19777870.2173177</v>
      </c>
      <c r="E36" s="98">
        <f>'Form Data'!E20</f>
        <v>-66160.656664934009</v>
      </c>
      <c r="F36" s="96">
        <f>'Form Data'!F20</f>
        <v>-3.3340331450338939E-3</v>
      </c>
      <c r="G36" s="203">
        <f>'Form Data'!G20</f>
        <v>4.6064800197837297</v>
      </c>
      <c r="H36" s="97">
        <f>'Form Data'!H20</f>
        <v>-0.16932096897772464</v>
      </c>
      <c r="I36" s="238">
        <f>'Form Data'!I20</f>
        <v>5.2936642264599545</v>
      </c>
      <c r="J36" s="239">
        <f>'Form Data'!J20</f>
        <v>0.20174270363207203</v>
      </c>
      <c r="K36" s="96">
        <f>'Form Data'!K20</f>
        <v>3.9620151788991219E-2</v>
      </c>
      <c r="L36" s="202">
        <f>'Form Data'!L20</f>
        <v>104697404.04498248</v>
      </c>
      <c r="M36" s="201">
        <f>'Form Data'!M20</f>
        <v>3653156.1380892992</v>
      </c>
      <c r="N36" s="96">
        <f>'Form Data'!N20</f>
        <v>3.615402374468149E-2</v>
      </c>
      <c r="O36" s="200">
        <f>'Form Data'!O20</f>
        <v>19628693.941343255</v>
      </c>
      <c r="P36" s="199">
        <f>'Form Data'!P20</f>
        <v>-681315.41609991342</v>
      </c>
      <c r="Q36" s="96">
        <f>'Form Data'!Q20</f>
        <v>-3.354579528296605E-2</v>
      </c>
    </row>
    <row r="37" spans="2:17" ht="15" thickBot="1">
      <c r="B37" s="503"/>
      <c r="C37" s="228" t="s">
        <v>130</v>
      </c>
      <c r="D37" s="94">
        <f>'Form Data'!D21</f>
        <v>8183325.1299987035</v>
      </c>
      <c r="E37" s="93">
        <f>'Form Data'!E21</f>
        <v>-158133.29058037512</v>
      </c>
      <c r="F37" s="91">
        <f>'Form Data'!F21</f>
        <v>-1.8957511097849149E-2</v>
      </c>
      <c r="G37" s="215">
        <f>'Form Data'!G21</f>
        <v>1.9059849868832612</v>
      </c>
      <c r="H37" s="92">
        <f>'Form Data'!H21</f>
        <v>-0.10152778235679816</v>
      </c>
      <c r="I37" s="240">
        <f>'Form Data'!I21</f>
        <v>3.3127166390484692</v>
      </c>
      <c r="J37" s="241">
        <f>'Form Data'!J21</f>
        <v>0.10032029192448455</v>
      </c>
      <c r="K37" s="91">
        <f>'Form Data'!K21</f>
        <v>3.1229114058201429E-2</v>
      </c>
      <c r="L37" s="214">
        <f>'Form Data'!L21</f>
        <v>27109037.320890184</v>
      </c>
      <c r="M37" s="213">
        <f>'Form Data'!M21</f>
        <v>312966.76093535125</v>
      </c>
      <c r="N37" s="91">
        <f>'Form Data'!N21</f>
        <v>1.1679576684018061E-2</v>
      </c>
      <c r="O37" s="212">
        <f>'Form Data'!O21</f>
        <v>6192754.6088212729</v>
      </c>
      <c r="P37" s="211">
        <f>'Form Data'!P21</f>
        <v>-280503.87465625815</v>
      </c>
      <c r="Q37" s="91">
        <f>'Form Data'!Q21</f>
        <v>-4.3332716493898957E-2</v>
      </c>
    </row>
    <row r="38" spans="2:17">
      <c r="B38" s="502" t="s">
        <v>68</v>
      </c>
      <c r="C38" s="210" t="s">
        <v>129</v>
      </c>
      <c r="D38" s="104">
        <f>Package!D3</f>
        <v>171588001.11835566</v>
      </c>
      <c r="E38" s="103">
        <f>Package!E3</f>
        <v>3577421.326223284</v>
      </c>
      <c r="F38" s="101">
        <f>Package!F3</f>
        <v>2.1292833645651214E-2</v>
      </c>
      <c r="G38" s="209">
        <f>Package!G3</f>
        <v>39.96470247308212</v>
      </c>
      <c r="H38" s="102">
        <f>Package!H3</f>
        <v>-0.46987950217836527</v>
      </c>
      <c r="I38" s="242">
        <f>Package!I3</f>
        <v>4.9399100150799535</v>
      </c>
      <c r="J38" s="243">
        <f>Package!J3</f>
        <v>8.8026349770701451E-2</v>
      </c>
      <c r="K38" s="101">
        <f>Package!K3</f>
        <v>1.8142716487636719E-2</v>
      </c>
      <c r="L38" s="208">
        <f>Package!L3</f>
        <v>847629285.19211543</v>
      </c>
      <c r="M38" s="207">
        <f>Package!M3</f>
        <v>32461497.499531627</v>
      </c>
      <c r="N38" s="101">
        <f>Package!N3</f>
        <v>3.9821859977339426E-2</v>
      </c>
      <c r="O38" s="206">
        <f>Package!O3</f>
        <v>229247350.8418718</v>
      </c>
      <c r="P38" s="205">
        <f>Package!P3</f>
        <v>5147596.8773995638</v>
      </c>
      <c r="Q38" s="101">
        <f>Package!Q3</f>
        <v>2.2970113917285429E-2</v>
      </c>
    </row>
    <row r="39" spans="2:17">
      <c r="B39" s="503"/>
      <c r="C39" s="204" t="s">
        <v>128</v>
      </c>
      <c r="D39" s="99">
        <f>Package!D4</f>
        <v>1269884.8347821764</v>
      </c>
      <c r="E39" s="98">
        <f>Package!E4</f>
        <v>29786.078205989674</v>
      </c>
      <c r="F39" s="96">
        <f>Package!F4</f>
        <v>2.4019117871085242E-2</v>
      </c>
      <c r="G39" s="203">
        <f>Package!G4</f>
        <v>0.29576992136030938</v>
      </c>
      <c r="H39" s="97">
        <f>Package!H4</f>
        <v>-2.6807767578487796E-3</v>
      </c>
      <c r="I39" s="238">
        <f>Package!I4</f>
        <v>11.386508428605934</v>
      </c>
      <c r="J39" s="239">
        <f>Package!J4</f>
        <v>0.49545247130277126</v>
      </c>
      <c r="K39" s="96">
        <f>Package!K4</f>
        <v>4.5491683565406539E-2</v>
      </c>
      <c r="L39" s="202">
        <f>Package!L4</f>
        <v>14459554.374606105</v>
      </c>
      <c r="M39" s="201">
        <f>Package!M4</f>
        <v>953569.42415278032</v>
      </c>
      <c r="N39" s="96">
        <f>Package!N4</f>
        <v>7.0603471546203236E-2</v>
      </c>
      <c r="O39" s="200">
        <f>Package!O4</f>
        <v>1830371.6611104012</v>
      </c>
      <c r="P39" s="199">
        <f>Package!P4</f>
        <v>37353.386733481428</v>
      </c>
      <c r="Q39" s="96">
        <f>Package!Q4</f>
        <v>2.0832686017359117E-2</v>
      </c>
    </row>
    <row r="40" spans="2:17">
      <c r="B40" s="503"/>
      <c r="C40" s="204" t="s">
        <v>127</v>
      </c>
      <c r="D40" s="99">
        <f>Package!D5</f>
        <v>2143487.8991168318</v>
      </c>
      <c r="E40" s="98">
        <f>Package!E5</f>
        <v>102375.01460116333</v>
      </c>
      <c r="F40" s="96">
        <f>Package!F5</f>
        <v>5.0156468746928563E-2</v>
      </c>
      <c r="G40" s="203">
        <f>Package!G5</f>
        <v>0.49924152962052393</v>
      </c>
      <c r="H40" s="97">
        <f>Package!H5</f>
        <v>8.013260830429636E-3</v>
      </c>
      <c r="I40" s="238">
        <f>Package!I5</f>
        <v>6.6419477993951865</v>
      </c>
      <c r="J40" s="239">
        <f>Package!J5</f>
        <v>-1.2557329864462119E-3</v>
      </c>
      <c r="K40" s="96">
        <f>Package!K5</f>
        <v>-1.8902521657288788E-4</v>
      </c>
      <c r="L40" s="202">
        <f>Package!L5</f>
        <v>14236934.734569253</v>
      </c>
      <c r="M40" s="201">
        <f>Package!M5</f>
        <v>677406.41016510129</v>
      </c>
      <c r="N40" s="96">
        <f>Package!N5</f>
        <v>4.9957962692988335E-2</v>
      </c>
      <c r="O40" s="200">
        <f>Package!O5</f>
        <v>4279464.169670403</v>
      </c>
      <c r="P40" s="199">
        <f>Package!P5</f>
        <v>266769.57698104205</v>
      </c>
      <c r="Q40" s="96">
        <f>Package!Q5</f>
        <v>6.6481405653712994E-2</v>
      </c>
    </row>
    <row r="41" spans="2:17">
      <c r="B41" s="503"/>
      <c r="C41" s="204" t="s">
        <v>126</v>
      </c>
      <c r="D41" s="99">
        <f>Package!D6</f>
        <v>46327610.218650803</v>
      </c>
      <c r="E41" s="98">
        <f>Package!E6</f>
        <v>1062544.2230043411</v>
      </c>
      <c r="F41" s="96">
        <f>Package!F6</f>
        <v>2.3473824673237755E-2</v>
      </c>
      <c r="G41" s="203">
        <f>Package!G6</f>
        <v>10.790201800883599</v>
      </c>
      <c r="H41" s="97">
        <f>Package!H6</f>
        <v>-0.10360038634182089</v>
      </c>
      <c r="I41" s="238">
        <f>Package!I6</f>
        <v>7.2070050337452054</v>
      </c>
      <c r="J41" s="239">
        <f>Package!J6</f>
        <v>1.1467975160476485E-2</v>
      </c>
      <c r="K41" s="96">
        <f>Package!K6</f>
        <v>1.5937622261002003E-3</v>
      </c>
      <c r="L41" s="202">
        <f>Package!L6</f>
        <v>333883320.04720217</v>
      </c>
      <c r="M41" s="201">
        <f>Package!M6</f>
        <v>8176860.2162445784</v>
      </c>
      <c r="N41" s="96">
        <f>Package!N6</f>
        <v>2.5104998594404262E-2</v>
      </c>
      <c r="O41" s="200">
        <f>Package!O6</f>
        <v>72854488.215102375</v>
      </c>
      <c r="P41" s="199">
        <f>Package!P6</f>
        <v>1474292.5494823754</v>
      </c>
      <c r="Q41" s="96">
        <f>Package!Q6</f>
        <v>2.0654083891681777E-2</v>
      </c>
    </row>
    <row r="42" spans="2:17">
      <c r="B42" s="503"/>
      <c r="C42" s="204" t="s">
        <v>125</v>
      </c>
      <c r="D42" s="99">
        <f>Package!D7</f>
        <v>63163662.043165728</v>
      </c>
      <c r="E42" s="98">
        <f>Package!E7</f>
        <v>-499200.09774541855</v>
      </c>
      <c r="F42" s="96">
        <f>Package!F7</f>
        <v>-7.8413078042342942E-3</v>
      </c>
      <c r="G42" s="203">
        <f>Package!G7</f>
        <v>14.711500479128722</v>
      </c>
      <c r="H42" s="97">
        <f>Package!H7</f>
        <v>-0.61004189755512783</v>
      </c>
      <c r="I42" s="238">
        <f>Package!I7</f>
        <v>5.3822192673140519</v>
      </c>
      <c r="J42" s="239">
        <f>Package!J7</f>
        <v>0.10656793278939602</v>
      </c>
      <c r="K42" s="96">
        <f>Package!K7</f>
        <v>2.0199957508942913E-2</v>
      </c>
      <c r="L42" s="202">
        <f>Package!L7</f>
        <v>339960678.84283984</v>
      </c>
      <c r="M42" s="201">
        <f>Package!M7</f>
        <v>4097615.22948277</v>
      </c>
      <c r="N42" s="96">
        <f>Package!N7</f>
        <v>1.2200255620248592E-2</v>
      </c>
      <c r="O42" s="200">
        <f>Package!O7</f>
        <v>69495105.984920323</v>
      </c>
      <c r="P42" s="199">
        <f>Package!P7</f>
        <v>-621120.93204957247</v>
      </c>
      <c r="Q42" s="96">
        <f>Package!Q7</f>
        <v>-8.8584477425616513E-3</v>
      </c>
    </row>
    <row r="43" spans="2:17">
      <c r="B43" s="503"/>
      <c r="C43" s="204" t="s">
        <v>124</v>
      </c>
      <c r="D43" s="99">
        <f>Package!D8</f>
        <v>77922990.26248318</v>
      </c>
      <c r="E43" s="98">
        <f>Package!E8</f>
        <v>7498207.1376949847</v>
      </c>
      <c r="F43" s="96">
        <f>Package!F8</f>
        <v>0.10647114275678553</v>
      </c>
      <c r="G43" s="203">
        <f>Package!G8</f>
        <v>18.14910775436428</v>
      </c>
      <c r="H43" s="97">
        <f>Package!H8</f>
        <v>1.2001949545136981</v>
      </c>
      <c r="I43" s="238">
        <f>Package!I8</f>
        <v>5.9798182656026526</v>
      </c>
      <c r="J43" s="239">
        <f>Package!J8</f>
        <v>3.1620060612667089E-2</v>
      </c>
      <c r="K43" s="96">
        <f>Package!K8</f>
        <v>5.3159056781498636E-3</v>
      </c>
      <c r="L43" s="202">
        <f>Package!L8</f>
        <v>465965320.48197454</v>
      </c>
      <c r="M43" s="201">
        <f>Package!M8</f>
        <v>47064751.912300408</v>
      </c>
      <c r="N43" s="96">
        <f>Package!N8</f>
        <v>0.11235303898727535</v>
      </c>
      <c r="O43" s="200">
        <f>Package!O8</f>
        <v>107918108.55382222</v>
      </c>
      <c r="P43" s="199">
        <f>Package!P8</f>
        <v>9255576.0885723233</v>
      </c>
      <c r="Q43" s="96">
        <f>Package!Q8</f>
        <v>9.3810445133589548E-2</v>
      </c>
    </row>
    <row r="44" spans="2:17" ht="15" thickBot="1">
      <c r="B44" s="504"/>
      <c r="C44" s="198" t="s">
        <v>123</v>
      </c>
      <c r="D44" s="197">
        <f>Package!D9</f>
        <v>5671362.3352212599</v>
      </c>
      <c r="E44" s="139">
        <f>Package!E9</f>
        <v>1038898.5506902523</v>
      </c>
      <c r="F44" s="137">
        <f>Package!F9</f>
        <v>0.22426479709553324</v>
      </c>
      <c r="G44" s="196">
        <f>Package!G9</f>
        <v>1.3209216662406558</v>
      </c>
      <c r="H44" s="138">
        <f>Package!H9</f>
        <v>0.20604106244301379</v>
      </c>
      <c r="I44" s="244">
        <f>Package!I9</f>
        <v>6.9508822788333884</v>
      </c>
      <c r="J44" s="245">
        <f>Package!J9</f>
        <v>-0.38873235244704674</v>
      </c>
      <c r="K44" s="137">
        <f>Package!K9</f>
        <v>-5.2963591683727176E-2</v>
      </c>
      <c r="L44" s="195">
        <f>Package!L9</f>
        <v>39420971.9527326</v>
      </c>
      <c r="M44" s="194">
        <f>Package!M9</f>
        <v>5420472.9809120819</v>
      </c>
      <c r="N44" s="137">
        <f>Package!N9</f>
        <v>0.15942333626940441</v>
      </c>
      <c r="O44" s="193">
        <f>Package!O9</f>
        <v>7070008.4193569524</v>
      </c>
      <c r="P44" s="192">
        <f>Package!P9</f>
        <v>917629.84515218623</v>
      </c>
      <c r="Q44" s="137">
        <f>Package!Q9</f>
        <v>0.1491504194815898</v>
      </c>
    </row>
    <row r="45" spans="2:17">
      <c r="B45" s="511" t="s">
        <v>122</v>
      </c>
      <c r="C45" s="219" t="s">
        <v>12</v>
      </c>
      <c r="D45" s="136">
        <f>'NB &amp; PL'!D3</f>
        <v>181261543.11391589</v>
      </c>
      <c r="E45" s="119">
        <f>'NB &amp; PL'!E3</f>
        <v>6079582.011493355</v>
      </c>
      <c r="F45" s="117">
        <f>'NB &amp; PL'!F3</f>
        <v>3.4704383791769773E-2</v>
      </c>
      <c r="G45" s="181">
        <f>'NB &amp; PL'!G3</f>
        <v>42.217775095839499</v>
      </c>
      <c r="H45" s="118">
        <f>'NB &amp; PL'!H3</f>
        <v>5.7279158341998482E-2</v>
      </c>
      <c r="I45" s="246">
        <f>'NB &amp; PL'!I3</f>
        <v>6.7690265175706692</v>
      </c>
      <c r="J45" s="247">
        <f>'NB &amp; PL'!J3</f>
        <v>1.287180375041963E-2</v>
      </c>
      <c r="K45" s="117">
        <f>'NB &amp; PL'!K3</f>
        <v>1.9051967125751777E-3</v>
      </c>
      <c r="L45" s="180">
        <f>'NB &amp; PL'!L3</f>
        <v>1226964191.9538758</v>
      </c>
      <c r="M45" s="179">
        <f>'NB &amp; PL'!M3</f>
        <v>43407759.675468206</v>
      </c>
      <c r="N45" s="117">
        <f>'NB &amp; PL'!N3</f>
        <v>3.6675699182257E-2</v>
      </c>
      <c r="O45" s="178">
        <f>'NB &amp; PL'!O3</f>
        <v>244385360.52442133</v>
      </c>
      <c r="P45" s="177">
        <f>'NB &amp; PL'!P3</f>
        <v>4202535.3408030868</v>
      </c>
      <c r="Q45" s="117">
        <f>'NB &amp; PL'!Q3</f>
        <v>1.74972350233214E-2</v>
      </c>
    </row>
    <row r="46" spans="2:17" ht="15" thickBot="1">
      <c r="B46" s="512"/>
      <c r="C46" s="217" t="s">
        <v>11</v>
      </c>
      <c r="D46" s="134">
        <f>'NB &amp; PL'!D4</f>
        <v>221733260.59652469</v>
      </c>
      <c r="E46" s="113">
        <f>'NB &amp; PL'!E4</f>
        <v>7967220.2455510497</v>
      </c>
      <c r="F46" s="111">
        <f>'NB &amp; PL'!F4</f>
        <v>3.7270748115416273E-2</v>
      </c>
      <c r="G46" s="171">
        <f>'NB &amp; PL'!G4</f>
        <v>51.644076103049443</v>
      </c>
      <c r="H46" s="112">
        <f>'NB &amp; PL'!H4</f>
        <v>0.19767021127569251</v>
      </c>
      <c r="I46" s="234">
        <f>'NB &amp; PL'!I4</f>
        <v>4.4987580942333736</v>
      </c>
      <c r="J46" s="235">
        <f>'NB &amp; PL'!J4</f>
        <v>0.13447689862077361</v>
      </c>
      <c r="K46" s="111">
        <f>'NB &amp; PL'!K4</f>
        <v>3.0813069230269323E-2</v>
      </c>
      <c r="L46" s="170">
        <f>'NB &amp; PL'!L4</f>
        <v>997524300.86937332</v>
      </c>
      <c r="M46" s="169">
        <f>'NB &amp; PL'!M4</f>
        <v>64589190.70505476</v>
      </c>
      <c r="N46" s="111">
        <f>'NB &amp; PL'!N4</f>
        <v>6.9232243487629727E-2</v>
      </c>
      <c r="O46" s="168">
        <f>'NB &amp; PL'!O4</f>
        <v>288276329.43346012</v>
      </c>
      <c r="P46" s="167">
        <f>'NB &amp; PL'!P4</f>
        <v>13329021.817138612</v>
      </c>
      <c r="Q46" s="111">
        <f>'NB &amp; PL'!Q4</f>
        <v>4.8478459137118575E-2</v>
      </c>
    </row>
    <row r="47" spans="2:17">
      <c r="B47" s="502" t="s">
        <v>121</v>
      </c>
      <c r="C47" s="120" t="s">
        <v>120</v>
      </c>
      <c r="D47" s="166">
        <f>Sodium!D3</f>
        <v>428234224.68059766</v>
      </c>
      <c r="E47" s="165">
        <f>Sodium!E3</f>
        <v>13851950.115608394</v>
      </c>
      <c r="F47" s="158">
        <f>Sodium!F3</f>
        <v>3.3427950387477146E-2</v>
      </c>
      <c r="G47" s="164">
        <f>Sodium!G3</f>
        <v>99.740385496688944</v>
      </c>
      <c r="H47" s="163">
        <f>Sodium!H3</f>
        <v>1.2296523225543865E-2</v>
      </c>
      <c r="I47" s="248">
        <f>Sodium!I3</f>
        <v>5.7225062777871445</v>
      </c>
      <c r="J47" s="249">
        <f>Sodium!J3</f>
        <v>6.4985670314241517E-2</v>
      </c>
      <c r="K47" s="158">
        <f>Sodium!K3</f>
        <v>1.1486598957925717E-2</v>
      </c>
      <c r="L47" s="162">
        <f>Sodium!L3</f>
        <v>2450573039.0980306</v>
      </c>
      <c r="M47" s="161">
        <f>Sodium!M3</f>
        <v>106196781.3751092</v>
      </c>
      <c r="N47" s="158">
        <f>Sodium!N3</f>
        <v>4.5298522805489204E-2</v>
      </c>
      <c r="O47" s="160">
        <f>Sodium!O3</f>
        <v>570896397.16305375</v>
      </c>
      <c r="P47" s="159">
        <f>Sodium!P3</f>
        <v>16677945.695372939</v>
      </c>
      <c r="Q47" s="158">
        <f>Sodium!Q3</f>
        <v>3.0092729051525473E-2</v>
      </c>
    </row>
    <row r="48" spans="2:17">
      <c r="B48" s="503"/>
      <c r="C48" s="100" t="s">
        <v>119</v>
      </c>
      <c r="D48" s="157">
        <f>Sodium!D4</f>
        <v>331881.6578484858</v>
      </c>
      <c r="E48" s="156">
        <f>Sodium!E4</f>
        <v>-66828.092981999449</v>
      </c>
      <c r="F48" s="149">
        <f>Sodium!F4</f>
        <v>-0.16761088195811888</v>
      </c>
      <c r="G48" s="155">
        <f>Sodium!G4</f>
        <v>7.7298829905007305E-2</v>
      </c>
      <c r="H48" s="154">
        <f>Sodium!H4</f>
        <v>-1.8657401686105135E-2</v>
      </c>
      <c r="I48" s="250">
        <f>Sodium!I4</f>
        <v>10.583993511716812</v>
      </c>
      <c r="J48" s="251">
        <f>Sodium!J4</f>
        <v>-6.9695179500985915E-3</v>
      </c>
      <c r="K48" s="149">
        <f>Sodium!K4</f>
        <v>-6.580627210741746E-4</v>
      </c>
      <c r="L48" s="153">
        <f>Sodium!L4</f>
        <v>3512633.313326193</v>
      </c>
      <c r="M48" s="152">
        <f>Sodium!M4</f>
        <v>-710086.91728718206</v>
      </c>
      <c r="N48" s="149">
        <f>Sodium!N4</f>
        <v>-0.16815864620612997</v>
      </c>
      <c r="O48" s="151">
        <f>Sodium!O4</f>
        <v>570930.26412401372</v>
      </c>
      <c r="P48" s="150">
        <f>Sodium!P4</f>
        <v>-116498.35360466572</v>
      </c>
      <c r="Q48" s="149">
        <f>Sodium!Q4</f>
        <v>-0.16946974653104468</v>
      </c>
    </row>
    <row r="49" spans="2:17">
      <c r="B49" s="503"/>
      <c r="C49" s="100" t="s">
        <v>118</v>
      </c>
      <c r="D49" s="157">
        <f>Sodium!D5</f>
        <v>705205.47095581656</v>
      </c>
      <c r="E49" s="156">
        <f>Sodium!E5</f>
        <v>42848.958925918676</v>
      </c>
      <c r="F49" s="149">
        <f>Sodium!F5</f>
        <v>6.4691685138870553E-2</v>
      </c>
      <c r="G49" s="155">
        <f>Sodium!G5</f>
        <v>0.16424998627788109</v>
      </c>
      <c r="H49" s="154">
        <f>Sodium!H5</f>
        <v>4.8427113571224423E-3</v>
      </c>
      <c r="I49" s="250">
        <f>Sodium!I5</f>
        <v>6.0341788165937809</v>
      </c>
      <c r="J49" s="251">
        <f>Sodium!J5</f>
        <v>-0.13680020735281229</v>
      </c>
      <c r="K49" s="149">
        <f>Sodium!K5</f>
        <v>-2.2168315079658617E-2</v>
      </c>
      <c r="L49" s="153">
        <f>Sodium!L5</f>
        <v>4255335.9141876288</v>
      </c>
      <c r="M49" s="152">
        <f>Sodium!M5</f>
        <v>167947.77207669988</v>
      </c>
      <c r="N49" s="149">
        <f>Sodium!N5</f>
        <v>4.1089264400019365E-2</v>
      </c>
      <c r="O49" s="151">
        <f>Sodium!O5</f>
        <v>1666171.9192989212</v>
      </c>
      <c r="P49" s="150">
        <f>Sodium!P5</f>
        <v>94833.913010325981</v>
      </c>
      <c r="Q49" s="149">
        <f>Sodium!Q5</f>
        <v>6.0352331981276208E-2</v>
      </c>
    </row>
    <row r="50" spans="2:17" ht="15" thickBot="1">
      <c r="B50" s="504"/>
      <c r="C50" s="297" t="s">
        <v>117</v>
      </c>
      <c r="D50" s="148">
        <f>Sodium!D6</f>
        <v>77564.824741111413</v>
      </c>
      <c r="E50" s="147">
        <f>Sodium!E6</f>
        <v>8807.8771566697687</v>
      </c>
      <c r="F50" s="140">
        <f>Sodium!F6</f>
        <v>0.12810163141481312</v>
      </c>
      <c r="G50" s="146">
        <f>Sodium!G6</f>
        <v>1.8065687128187364E-2</v>
      </c>
      <c r="H50" s="145">
        <f>Sodium!H6</f>
        <v>1.5181671034872127E-3</v>
      </c>
      <c r="I50" s="254">
        <f>Sodium!I6</f>
        <v>5.3105743203318267</v>
      </c>
      <c r="J50" s="255">
        <f>Sodium!J6</f>
        <v>0.15204583172290054</v>
      </c>
      <c r="K50" s="140">
        <f>Sodium!K6</f>
        <v>2.9474651939724376E-2</v>
      </c>
      <c r="L50" s="144">
        <f>Sodium!L6</f>
        <v>411913.76643118501</v>
      </c>
      <c r="M50" s="143">
        <f>Sodium!M6</f>
        <v>57229.093527052086</v>
      </c>
      <c r="N50" s="140">
        <f>Sodium!N6</f>
        <v>0.16135203435339995</v>
      </c>
      <c r="O50" s="142">
        <f>Sodium!O6</f>
        <v>94908.107382374408</v>
      </c>
      <c r="P50" s="141">
        <f>Sodium!P6</f>
        <v>7306.3830341580615</v>
      </c>
      <c r="Q50" s="140">
        <f>Sodium!Q6</f>
        <v>8.3404557256375814E-2</v>
      </c>
    </row>
    <row r="51" spans="2:17">
      <c r="B51" s="516"/>
      <c r="C51" s="285" t="s">
        <v>114</v>
      </c>
      <c r="D51" s="286">
        <f>'Flavor Groups'!D3</f>
        <v>2286364.6543570864</v>
      </c>
      <c r="E51" s="287">
        <f>'Flavor Groups'!E3</f>
        <v>74656.268758456688</v>
      </c>
      <c r="F51" s="288">
        <f>'Flavor Groups'!F3</f>
        <v>3.3755023602829053E-2</v>
      </c>
      <c r="G51" s="289">
        <f>'Flavor Groups'!G3</f>
        <v>0.53251907220089079</v>
      </c>
      <c r="H51" s="290">
        <f>'Flavor Groups'!H3</f>
        <v>2.3411649450832961E-4</v>
      </c>
      <c r="I51" s="291">
        <f>'Flavor Groups'!I3</f>
        <v>7.5949855601874274</v>
      </c>
      <c r="J51" s="292">
        <f>'Flavor Groups'!J3</f>
        <v>-4.208853551772318E-2</v>
      </c>
      <c r="K51" s="288">
        <f>'Flavor Groups'!K3</f>
        <v>-5.5110812060069504E-3</v>
      </c>
      <c r="L51" s="293">
        <f>'Flavor Groups'!L3</f>
        <v>17364906.535164986</v>
      </c>
      <c r="M51" s="294">
        <f>'Flavor Groups'!M3</f>
        <v>473925.71625583246</v>
      </c>
      <c r="N51" s="288">
        <f>'Flavor Groups'!N3</f>
        <v>2.8057915720636012E-2</v>
      </c>
      <c r="O51" s="295">
        <f>'Flavor Groups'!O3</f>
        <v>4493824.9500469584</v>
      </c>
      <c r="P51" s="296">
        <f>'Flavor Groups'!P3</f>
        <v>98733.238064234145</v>
      </c>
      <c r="Q51" s="288">
        <f>'Flavor Groups'!Q3</f>
        <v>2.2464431810387268E-2</v>
      </c>
    </row>
    <row r="52" spans="2:17">
      <c r="B52" s="516"/>
      <c r="C52" s="218" t="s">
        <v>113</v>
      </c>
      <c r="D52" s="135">
        <f>'Flavor Groups'!D4</f>
        <v>583150.06425149471</v>
      </c>
      <c r="E52" s="116">
        <f>'Flavor Groups'!E4</f>
        <v>30438.286248312332</v>
      </c>
      <c r="F52" s="114">
        <f>'Flavor Groups'!F4</f>
        <v>5.5070811695525468E-2</v>
      </c>
      <c r="G52" s="176">
        <f>'Flavor Groups'!G4</f>
        <v>0.13582196111075631</v>
      </c>
      <c r="H52" s="115">
        <f>'Flavor Groups'!H4</f>
        <v>2.802542190756846E-3</v>
      </c>
      <c r="I52" s="232">
        <f>'Flavor Groups'!I4</f>
        <v>11.091715931593894</v>
      </c>
      <c r="J52" s="233">
        <f>'Flavor Groups'!J4</f>
        <v>-0.16065515580910095</v>
      </c>
      <c r="K52" s="114">
        <f>'Flavor Groups'!K4</f>
        <v>-1.4277449131494965E-2</v>
      </c>
      <c r="L52" s="175">
        <f>'Flavor Groups'!L4</f>
        <v>6468134.8581683096</v>
      </c>
      <c r="M52" s="174">
        <f>'Flavor Groups'!M4</f>
        <v>248816.82769819722</v>
      </c>
      <c r="N52" s="114">
        <f>'Flavor Groups'!N4</f>
        <v>4.0007091851417896E-2</v>
      </c>
      <c r="O52" s="173">
        <f>'Flavor Groups'!O4</f>
        <v>1210007.8611882075</v>
      </c>
      <c r="P52" s="172">
        <f>'Flavor Groups'!P4</f>
        <v>66513.814847439993</v>
      </c>
      <c r="Q52" s="114">
        <f>'Flavor Groups'!Q4</f>
        <v>5.8167171976353703E-2</v>
      </c>
    </row>
    <row r="53" spans="2:17">
      <c r="B53" s="516"/>
      <c r="C53" s="218" t="s">
        <v>112</v>
      </c>
      <c r="D53" s="135">
        <f>'Flavor Groups'!D5</f>
        <v>288236.96224551415</v>
      </c>
      <c r="E53" s="116">
        <f>'Flavor Groups'!E5</f>
        <v>52554.634140037029</v>
      </c>
      <c r="F53" s="114">
        <f>'Flavor Groups'!F5</f>
        <v>0.22298928630964968</v>
      </c>
      <c r="G53" s="176">
        <f>'Flavor Groups'!G5</f>
        <v>6.7133507953981861E-2</v>
      </c>
      <c r="H53" s="115">
        <f>'Flavor Groups'!H5</f>
        <v>1.0412577476320281E-2</v>
      </c>
      <c r="I53" s="232">
        <f>'Flavor Groups'!I5</f>
        <v>12.999812723130757</v>
      </c>
      <c r="J53" s="233">
        <f>'Flavor Groups'!J5</f>
        <v>1.7107968151137829</v>
      </c>
      <c r="K53" s="114">
        <f>'Flavor Groups'!K5</f>
        <v>0.15154525682782044</v>
      </c>
      <c r="L53" s="175">
        <f>'Flavor Groups'!L5</f>
        <v>3747026.5290757949</v>
      </c>
      <c r="M53" s="174">
        <f>'Flavor Groups'!M5</f>
        <v>1086404.9778545876</v>
      </c>
      <c r="N53" s="114">
        <f>'Flavor Groups'!N5</f>
        <v>0.40832751180111848</v>
      </c>
      <c r="O53" s="173">
        <f>'Flavor Groups'!O5</f>
        <v>748088.11316122161</v>
      </c>
      <c r="P53" s="172">
        <f>'Flavor Groups'!P5</f>
        <v>75644.670498739462</v>
      </c>
      <c r="Q53" s="114">
        <f>'Flavor Groups'!Q5</f>
        <v>0.11249224202295866</v>
      </c>
    </row>
    <row r="54" spans="2:17">
      <c r="B54" s="516"/>
      <c r="C54" s="218" t="s">
        <v>111</v>
      </c>
      <c r="D54" s="135">
        <f>'Flavor Groups'!D6</f>
        <v>165086.81959897612</v>
      </c>
      <c r="E54" s="116">
        <f>'Flavor Groups'!E6</f>
        <v>-26118.167048949719</v>
      </c>
      <c r="F54" s="114">
        <f>'Flavor Groups'!F6</f>
        <v>-0.13659772951969212</v>
      </c>
      <c r="G54" s="176">
        <f>'Flavor Groups'!G6</f>
        <v>3.8450506938125753E-2</v>
      </c>
      <c r="H54" s="115">
        <f>'Flavor Groups'!H6</f>
        <v>-7.5662005588635894E-3</v>
      </c>
      <c r="I54" s="232">
        <f>'Flavor Groups'!I6</f>
        <v>9.4525674295513333</v>
      </c>
      <c r="J54" s="233">
        <f>'Flavor Groups'!J6</f>
        <v>0.34556285809161302</v>
      </c>
      <c r="K54" s="114">
        <f>'Flavor Groups'!K6</f>
        <v>3.7944733131524536E-2</v>
      </c>
      <c r="L54" s="175">
        <f>'Flavor Groups'!L6</f>
        <v>1560494.2939894986</v>
      </c>
      <c r="M54" s="174">
        <f>'Flavor Groups'!M6</f>
        <v>-180810.39349905658</v>
      </c>
      <c r="N54" s="114">
        <f>'Flavor Groups'!N6</f>
        <v>-0.10383616078116424</v>
      </c>
      <c r="O54" s="173">
        <f>'Flavor Groups'!O6</f>
        <v>383750.48217248917</v>
      </c>
      <c r="P54" s="172">
        <f>'Flavor Groups'!P6</f>
        <v>-52668.034889246919</v>
      </c>
      <c r="Q54" s="114">
        <f>'Flavor Groups'!Q6</f>
        <v>-0.12068240193803798</v>
      </c>
    </row>
    <row r="55" spans="2:17">
      <c r="B55" s="516"/>
      <c r="C55" s="218" t="s">
        <v>110</v>
      </c>
      <c r="D55" s="135">
        <f>'Flavor Groups'!D7</f>
        <v>9640745.1283678114</v>
      </c>
      <c r="E55" s="116">
        <f>'Flavor Groups'!E7</f>
        <v>610894.76053726301</v>
      </c>
      <c r="F55" s="114">
        <f>'Flavor Groups'!F7</f>
        <v>6.7652811027037268E-2</v>
      </c>
      <c r="G55" s="176">
        <f>'Flavor Groups'!G7</f>
        <v>2.2454338774438876</v>
      </c>
      <c r="H55" s="115">
        <f>'Flavor Groups'!H7</f>
        <v>7.224796632974595E-2</v>
      </c>
      <c r="I55" s="232">
        <f>'Flavor Groups'!I7</f>
        <v>5.4686328386574878</v>
      </c>
      <c r="J55" s="233">
        <f>'Flavor Groups'!J7</f>
        <v>0.26223786676400085</v>
      </c>
      <c r="K55" s="114">
        <f>'Flavor Groups'!K7</f>
        <v>5.0368415800123002E-2</v>
      </c>
      <c r="L55" s="175">
        <f>'Flavor Groups'!L7</f>
        <v>52721695.398119412</v>
      </c>
      <c r="M55" s="174">
        <f>'Flavor Groups'!M7</f>
        <v>5708727.8460958898</v>
      </c>
      <c r="N55" s="114">
        <f>'Flavor Groups'!N7</f>
        <v>0.12142879174301721</v>
      </c>
      <c r="O55" s="173">
        <f>'Flavor Groups'!O7</f>
        <v>12420616.629479023</v>
      </c>
      <c r="P55" s="172">
        <f>'Flavor Groups'!P7</f>
        <v>1202867.2335181106</v>
      </c>
      <c r="Q55" s="114">
        <f>'Flavor Groups'!Q7</f>
        <v>0.10722892721700644</v>
      </c>
    </row>
    <row r="56" spans="2:17">
      <c r="B56" s="516"/>
      <c r="C56" s="218" t="s">
        <v>109</v>
      </c>
      <c r="D56" s="135">
        <f>'Flavor Groups'!D8</f>
        <v>14914893.03014484</v>
      </c>
      <c r="E56" s="116">
        <f>'Flavor Groups'!E8</f>
        <v>1102598.724689262</v>
      </c>
      <c r="F56" s="114">
        <f>'Flavor Groups'!F8</f>
        <v>7.982734079549389E-2</v>
      </c>
      <c r="G56" s="176">
        <f>'Flavor Groups'!G8</f>
        <v>3.4738400032787617</v>
      </c>
      <c r="H56" s="115">
        <f>'Flavor Groups'!H8</f>
        <v>0.14967823292267601</v>
      </c>
      <c r="I56" s="232">
        <f>'Flavor Groups'!I8</f>
        <v>5.9094516013304768</v>
      </c>
      <c r="J56" s="233">
        <f>'Flavor Groups'!J8</f>
        <v>-0.17536406664635074</v>
      </c>
      <c r="K56" s="114">
        <f>'Flavor Groups'!K8</f>
        <v>-2.881994726138655E-2</v>
      </c>
      <c r="L56" s="175">
        <f>'Flavor Groups'!L8</f>
        <v>88138838.500662208</v>
      </c>
      <c r="M56" s="174">
        <f>'Flavor Groups'!M8</f>
        <v>4093573.7001189888</v>
      </c>
      <c r="N56" s="114">
        <f>'Flavor Groups'!N8</f>
        <v>4.8706773782364599E-2</v>
      </c>
      <c r="O56" s="173">
        <f>'Flavor Groups'!O8</f>
        <v>23970385.409081884</v>
      </c>
      <c r="P56" s="172">
        <f>'Flavor Groups'!P8</f>
        <v>1029942.8800955862</v>
      </c>
      <c r="Q56" s="114">
        <f>'Flavor Groups'!Q8</f>
        <v>4.4896382395161132E-2</v>
      </c>
    </row>
    <row r="57" spans="2:17">
      <c r="B57" s="516"/>
      <c r="C57" s="218" t="s">
        <v>108</v>
      </c>
      <c r="D57" s="135">
        <f>'Flavor Groups'!D9</f>
        <v>387578061.56653756</v>
      </c>
      <c r="E57" s="116">
        <f>'Flavor Groups'!E9</f>
        <v>11614270.687717021</v>
      </c>
      <c r="F57" s="114">
        <f>'Flavor Groups'!F9</f>
        <v>3.0891992711767541E-2</v>
      </c>
      <c r="G57" s="176">
        <f>'Flavor Groups'!G9</f>
        <v>90.271125105749562</v>
      </c>
      <c r="H57" s="115">
        <f>'Flavor Groups'!H9</f>
        <v>-0.21090728070875286</v>
      </c>
      <c r="I57" s="232">
        <f>'Flavor Groups'!I9</f>
        <v>5.6090509791672813</v>
      </c>
      <c r="J57" s="233">
        <f>'Flavor Groups'!J9</f>
        <v>6.100924353881787E-2</v>
      </c>
      <c r="K57" s="114">
        <f>'Flavor Groups'!K9</f>
        <v>1.0996536516123909E-2</v>
      </c>
      <c r="L57" s="175">
        <f>'Flavor Groups'!L9</f>
        <v>2173945105.7335448</v>
      </c>
      <c r="M57" s="174">
        <f>'Flavor Groups'!M9</f>
        <v>88082302.8527565</v>
      </c>
      <c r="N57" s="114">
        <f>'Flavor Groups'!N9</f>
        <v>4.2228234153802398E-2</v>
      </c>
      <c r="O57" s="173">
        <f>'Flavor Groups'!O9</f>
        <v>502869293.76836705</v>
      </c>
      <c r="P57" s="172">
        <f>'Flavor Groups'!P9</f>
        <v>13163888.62755233</v>
      </c>
      <c r="Q57" s="114">
        <f>'Flavor Groups'!Q9</f>
        <v>2.6881240209646155E-2</v>
      </c>
    </row>
    <row r="58" spans="2:17">
      <c r="B58" s="516"/>
      <c r="C58" s="218" t="s">
        <v>107</v>
      </c>
      <c r="D58" s="135">
        <f>'Flavor Groups'!D10</f>
        <v>4324477.1541353203</v>
      </c>
      <c r="E58" s="116">
        <f>'Flavor Groups'!E10</f>
        <v>-180942.99491888843</v>
      </c>
      <c r="F58" s="114">
        <f>'Flavor Groups'!F10</f>
        <v>-4.0161181184594413E-2</v>
      </c>
      <c r="G58" s="176">
        <f>'Flavor Groups'!G10</f>
        <v>1.0072175308892901</v>
      </c>
      <c r="H58" s="115">
        <f>'Flavor Groups'!H10</f>
        <v>-7.7087877587454168E-2</v>
      </c>
      <c r="I58" s="232">
        <f>'Flavor Groups'!I10</f>
        <v>7.4678262755181555</v>
      </c>
      <c r="J58" s="233">
        <f>'Flavor Groups'!J10</f>
        <v>0.1910475983050528</v>
      </c>
      <c r="K58" s="114">
        <f>'Flavor Groups'!K10</f>
        <v>2.6254419267045945E-2</v>
      </c>
      <c r="L58" s="175">
        <f>'Flavor Groups'!L10</f>
        <v>32294444.119529713</v>
      </c>
      <c r="M58" s="174">
        <f>'Flavor Groups'!M10</f>
        <v>-490501.15299423411</v>
      </c>
      <c r="N58" s="114">
        <f>'Flavor Groups'!N10</f>
        <v>-1.4961170406628924E-2</v>
      </c>
      <c r="O58" s="173">
        <f>'Flavor Groups'!O10</f>
        <v>8163869.9286772897</v>
      </c>
      <c r="P58" s="172">
        <f>'Flavor Groups'!P10</f>
        <v>-169640.01821408607</v>
      </c>
      <c r="Q58" s="114">
        <f>'Flavor Groups'!Q10</f>
        <v>-2.0356370760362071E-2</v>
      </c>
    </row>
    <row r="59" spans="2:17">
      <c r="B59" s="516"/>
      <c r="C59" s="218" t="s">
        <v>106</v>
      </c>
      <c r="D59" s="135">
        <f>'Flavor Groups'!D11</f>
        <v>2516625.7613099804</v>
      </c>
      <c r="E59" s="116">
        <f>'Flavor Groups'!E11</f>
        <v>-126766.51563762082</v>
      </c>
      <c r="F59" s="114">
        <f>'Flavor Groups'!F11</f>
        <v>-4.7955998337107064E-2</v>
      </c>
      <c r="G59" s="176">
        <f>'Flavor Groups'!G11</f>
        <v>0.58614937601302974</v>
      </c>
      <c r="H59" s="115">
        <f>'Flavor Groups'!H11</f>
        <v>-5.0027594789933016E-2</v>
      </c>
      <c r="I59" s="232">
        <f>'Flavor Groups'!I11</f>
        <v>5.1276417777723138</v>
      </c>
      <c r="J59" s="233">
        <f>'Flavor Groups'!J11</f>
        <v>0.18541809668716347</v>
      </c>
      <c r="K59" s="114">
        <f>'Flavor Groups'!K11</f>
        <v>3.7517139784019597E-2</v>
      </c>
      <c r="L59" s="175">
        <f>'Flavor Groups'!L11</f>
        <v>12904355.39271112</v>
      </c>
      <c r="M59" s="174">
        <f>'Flavor Groups'!M11</f>
        <v>-159880.51681691222</v>
      </c>
      <c r="N59" s="114">
        <f>'Flavor Groups'!N11</f>
        <v>-1.2238030446182303E-2</v>
      </c>
      <c r="O59" s="173">
        <f>'Flavor Groups'!O11</f>
        <v>4097841.2276698058</v>
      </c>
      <c r="P59" s="172">
        <f>'Flavor Groups'!P11</f>
        <v>-217004.89326564362</v>
      </c>
      <c r="Q59" s="114">
        <f>'Flavor Groups'!Q11</f>
        <v>-5.0292614657274831E-2</v>
      </c>
    </row>
    <row r="60" spans="2:17">
      <c r="B60" s="516"/>
      <c r="C60" s="218" t="s">
        <v>105</v>
      </c>
      <c r="D60" s="135">
        <f>'Flavor Groups'!D12</f>
        <v>598383.71215090866</v>
      </c>
      <c r="E60" s="116">
        <f>'Flavor Groups'!E12</f>
        <v>67619.529866231838</v>
      </c>
      <c r="F60" s="114">
        <f>'Flavor Groups'!F12</f>
        <v>0.12740032602645354</v>
      </c>
      <c r="G60" s="176">
        <f>'Flavor Groups'!G12</f>
        <v>0.13937004257281513</v>
      </c>
      <c r="H60" s="115">
        <f>'Flavor Groups'!H12</f>
        <v>1.1632683028705904E-2</v>
      </c>
      <c r="I60" s="232">
        <f>'Flavor Groups'!I12</f>
        <v>6.5086359297025584</v>
      </c>
      <c r="J60" s="233">
        <f>'Flavor Groups'!J12</f>
        <v>-9.1877560819166426E-2</v>
      </c>
      <c r="K60" s="114">
        <f>'Flavor Groups'!K12</f>
        <v>-1.3919759568873201E-2</v>
      </c>
      <c r="L60" s="175">
        <f>'Flavor Groups'!L12</f>
        <v>3894661.7286541974</v>
      </c>
      <c r="M60" s="174">
        <f>'Flavor Groups'!M12</f>
        <v>391345.58319845609</v>
      </c>
      <c r="N60" s="114">
        <f>'Flavor Groups'!N12</f>
        <v>0.11170718455029599</v>
      </c>
      <c r="O60" s="173">
        <f>'Flavor Groups'!O12</f>
        <v>809130.16686296079</v>
      </c>
      <c r="P60" s="172">
        <f>'Flavor Groups'!P12</f>
        <v>102628.38689214003</v>
      </c>
      <c r="Q60" s="114">
        <f>'Flavor Groups'!Q12</f>
        <v>0.14526274356503205</v>
      </c>
    </row>
    <row r="61" spans="2:17">
      <c r="B61" s="516"/>
      <c r="C61" s="218" t="s">
        <v>104</v>
      </c>
      <c r="D61" s="135">
        <f>'Flavor Groups'!D13</f>
        <v>1558763.7502890858</v>
      </c>
      <c r="E61" s="116">
        <f>'Flavor Groups'!E13</f>
        <v>101954.00658240286</v>
      </c>
      <c r="F61" s="114">
        <f>'Flavor Groups'!F13</f>
        <v>6.9984434839784046E-2</v>
      </c>
      <c r="G61" s="176">
        <f>'Flavor Groups'!G13</f>
        <v>0.36305294717641473</v>
      </c>
      <c r="H61" s="115">
        <f>'Flavor Groups'!H13</f>
        <v>1.2447092014521377E-2</v>
      </c>
      <c r="I61" s="232">
        <f>'Flavor Groups'!I13</f>
        <v>9.3791330293082922</v>
      </c>
      <c r="J61" s="233">
        <f>'Flavor Groups'!J13</f>
        <v>4.377244769646893E-2</v>
      </c>
      <c r="K61" s="114">
        <f>'Flavor Groups'!K13</f>
        <v>4.6888866598992444E-3</v>
      </c>
      <c r="L61" s="175">
        <f>'Flavor Groups'!L13</f>
        <v>14619852.575224824</v>
      </c>
      <c r="M61" s="174">
        <f>'Flavor Groups'!M13</f>
        <v>1020008.3189174328</v>
      </c>
      <c r="N61" s="114">
        <f>'Flavor Groups'!N13</f>
        <v>7.5001470582603855E-2</v>
      </c>
      <c r="O61" s="173">
        <f>'Flavor Groups'!O13</f>
        <v>3066094.0094818948</v>
      </c>
      <c r="P61" s="172">
        <f>'Flavor Groups'!P13</f>
        <v>127060.04070647387</v>
      </c>
      <c r="Q61" s="114">
        <f>'Flavor Groups'!Q13</f>
        <v>4.3231906148881553E-2</v>
      </c>
    </row>
    <row r="62" spans="2:17" ht="15" thickBot="1">
      <c r="B62" s="517"/>
      <c r="C62" s="217" t="s">
        <v>103</v>
      </c>
      <c r="D62" s="134">
        <f>'Flavor Groups'!D14</f>
        <v>474740.5790714022</v>
      </c>
      <c r="E62" s="113">
        <f>'Flavor Groups'!E14</f>
        <v>35297.138145513658</v>
      </c>
      <c r="F62" s="111">
        <f>'Flavor Groups'!F14</f>
        <v>8.0322368838055921E-2</v>
      </c>
      <c r="G62" s="171">
        <f>'Flavor Groups'!G14</f>
        <v>0.1105722187497275</v>
      </c>
      <c r="H62" s="112">
        <f>'Flavor Groups'!H14</f>
        <v>4.8127370695121713E-3</v>
      </c>
      <c r="I62" s="234">
        <f>'Flavor Groups'!I14</f>
        <v>10.073713072122933</v>
      </c>
      <c r="J62" s="235">
        <f>'Flavor Groups'!J14</f>
        <v>3.2773158458329732E-2</v>
      </c>
      <c r="K62" s="111">
        <f>'Flavor Groups'!K14</f>
        <v>3.2639532494093612E-3</v>
      </c>
      <c r="L62" s="170">
        <f>'Flavor Groups'!L14</f>
        <v>4782400.3772587962</v>
      </c>
      <c r="M62" s="169">
        <f>'Flavor Groups'!M14</f>
        <v>369975.1914679287</v>
      </c>
      <c r="N62" s="111">
        <f>'Flavor Groups'!N14</f>
        <v>8.3848490544234724E-2</v>
      </c>
      <c r="O62" s="168">
        <f>'Flavor Groups'!O14</f>
        <v>833958.30548737233</v>
      </c>
      <c r="P62" s="167">
        <f>'Flavor Groups'!P14</f>
        <v>59797.527130688541</v>
      </c>
      <c r="Q62" s="111">
        <f>'Flavor Groups'!Q14</f>
        <v>7.7241742028860139E-2</v>
      </c>
    </row>
    <row r="63" spans="2:17">
      <c r="B63" s="513" t="s">
        <v>102</v>
      </c>
      <c r="C63" s="120" t="s">
        <v>101</v>
      </c>
      <c r="D63" s="166">
        <f>'Cheddar Sharpness'!D3</f>
        <v>429348876.63414311</v>
      </c>
      <c r="E63" s="165">
        <f>'Cheddar Sharpness'!E3</f>
        <v>13836778.858709097</v>
      </c>
      <c r="F63" s="158">
        <f>'Cheddar Sharpness'!F3</f>
        <v>3.330054391385559E-2</v>
      </c>
      <c r="G63" s="164">
        <f>'Cheddar Sharpness'!G3</f>
        <v>100.00000000000004</v>
      </c>
      <c r="H63" s="163">
        <f>'Cheddar Sharpness'!H3</f>
        <v>5.6843418860808015E-14</v>
      </c>
      <c r="I63" s="248">
        <f>'Cheddar Sharpness'!I3</f>
        <v>5.726701654298564</v>
      </c>
      <c r="J63" s="249">
        <f>'Cheddar Sharpness'!J3</f>
        <v>6.371118214084337E-2</v>
      </c>
      <c r="K63" s="158">
        <f>'Cheddar Sharpness'!K3</f>
        <v>1.1250448407794697E-2</v>
      </c>
      <c r="L63" s="162">
        <f>'Cheddar Sharpness'!L3</f>
        <v>2458752922.0919776</v>
      </c>
      <c r="M63" s="161">
        <f>'Cheddar Sharpness'!M3</f>
        <v>105711871.32342768</v>
      </c>
      <c r="N63" s="158">
        <f>'Cheddar Sharpness'!N3</f>
        <v>4.4925638372904746E-2</v>
      </c>
      <c r="O63" s="160">
        <f>'Cheddar Sharpness'!O3</f>
        <v>573228407.45385909</v>
      </c>
      <c r="P63" s="159">
        <f>'Cheddar Sharpness'!P3</f>
        <v>16663587.637812734</v>
      </c>
      <c r="Q63" s="158">
        <f>'Cheddar Sharpness'!Q3</f>
        <v>2.9940066357985611E-2</v>
      </c>
    </row>
    <row r="64" spans="2:17">
      <c r="B64" s="514"/>
      <c r="C64" s="106" t="s">
        <v>100</v>
      </c>
      <c r="D64" s="157">
        <f>'Cheddar Sharpness'!D4</f>
        <v>12491052.752659449</v>
      </c>
      <c r="E64" s="156">
        <f>'Cheddar Sharpness'!E4</f>
        <v>783206.91480014659</v>
      </c>
      <c r="F64" s="149">
        <f>'Cheddar Sharpness'!F4</f>
        <v>6.689590259785573E-2</v>
      </c>
      <c r="G64" s="155">
        <f>'Cheddar Sharpness'!G4</f>
        <v>2.909301370620176</v>
      </c>
      <c r="H64" s="154">
        <f>'Cheddar Sharpness'!H4</f>
        <v>9.1610646200673163E-2</v>
      </c>
      <c r="I64" s="250">
        <f>'Cheddar Sharpness'!I4</f>
        <v>6.0923356718389803</v>
      </c>
      <c r="J64" s="251">
        <f>'Cheddar Sharpness'!J4</f>
        <v>6.3327671931879159E-2</v>
      </c>
      <c r="K64" s="149">
        <f>'Cheddar Sharpness'!K4</f>
        <v>1.0503829474576076E-2</v>
      </c>
      <c r="L64" s="153">
        <f>'Cheddar Sharpness'!L4</f>
        <v>76099686.263849646</v>
      </c>
      <c r="M64" s="152">
        <f>'Cheddar Sharpness'!M4</f>
        <v>5512990.0457168519</v>
      </c>
      <c r="N64" s="149">
        <f>'Cheddar Sharpness'!N4</f>
        <v>7.8102395225867469E-2</v>
      </c>
      <c r="O64" s="151">
        <f>'Cheddar Sharpness'!O4</f>
        <v>19524348.699146688</v>
      </c>
      <c r="P64" s="150">
        <f>'Cheddar Sharpness'!P4</f>
        <v>1068715.4885171093</v>
      </c>
      <c r="Q64" s="149">
        <f>'Cheddar Sharpness'!Q4</f>
        <v>5.7907278299266333E-2</v>
      </c>
    </row>
    <row r="65" spans="2:17">
      <c r="B65" s="514"/>
      <c r="C65" s="106" t="s">
        <v>99</v>
      </c>
      <c r="D65" s="157">
        <f>'Cheddar Sharpness'!D5</f>
        <v>37240751.985223077</v>
      </c>
      <c r="E65" s="156">
        <f>'Cheddar Sharpness'!E5</f>
        <v>1584619.4576139301</v>
      </c>
      <c r="F65" s="149">
        <f>'Cheddar Sharpness'!F5</f>
        <v>4.4441708768805266E-2</v>
      </c>
      <c r="G65" s="155">
        <f>'Cheddar Sharpness'!G5</f>
        <v>8.6737741757169413</v>
      </c>
      <c r="H65" s="154">
        <f>'Cheddar Sharpness'!H5</f>
        <v>9.2524022350838564E-2</v>
      </c>
      <c r="I65" s="250">
        <f>'Cheddar Sharpness'!I5</f>
        <v>5.3846834064293132</v>
      </c>
      <c r="J65" s="251">
        <f>'Cheddar Sharpness'!J5</f>
        <v>4.3816049397139345E-2</v>
      </c>
      <c r="K65" s="149">
        <f>'Cheddar Sharpness'!K5</f>
        <v>8.2039201627892803E-3</v>
      </c>
      <c r="L65" s="153">
        <f>'Cheddar Sharpness'!L5</f>
        <v>200529659.25778022</v>
      </c>
      <c r="M65" s="152">
        <f>'Cheddar Sharpness'!M5</f>
        <v>10094984.963059425</v>
      </c>
      <c r="N65" s="149">
        <f>'Cheddar Sharpness'!N5</f>
        <v>5.3010225162231799E-2</v>
      </c>
      <c r="O65" s="151">
        <f>'Cheddar Sharpness'!O5</f>
        <v>54816761.518900923</v>
      </c>
      <c r="P65" s="150">
        <f>'Cheddar Sharpness'!P5</f>
        <v>1918484.7073757648</v>
      </c>
      <c r="Q65" s="149">
        <f>'Cheddar Sharpness'!Q5</f>
        <v>3.6267432948926925E-2</v>
      </c>
    </row>
    <row r="66" spans="2:17">
      <c r="B66" s="514"/>
      <c r="C66" s="106" t="s">
        <v>98</v>
      </c>
      <c r="D66" s="157">
        <f>'Cheddar Sharpness'!D6</f>
        <v>10058698.854571937</v>
      </c>
      <c r="E66" s="156">
        <f>'Cheddar Sharpness'!E6</f>
        <v>-328909.76771004498</v>
      </c>
      <c r="F66" s="149">
        <f>'Cheddar Sharpness'!F6</f>
        <v>-3.1663665783914476E-2</v>
      </c>
      <c r="G66" s="155">
        <f>'Cheddar Sharpness'!G6</f>
        <v>2.3427798235846233</v>
      </c>
      <c r="H66" s="154">
        <f>'Cheddar Sharpness'!H6</f>
        <v>-0.15717352985444411</v>
      </c>
      <c r="I66" s="250">
        <f>'Cheddar Sharpness'!I6</f>
        <v>5.3654478528020357</v>
      </c>
      <c r="J66" s="251">
        <f>'Cheddar Sharpness'!J6</f>
        <v>0.12934502802442971</v>
      </c>
      <c r="K66" s="149">
        <f>'Cheddar Sharpness'!K6</f>
        <v>2.4702537813497467E-2</v>
      </c>
      <c r="L66" s="153">
        <f>'Cheddar Sharpness'!L6</f>
        <v>53969424.171245292</v>
      </c>
      <c r="M66" s="152">
        <f>'Cheddar Sharpness'!M6</f>
        <v>-421162.67856960744</v>
      </c>
      <c r="N66" s="149">
        <f>'Cheddar Sharpness'!N6</f>
        <v>-7.7433008717581195E-3</v>
      </c>
      <c r="O66" s="151">
        <f>'Cheddar Sharpness'!O6</f>
        <v>12127372.377681633</v>
      </c>
      <c r="P66" s="150">
        <f>'Cheddar Sharpness'!P6</f>
        <v>221374.99245143496</v>
      </c>
      <c r="Q66" s="149">
        <f>'Cheddar Sharpness'!Q6</f>
        <v>1.8593569718573792E-2</v>
      </c>
    </row>
    <row r="67" spans="2:17" ht="15" thickBot="1">
      <c r="B67" s="515"/>
      <c r="C67" s="105" t="s">
        <v>97</v>
      </c>
      <c r="D67" s="148">
        <f>'Cheddar Sharpness'!D7</f>
        <v>19939924.728103481</v>
      </c>
      <c r="E67" s="147">
        <f>'Cheddar Sharpness'!E7</f>
        <v>-233012.77027537301</v>
      </c>
      <c r="F67" s="140">
        <f>'Cheddar Sharpness'!F7</f>
        <v>-1.1550760532227816E-2</v>
      </c>
      <c r="G67" s="146">
        <f>'Cheddar Sharpness'!G7</f>
        <v>4.644224269182077</v>
      </c>
      <c r="H67" s="145">
        <f>'Cheddar Sharpness'!H7</f>
        <v>-0.21073365054651649</v>
      </c>
      <c r="I67" s="254">
        <f>'Cheddar Sharpness'!I7</f>
        <v>5.2025610677668812</v>
      </c>
      <c r="J67" s="255">
        <f>'Cheddar Sharpness'!J7</f>
        <v>0.11277448642636845</v>
      </c>
      <c r="K67" s="140">
        <f>'Cheddar Sharpness'!K7</f>
        <v>2.2157016728325509E-2</v>
      </c>
      <c r="L67" s="144">
        <f>'Cheddar Sharpness'!L7</f>
        <v>103738676.08463329</v>
      </c>
      <c r="M67" s="143">
        <f>'Cheddar Sharpness'!M7</f>
        <v>1062729.4991637468</v>
      </c>
      <c r="N67" s="140">
        <f>'Cheddar Sharpness'!N7</f>
        <v>1.0350325801760291E-2</v>
      </c>
      <c r="O67" s="142">
        <f>'Cheddar Sharpness'!O7</f>
        <v>28090669.477247797</v>
      </c>
      <c r="P67" s="141">
        <f>'Cheddar Sharpness'!P7</f>
        <v>79528.844799187034</v>
      </c>
      <c r="Q67" s="140">
        <f>'Cheddar Sharpness'!Q7</f>
        <v>2.8391862310333548E-3</v>
      </c>
    </row>
    <row r="68" spans="2:17">
      <c r="B68" s="502" t="s">
        <v>69</v>
      </c>
      <c r="C68" s="362" t="s">
        <v>294</v>
      </c>
      <c r="D68" s="317">
        <f>Size!D3</f>
        <v>472826.44977816846</v>
      </c>
      <c r="E68" s="318">
        <f>Size!E3</f>
        <v>-27820.981940623547</v>
      </c>
      <c r="F68" s="321">
        <f>Size!F3</f>
        <v>-5.557000830926119E-2</v>
      </c>
      <c r="G68" s="333">
        <f>Size!G3</f>
        <v>0.11012639732165266</v>
      </c>
      <c r="H68" s="334">
        <f>Size!H3</f>
        <v>-1.0362857840629E-2</v>
      </c>
      <c r="I68" s="332">
        <f>Size!I3</f>
        <v>17.803469140000288</v>
      </c>
      <c r="J68" s="319">
        <f>Size!J3</f>
        <v>-0.86475059456034842</v>
      </c>
      <c r="K68" s="321">
        <f>Size!K3</f>
        <v>-4.6322070709261483E-2</v>
      </c>
      <c r="L68" s="337">
        <f>Size!L3</f>
        <v>8417951.1072015185</v>
      </c>
      <c r="M68" s="340">
        <f>Size!M3</f>
        <v>-928245.1576683335</v>
      </c>
      <c r="N68" s="321">
        <f>Size!N3</f>
        <v>-9.9317961164306828E-2</v>
      </c>
      <c r="O68" s="329">
        <f>Size!O3</f>
        <v>3440622.2047217488</v>
      </c>
      <c r="P68" s="320">
        <f>Size!P3</f>
        <v>-266548.85960365972</v>
      </c>
      <c r="Q68" s="321">
        <f>Size!Q3</f>
        <v>-7.1900879397957709E-2</v>
      </c>
    </row>
    <row r="69" spans="2:17">
      <c r="B69" s="503"/>
      <c r="C69" s="362" t="s">
        <v>295</v>
      </c>
      <c r="D69" s="157">
        <f>Size!D4</f>
        <v>37213926.186910212</v>
      </c>
      <c r="E69" s="357">
        <f>Size!E4</f>
        <v>1298495.9126455858</v>
      </c>
      <c r="F69" s="325">
        <f>Size!F4</f>
        <v>3.6154263020928619E-2</v>
      </c>
      <c r="G69" s="313">
        <f>Size!G4</f>
        <v>8.6675261569674422</v>
      </c>
      <c r="H69" s="335">
        <f>Size!H4</f>
        <v>2.3871624031237104E-2</v>
      </c>
      <c r="I69" s="315">
        <f>Size!I4</f>
        <v>9.6412446780896204</v>
      </c>
      <c r="J69" s="358">
        <f>Size!J4</f>
        <v>-3.4309529835230279E-3</v>
      </c>
      <c r="K69" s="325">
        <f>Size!K4</f>
        <v>-3.5573544562444477E-4</v>
      </c>
      <c r="L69" s="338">
        <f>Size!L4</f>
        <v>358788567.80036807</v>
      </c>
      <c r="M69" s="359">
        <f>Size!M4</f>
        <v>12395892.654661417</v>
      </c>
      <c r="N69" s="325">
        <f>Size!N4</f>
        <v>3.5785666222437319E-2</v>
      </c>
      <c r="O69" s="360">
        <f>Size!O4</f>
        <v>95735903.30475086</v>
      </c>
      <c r="P69" s="361">
        <f>Size!P4</f>
        <v>3256430.8685351312</v>
      </c>
      <c r="Q69" s="325">
        <f>Size!Q4</f>
        <v>3.521247237630095E-2</v>
      </c>
    </row>
    <row r="70" spans="2:17">
      <c r="B70" s="503"/>
      <c r="C70" s="100" t="s">
        <v>96</v>
      </c>
      <c r="D70" s="157">
        <f>Size!D5</f>
        <v>132619418.76356259</v>
      </c>
      <c r="E70" s="322">
        <f>Size!E5</f>
        <v>6018049.8392605484</v>
      </c>
      <c r="F70" s="325">
        <f>Size!F5</f>
        <v>4.7535424698755692E-2</v>
      </c>
      <c r="G70" s="313">
        <f>Size!G5</f>
        <v>30.888497904833304</v>
      </c>
      <c r="H70" s="335">
        <f>Size!H5</f>
        <v>0.41974149506819813</v>
      </c>
      <c r="I70" s="315">
        <f>Size!I5</f>
        <v>6.053376596520315</v>
      </c>
      <c r="J70" s="323">
        <f>Size!J5</f>
        <v>-2.8461287773229316E-4</v>
      </c>
      <c r="K70" s="325">
        <f>Size!K5</f>
        <v>-4.7014999334690873E-5</v>
      </c>
      <c r="L70" s="338">
        <f>Size!L5</f>
        <v>802795285.7874769</v>
      </c>
      <c r="M70" s="341">
        <f>Size!M5</f>
        <v>36393489.673738241</v>
      </c>
      <c r="N70" s="325">
        <f>Size!N5</f>
        <v>4.7486174821460399E-2</v>
      </c>
      <c r="O70" s="330">
        <f>Size!O5</f>
        <v>259437473.98626673</v>
      </c>
      <c r="P70" s="324">
        <f>Size!P5</f>
        <v>11452256.416656733</v>
      </c>
      <c r="Q70" s="325">
        <f>Size!Q5</f>
        <v>4.6181205996450411E-2</v>
      </c>
    </row>
    <row r="71" spans="2:17">
      <c r="B71" s="503"/>
      <c r="C71" s="100" t="s">
        <v>95</v>
      </c>
      <c r="D71" s="157">
        <f>Size!D6</f>
        <v>33250632.278567452</v>
      </c>
      <c r="E71" s="322">
        <f>Size!E6</f>
        <v>-734482.00027187541</v>
      </c>
      <c r="F71" s="325">
        <f>Size!F6</f>
        <v>-2.1611873782316431E-2</v>
      </c>
      <c r="G71" s="313">
        <f>Size!G6</f>
        <v>7.7444321129320199</v>
      </c>
      <c r="H71" s="335">
        <f>Size!H6</f>
        <v>-0.43465929277881354</v>
      </c>
      <c r="I71" s="315">
        <f>Size!I6</f>
        <v>5.4306592604876975</v>
      </c>
      <c r="J71" s="323">
        <f>Size!J6</f>
        <v>0.19635090568886859</v>
      </c>
      <c r="K71" s="325">
        <f>Size!K6</f>
        <v>3.7512292432839482E-2</v>
      </c>
      <c r="L71" s="338">
        <f>Size!L6</f>
        <v>180572854.1006735</v>
      </c>
      <c r="M71" s="341">
        <f>Size!M6</f>
        <v>2684286.4921518266</v>
      </c>
      <c r="N71" s="325">
        <f>Size!N6</f>
        <v>1.5089707721179251E-2</v>
      </c>
      <c r="O71" s="330">
        <f>Size!O6</f>
        <v>42738956.560829401</v>
      </c>
      <c r="P71" s="324">
        <f>Size!P6</f>
        <v>-958139.98431734741</v>
      </c>
      <c r="Q71" s="325">
        <f>Size!Q6</f>
        <v>-2.1926856932643592E-2</v>
      </c>
    </row>
    <row r="72" spans="2:17">
      <c r="B72" s="503"/>
      <c r="C72" s="100" t="s">
        <v>94</v>
      </c>
      <c r="D72" s="157">
        <f>Size!D7</f>
        <v>87856633.914215222</v>
      </c>
      <c r="E72" s="322">
        <f>Size!E7</f>
        <v>4305466.8678127229</v>
      </c>
      <c r="F72" s="325">
        <f>Size!F7</f>
        <v>5.1530900405275734E-2</v>
      </c>
      <c r="G72" s="313">
        <f>Size!G7</f>
        <v>20.462760867796487</v>
      </c>
      <c r="H72" s="335">
        <f>Size!H7</f>
        <v>0.35476220934149083</v>
      </c>
      <c r="I72" s="315">
        <f>Size!I7</f>
        <v>5.2271062347484314</v>
      </c>
      <c r="J72" s="323">
        <f>Size!J7</f>
        <v>0.13273142809444405</v>
      </c>
      <c r="K72" s="325">
        <f>Size!K7</f>
        <v>2.6054507791825148E-2</v>
      </c>
      <c r="L72" s="338">
        <f>Size!L7</f>
        <v>459235958.89700484</v>
      </c>
      <c r="M72" s="341">
        <f>Size!M7</f>
        <v>33594998.429273129</v>
      </c>
      <c r="N72" s="325">
        <f>Size!N7</f>
        <v>7.8928020443229871E-2</v>
      </c>
      <c r="O72" s="330">
        <f>Size!O7</f>
        <v>81868375.254710674</v>
      </c>
      <c r="P72" s="324">
        <f>Size!P7</f>
        <v>4088647.6293468773</v>
      </c>
      <c r="Q72" s="325">
        <f>Size!Q7</f>
        <v>5.2567008836034781E-2</v>
      </c>
    </row>
    <row r="73" spans="2:17" ht="15" thickBot="1">
      <c r="B73" s="504"/>
      <c r="C73" s="95" t="s">
        <v>93</v>
      </c>
      <c r="D73" s="148">
        <f>Size!D8</f>
        <v>110341630.38268356</v>
      </c>
      <c r="E73" s="147">
        <f>Size!E8</f>
        <v>3320644.9315284193</v>
      </c>
      <c r="F73" s="328">
        <f>Size!F8</f>
        <v>3.1027979396096819E-2</v>
      </c>
      <c r="G73" s="314">
        <f>Size!G8</f>
        <v>25.699759889370327</v>
      </c>
      <c r="H73" s="336">
        <f>Size!H8</f>
        <v>-5.6646728902251198E-2</v>
      </c>
      <c r="I73" s="316">
        <f>Size!I8</f>
        <v>3.7161714282040381</v>
      </c>
      <c r="J73" s="326">
        <f>Size!J8</f>
        <v>0.13081881896376846</v>
      </c>
      <c r="K73" s="328">
        <f>Size!K8</f>
        <v>3.6487016263510204E-2</v>
      </c>
      <c r="L73" s="339">
        <f>Size!L8</f>
        <v>410048414.16957927</v>
      </c>
      <c r="M73" s="342">
        <f>Size!M8</f>
        <v>26340444.738815248</v>
      </c>
      <c r="N73" s="328">
        <f>Size!N8</f>
        <v>6.8647114048456317E-2</v>
      </c>
      <c r="O73" s="331">
        <f>Size!O8</f>
        <v>45164398.770122945</v>
      </c>
      <c r="P73" s="327">
        <f>Size!P8</f>
        <v>1303104.8085402101</v>
      </c>
      <c r="Q73" s="328">
        <f>Size!Q8</f>
        <v>2.9709675452839458E-2</v>
      </c>
    </row>
    <row r="74" spans="2:17">
      <c r="B74" s="502" t="s">
        <v>92</v>
      </c>
      <c r="C74" s="120" t="s">
        <v>189</v>
      </c>
      <c r="D74" s="129">
        <f>Variety!D3</f>
        <v>80066.399776422186</v>
      </c>
      <c r="E74" s="128">
        <f>Variety!E3</f>
        <v>11349.836676732724</v>
      </c>
      <c r="F74" s="127">
        <f>Variety!F3</f>
        <v>0.16516886416841206</v>
      </c>
      <c r="G74" s="133">
        <f>Variety!G3</f>
        <v>1.864833102722856E-2</v>
      </c>
      <c r="H74" s="132">
        <f>Variety!H3</f>
        <v>2.1105302104572204E-3</v>
      </c>
      <c r="I74" s="256">
        <f>Variety!I3</f>
        <v>4.2532859798662752</v>
      </c>
      <c r="J74" s="257">
        <f>Variety!J3</f>
        <v>0.30458707345254554</v>
      </c>
      <c r="K74" s="127">
        <f>Variety!K3</f>
        <v>7.7136059413852931E-2</v>
      </c>
      <c r="L74" s="131">
        <f>Variety!L3</f>
        <v>340545.29562742473</v>
      </c>
      <c r="M74" s="130">
        <f>Variety!M3</f>
        <v>69204.278063170903</v>
      </c>
      <c r="N74" s="127">
        <f>Variety!N3</f>
        <v>0.25504539890207811</v>
      </c>
      <c r="O74" s="129">
        <f>Variety!O3</f>
        <v>76910.532545522481</v>
      </c>
      <c r="P74" s="128">
        <f>Variety!P3</f>
        <v>19133.930406412059</v>
      </c>
      <c r="Q74" s="127">
        <f>Variety!Q3</f>
        <v>0.33117091864181858</v>
      </c>
    </row>
    <row r="75" spans="2:17">
      <c r="B75" s="503"/>
      <c r="C75" s="120" t="s">
        <v>176</v>
      </c>
      <c r="D75" s="124">
        <f>Variety!D4</f>
        <v>342722.76021953701</v>
      </c>
      <c r="E75" s="88">
        <f>Variety!E4</f>
        <v>-23567.995529051521</v>
      </c>
      <c r="F75" s="87">
        <f>Variety!F4</f>
        <v>-6.4342315931194063E-2</v>
      </c>
      <c r="G75" s="126">
        <f>Variety!G4</f>
        <v>7.9823839975148705E-2</v>
      </c>
      <c r="H75" s="90">
        <f>Variety!H4</f>
        <v>-8.3302132304338833E-3</v>
      </c>
      <c r="I75" s="258">
        <f>Variety!I4</f>
        <v>11.195696688344057</v>
      </c>
      <c r="J75" s="259">
        <f>Variety!J4</f>
        <v>0.29469252392804357</v>
      </c>
      <c r="K75" s="87">
        <f>Variety!K4</f>
        <v>2.7033520901680232E-2</v>
      </c>
      <c r="L75" s="125">
        <f>Variety!L4</f>
        <v>3837020.0716100051</v>
      </c>
      <c r="M75" s="89">
        <f>Variety!M4</f>
        <v>-155916.98219244741</v>
      </c>
      <c r="N75" s="87">
        <f>Variety!N4</f>
        <v>-3.9048194372102239E-2</v>
      </c>
      <c r="O75" s="124">
        <f>Variety!O4</f>
        <v>726498.20215274743</v>
      </c>
      <c r="P75" s="88">
        <f>Variety!P4</f>
        <v>-55890.152699439437</v>
      </c>
      <c r="Q75" s="87">
        <f>Variety!Q4</f>
        <v>-7.1435307482303353E-2</v>
      </c>
    </row>
    <row r="76" spans="2:17">
      <c r="B76" s="503"/>
      <c r="C76" s="120" t="s">
        <v>171</v>
      </c>
      <c r="D76" s="124">
        <f>Variety!D5</f>
        <v>1775590.1461865245</v>
      </c>
      <c r="E76" s="88">
        <f>Variety!E5</f>
        <v>-428389.29430061392</v>
      </c>
      <c r="F76" s="87">
        <f>Variety!F5</f>
        <v>-0.1943708214473763</v>
      </c>
      <c r="G76" s="126">
        <f>Variety!G5</f>
        <v>0.41355416138646173</v>
      </c>
      <c r="H76" s="90">
        <f>Variety!H5</f>
        <v>-0.116870693217481</v>
      </c>
      <c r="I76" s="258">
        <f>Variety!I5</f>
        <v>8.2106777488771741</v>
      </c>
      <c r="J76" s="259">
        <f>Variety!J5</f>
        <v>0.64078594200583439</v>
      </c>
      <c r="K76" s="87">
        <f>Variety!K5</f>
        <v>8.4649286720872338E-2</v>
      </c>
      <c r="L76" s="125">
        <f>Variety!L5</f>
        <v>14578798.504419265</v>
      </c>
      <c r="M76" s="89">
        <f>Variety!M5</f>
        <v>-2105087.4046372026</v>
      </c>
      <c r="N76" s="87">
        <f>Variety!N5</f>
        <v>-0.1261748861213744</v>
      </c>
      <c r="O76" s="124">
        <f>Variety!O5</f>
        <v>3207398.8239096259</v>
      </c>
      <c r="P76" s="88">
        <f>Variety!P5</f>
        <v>-731190.00591229973</v>
      </c>
      <c r="Q76" s="87">
        <f>Variety!Q5</f>
        <v>-0.18564771229124694</v>
      </c>
    </row>
    <row r="77" spans="2:17">
      <c r="B77" s="503"/>
      <c r="C77" s="120" t="s">
        <v>173</v>
      </c>
      <c r="D77" s="124">
        <f>Variety!D6</f>
        <v>761417.1145395576</v>
      </c>
      <c r="E77" s="88">
        <f>Variety!E6</f>
        <v>16971.932109799702</v>
      </c>
      <c r="F77" s="87">
        <f>Variety!F6</f>
        <v>2.2798095159143685E-2</v>
      </c>
      <c r="G77" s="126">
        <f>Variety!G6</f>
        <v>0.17734228641953023</v>
      </c>
      <c r="H77" s="90">
        <f>Variety!H6</f>
        <v>-1.8210126553615813E-3</v>
      </c>
      <c r="I77" s="258">
        <f>Variety!I6</f>
        <v>13.831730067350128</v>
      </c>
      <c r="J77" s="259">
        <f>Variety!J6</f>
        <v>-4.3302071970494183E-2</v>
      </c>
      <c r="K77" s="87">
        <f>Variety!K6</f>
        <v>-3.1208628229249225E-3</v>
      </c>
      <c r="L77" s="125">
        <f>Variety!L6</f>
        <v>10531715.996971775</v>
      </c>
      <c r="M77" s="89">
        <f>Variety!M6</f>
        <v>202515.16479648091</v>
      </c>
      <c r="N77" s="87">
        <f>Variety!N6</f>
        <v>1.960608260860312E-2</v>
      </c>
      <c r="O77" s="124">
        <f>Variety!O6</f>
        <v>2204520.7430066806</v>
      </c>
      <c r="P77" s="88">
        <f>Variety!P6</f>
        <v>-42777.421780195553</v>
      </c>
      <c r="Q77" s="87">
        <f>Variety!Q6</f>
        <v>-1.9035045037849873E-2</v>
      </c>
    </row>
    <row r="78" spans="2:17">
      <c r="B78" s="503"/>
      <c r="C78" s="120" t="s">
        <v>169</v>
      </c>
      <c r="D78" s="124">
        <f>Variety!D7</f>
        <v>1506592.8996492962</v>
      </c>
      <c r="E78" s="88">
        <f>Variety!E7</f>
        <v>50335.765690024476</v>
      </c>
      <c r="F78" s="87">
        <f>Variety!F7</f>
        <v>3.4565163332914706E-2</v>
      </c>
      <c r="G78" s="126">
        <f>Variety!G7</f>
        <v>0.35090179144292821</v>
      </c>
      <c r="H78" s="90">
        <f>Variety!H7</f>
        <v>4.2893114457071002E-4</v>
      </c>
      <c r="I78" s="258">
        <f>Variety!I7</f>
        <v>12.050497551188142</v>
      </c>
      <c r="J78" s="259">
        <f>Variety!J7</f>
        <v>-0.32492066985040857</v>
      </c>
      <c r="K78" s="87">
        <f>Variety!K7</f>
        <v>-2.6255328429873548E-2</v>
      </c>
      <c r="L78" s="125">
        <f>Variety!L7</f>
        <v>18155194.047861286</v>
      </c>
      <c r="M78" s="89">
        <f>Variety!M7</f>
        <v>133402.97774433717</v>
      </c>
      <c r="N78" s="87">
        <f>Variety!N7</f>
        <v>7.4023151875032521E-3</v>
      </c>
      <c r="O78" s="124">
        <f>Variety!O7</f>
        <v>2603767.3846745011</v>
      </c>
      <c r="P78" s="88">
        <f>Variety!P7</f>
        <v>-17725.148597232066</v>
      </c>
      <c r="Q78" s="87">
        <f>Variety!Q7</f>
        <v>-6.7614720897603833E-3</v>
      </c>
    </row>
    <row r="79" spans="2:17">
      <c r="B79" s="503"/>
      <c r="C79" s="120" t="s">
        <v>233</v>
      </c>
      <c r="D79" s="124">
        <f>Variety!D8</f>
        <v>403501.04291921947</v>
      </c>
      <c r="E79" s="88">
        <f>Variety!E8</f>
        <v>81061.332630069985</v>
      </c>
      <c r="F79" s="87">
        <f>Variety!F8</f>
        <v>0.25139996732219433</v>
      </c>
      <c r="G79" s="126">
        <f>Variety!G8</f>
        <v>9.3979759789391701E-2</v>
      </c>
      <c r="H79" s="90">
        <f>Variety!H8</f>
        <v>1.6379200860921247E-2</v>
      </c>
      <c r="I79" s="258">
        <f>Variety!I8</f>
        <v>11.614240553695101</v>
      </c>
      <c r="J79" s="259">
        <f>Variety!J8</f>
        <v>-0.21936095388348242</v>
      </c>
      <c r="K79" s="87">
        <f>Variety!K8</f>
        <v>-1.8537125298920813E-2</v>
      </c>
      <c r="L79" s="125">
        <f>Variety!L8</f>
        <v>4686358.1761306664</v>
      </c>
      <c r="M79" s="89">
        <f>Variety!M8</f>
        <v>870735.13434978528</v>
      </c>
      <c r="N79" s="87">
        <f>Variety!N8</f>
        <v>0.2282026093288774</v>
      </c>
      <c r="O79" s="124">
        <f>Variety!O8</f>
        <v>698515.45153009892</v>
      </c>
      <c r="P79" s="88">
        <f>Variety!P8</f>
        <v>161806.54640760878</v>
      </c>
      <c r="Q79" s="87">
        <f>Variety!Q8</f>
        <v>0.30147915352863497</v>
      </c>
    </row>
    <row r="80" spans="2:17">
      <c r="B80" s="503"/>
      <c r="C80" s="120" t="s">
        <v>153</v>
      </c>
      <c r="D80" s="124">
        <f>Variety!D9</f>
        <v>80485220.101247191</v>
      </c>
      <c r="E80" s="88">
        <f>Variety!E9</f>
        <v>1601083.540929243</v>
      </c>
      <c r="F80" s="87">
        <f>Variety!F9</f>
        <v>2.0296647852702181E-2</v>
      </c>
      <c r="G80" s="126">
        <f>Variety!G9</f>
        <v>18.745878813566872</v>
      </c>
      <c r="H80" s="90">
        <f>Variety!H9</f>
        <v>-0.23892018089016531</v>
      </c>
      <c r="I80" s="258">
        <f>Variety!I9</f>
        <v>5.5884530577451219</v>
      </c>
      <c r="J80" s="259">
        <f>Variety!J9</f>
        <v>7.7819531908651207E-2</v>
      </c>
      <c r="K80" s="87">
        <f>Variety!K9</f>
        <v>1.4121703347500108E-2</v>
      </c>
      <c r="L80" s="125">
        <f>Variety!L9</f>
        <v>449787874.37810403</v>
      </c>
      <c r="M80" s="89">
        <f>Variety!M9</f>
        <v>15086306.792153478</v>
      </c>
      <c r="N80" s="87">
        <f>Variety!N9</f>
        <v>3.4704974440126823E-2</v>
      </c>
      <c r="O80" s="124">
        <f>Variety!O9</f>
        <v>118429564.31677993</v>
      </c>
      <c r="P80" s="88">
        <f>Variety!P9</f>
        <v>2794681.2357103974</v>
      </c>
      <c r="Q80" s="87">
        <f>Variety!Q9</f>
        <v>2.416815031283507E-2</v>
      </c>
    </row>
    <row r="81" spans="2:17">
      <c r="B81" s="503"/>
      <c r="C81" s="120" t="s">
        <v>234</v>
      </c>
      <c r="D81" s="124">
        <f>Variety!D10</f>
        <v>9104887.5636956245</v>
      </c>
      <c r="E81" s="88">
        <f>Variety!E10</f>
        <v>-224318.89341391064</v>
      </c>
      <c r="F81" s="87">
        <f>Variety!F10</f>
        <v>-2.4044798927454682E-2</v>
      </c>
      <c r="G81" s="126">
        <f>Variety!G10</f>
        <v>2.1206268513086348</v>
      </c>
      <c r="H81" s="90">
        <f>Variety!H10</f>
        <v>-0.12460415569601757</v>
      </c>
      <c r="I81" s="258">
        <f>Variety!I10</f>
        <v>3.5436864944705992</v>
      </c>
      <c r="J81" s="259">
        <f>Variety!J10</f>
        <v>3.6497424957970814E-2</v>
      </c>
      <c r="K81" s="87">
        <f>Variety!K10</f>
        <v>1.0406460625472532E-2</v>
      </c>
      <c r="L81" s="125">
        <f>Variety!L10</f>
        <v>32264867.093141504</v>
      </c>
      <c r="M81" s="89">
        <f>Variety!M10</f>
        <v>-454423.82045968994</v>
      </c>
      <c r="N81" s="87">
        <f>Variety!N10</f>
        <v>-1.3888559555268019E-2</v>
      </c>
      <c r="O81" s="124">
        <f>Variety!O10</f>
        <v>8734913.1388038993</v>
      </c>
      <c r="P81" s="88">
        <f>Variety!P10</f>
        <v>-299048.42944832705</v>
      </c>
      <c r="Q81" s="87">
        <f>Variety!Q10</f>
        <v>-3.3102690020208159E-2</v>
      </c>
    </row>
    <row r="82" spans="2:17">
      <c r="B82" s="503"/>
      <c r="C82" s="120" t="s">
        <v>235</v>
      </c>
      <c r="D82" s="124">
        <f>Variety!D11</f>
        <v>25872843.356371995</v>
      </c>
      <c r="E82" s="88">
        <f>Variety!E11</f>
        <v>274018.38613675907</v>
      </c>
      <c r="F82" s="87">
        <f>Variety!F11</f>
        <v>1.0704334533142481E-2</v>
      </c>
      <c r="G82" s="126">
        <f>Variety!G11</f>
        <v>6.0260652267686652</v>
      </c>
      <c r="H82" s="90">
        <f>Variety!H11</f>
        <v>-0.13472409977226096</v>
      </c>
      <c r="I82" s="258">
        <f>Variety!I11</f>
        <v>4.4127407884843359</v>
      </c>
      <c r="J82" s="259">
        <f>Variety!J11</f>
        <v>0.16964018120008095</v>
      </c>
      <c r="K82" s="87">
        <f>Variety!K11</f>
        <v>3.9980240135917278E-2</v>
      </c>
      <c r="L82" s="125">
        <f>Variety!L11</f>
        <v>114170151.19272867</v>
      </c>
      <c r="M82" s="89">
        <f>Variety!M11</f>
        <v>5551761.4157601893</v>
      </c>
      <c r="N82" s="87">
        <f>Variety!N11</f>
        <v>5.1112536534189984E-2</v>
      </c>
      <c r="O82" s="124">
        <f>Variety!O11</f>
        <v>27110612.136184931</v>
      </c>
      <c r="P82" s="88">
        <f>Variety!P11</f>
        <v>819273.8743889071</v>
      </c>
      <c r="Q82" s="87">
        <f>Variety!Q11</f>
        <v>3.1161360682023364E-2</v>
      </c>
    </row>
    <row r="83" spans="2:17">
      <c r="B83" s="503"/>
      <c r="C83" s="120" t="s">
        <v>236</v>
      </c>
      <c r="D83" s="124">
        <f>Variety!D12</f>
        <v>913804.566401775</v>
      </c>
      <c r="E83" s="88">
        <f>Variety!E12</f>
        <v>-27522.671542991069</v>
      </c>
      <c r="F83" s="87">
        <f>Variety!F12</f>
        <v>-2.9238154845154931E-2</v>
      </c>
      <c r="G83" s="126">
        <f>Variety!G12</f>
        <v>0.21283497317274838</v>
      </c>
      <c r="H83" s="90">
        <f>Variety!H12</f>
        <v>-1.3711315848543099E-2</v>
      </c>
      <c r="I83" s="258">
        <f>Variety!I12</f>
        <v>6.1595211270943553</v>
      </c>
      <c r="J83" s="259">
        <f>Variety!J12</f>
        <v>-0.21820367743529889</v>
      </c>
      <c r="K83" s="87">
        <f>Variety!K12</f>
        <v>-3.4213404328817074E-2</v>
      </c>
      <c r="L83" s="125">
        <f>Variety!L12</f>
        <v>5628598.5327870296</v>
      </c>
      <c r="M83" s="89">
        <f>Variety!M12</f>
        <v>-374927.54183269292</v>
      </c>
      <c r="N83" s="87">
        <f>Variety!N12</f>
        <v>-6.2451222360426197E-2</v>
      </c>
      <c r="O83" s="124">
        <f>Variety!O12</f>
        <v>1603073.1267921925</v>
      </c>
      <c r="P83" s="88">
        <f>Variety!P12</f>
        <v>-48559.81982495822</v>
      </c>
      <c r="Q83" s="87">
        <f>Variety!Q12</f>
        <v>-2.9401096608309793E-2</v>
      </c>
    </row>
    <row r="84" spans="2:17">
      <c r="B84" s="503"/>
      <c r="C84" s="120" t="s">
        <v>160</v>
      </c>
      <c r="D84" s="124">
        <f>Variety!D13</f>
        <v>4728220.5787279522</v>
      </c>
      <c r="E84" s="88">
        <f>Variety!E13</f>
        <v>-305419.2286425326</v>
      </c>
      <c r="F84" s="87">
        <f>Variety!F13</f>
        <v>-6.0675622478057301E-2</v>
      </c>
      <c r="G84" s="126">
        <f>Variety!G13</f>
        <v>1.1012537439935972</v>
      </c>
      <c r="H84" s="90">
        <f>Variety!H13</f>
        <v>-0.1101766413837606</v>
      </c>
      <c r="I84" s="258">
        <f>Variety!I13</f>
        <v>5.1042399228035276</v>
      </c>
      <c r="J84" s="259">
        <f>Variety!J13</f>
        <v>6.0203484637236571E-2</v>
      </c>
      <c r="K84" s="87">
        <f>Variety!K13</f>
        <v>1.1935576868894101E-2</v>
      </c>
      <c r="L84" s="125">
        <f>Variety!L13</f>
        <v>24133972.241764411</v>
      </c>
      <c r="M84" s="89">
        <f>Variety!M13</f>
        <v>-1255890.3632166646</v>
      </c>
      <c r="N84" s="87">
        <f>Variety!N13</f>
        <v>-4.9464244165318146E-2</v>
      </c>
      <c r="O84" s="124">
        <f>Variety!O13</f>
        <v>4904216.3837953266</v>
      </c>
      <c r="P84" s="88">
        <f>Variety!P13</f>
        <v>-339045.77871369291</v>
      </c>
      <c r="Q84" s="87">
        <f>Variety!Q13</f>
        <v>-6.4663136842169996E-2</v>
      </c>
    </row>
    <row r="85" spans="2:17">
      <c r="B85" s="503"/>
      <c r="C85" s="120" t="s">
        <v>155</v>
      </c>
      <c r="D85" s="124">
        <f>Variety!D14</f>
        <v>38208297.698749945</v>
      </c>
      <c r="E85" s="88">
        <f>Variety!E14</f>
        <v>175453.57025044411</v>
      </c>
      <c r="F85" s="87">
        <f>Variety!F14</f>
        <v>4.6132119296061237E-3</v>
      </c>
      <c r="G85" s="126">
        <f>Variety!G14</f>
        <v>8.8991260436691455</v>
      </c>
      <c r="H85" s="90">
        <f>Variety!H14</f>
        <v>-0.25411987434852179</v>
      </c>
      <c r="I85" s="258">
        <f>Variety!I14</f>
        <v>4.4747809656128972</v>
      </c>
      <c r="J85" s="259">
        <f>Variety!J14</f>
        <v>-7.0403220067349892E-3</v>
      </c>
      <c r="K85" s="87">
        <f>Variety!K14</f>
        <v>-1.5708618338225212E-3</v>
      </c>
      <c r="L85" s="125">
        <f>Variety!L14</f>
        <v>170973763.27083731</v>
      </c>
      <c r="M85" s="89">
        <f>Variety!M14</f>
        <v>517352.82700890303</v>
      </c>
      <c r="N85" s="87">
        <f>Variety!N14</f>
        <v>3.0351033772319735E-3</v>
      </c>
      <c r="O85" s="124">
        <f>Variety!O14</f>
        <v>36086990.521136038</v>
      </c>
      <c r="P85" s="88">
        <f>Variety!P14</f>
        <v>203425.30050412565</v>
      </c>
      <c r="Q85" s="87">
        <f>Variety!Q14</f>
        <v>5.6690381586488115E-3</v>
      </c>
    </row>
    <row r="86" spans="2:17">
      <c r="B86" s="503"/>
      <c r="C86" s="120" t="s">
        <v>168</v>
      </c>
      <c r="D86" s="124">
        <f>Variety!D15</f>
        <v>1022859.0651490502</v>
      </c>
      <c r="E86" s="88">
        <f>Variety!E15</f>
        <v>-47315.375796665205</v>
      </c>
      <c r="F86" s="87">
        <f>Variety!F15</f>
        <v>-4.4212769419957838E-2</v>
      </c>
      <c r="G86" s="126">
        <f>Variety!G15</f>
        <v>0.2382349461742389</v>
      </c>
      <c r="H86" s="90">
        <f>Variety!H15</f>
        <v>-1.9320597136102291E-2</v>
      </c>
      <c r="I86" s="258">
        <f>Variety!I15</f>
        <v>5.6214517275525431</v>
      </c>
      <c r="J86" s="259">
        <f>Variety!J15</f>
        <v>7.073282303548023E-2</v>
      </c>
      <c r="K86" s="87">
        <f>Variety!K15</f>
        <v>1.2743002168227126E-2</v>
      </c>
      <c r="L86" s="125">
        <f>Variety!L15</f>
        <v>5749952.8588249078</v>
      </c>
      <c r="M86" s="89">
        <f>Variety!M15</f>
        <v>-190284.64166345354</v>
      </c>
      <c r="N86" s="87">
        <f>Variety!N15</f>
        <v>-3.2033170668312468E-2</v>
      </c>
      <c r="O86" s="124">
        <f>Variety!O15</f>
        <v>1673798.9876414584</v>
      </c>
      <c r="P86" s="88">
        <f>Variety!P15</f>
        <v>-63343.855869204039</v>
      </c>
      <c r="Q86" s="87">
        <f>Variety!Q15</f>
        <v>-3.6464391000333551E-2</v>
      </c>
    </row>
    <row r="87" spans="2:17">
      <c r="B87" s="503"/>
      <c r="C87" s="120" t="s">
        <v>157</v>
      </c>
      <c r="D87" s="124">
        <f>Variety!D16</f>
        <v>28160629.212247055</v>
      </c>
      <c r="E87" s="88">
        <f>Variety!E16</f>
        <v>1602410.5531475283</v>
      </c>
      <c r="F87" s="87">
        <f>Variety!F16</f>
        <v>6.0335769266607095E-2</v>
      </c>
      <c r="G87" s="126">
        <f>Variety!G16</f>
        <v>6.5589153121840589</v>
      </c>
      <c r="H87" s="90">
        <f>Variety!H16</f>
        <v>0.16723170025392697</v>
      </c>
      <c r="I87" s="258">
        <f>Variety!I16</f>
        <v>5.1396167297212596</v>
      </c>
      <c r="J87" s="259">
        <f>Variety!J16</f>
        <v>5.558906144320197E-3</v>
      </c>
      <c r="K87" s="87">
        <f>Variety!K16</f>
        <v>1.0827509808697992E-3</v>
      </c>
      <c r="L87" s="125">
        <f>Variety!L16</f>
        <v>144734841.01874217</v>
      </c>
      <c r="M87" s="89">
        <f>Variety!M16</f>
        <v>8383410.7317251861</v>
      </c>
      <c r="N87" s="87">
        <f>Variety!N16</f>
        <v>6.1483848860831726E-2</v>
      </c>
      <c r="O87" s="124">
        <f>Variety!O16</f>
        <v>40717116.572264284</v>
      </c>
      <c r="P87" s="88">
        <f>Variety!P16</f>
        <v>2016102.3299772218</v>
      </c>
      <c r="Q87" s="87">
        <f>Variety!Q16</f>
        <v>5.2094302163644766E-2</v>
      </c>
    </row>
    <row r="88" spans="2:17">
      <c r="B88" s="503"/>
      <c r="C88" s="120" t="s">
        <v>178</v>
      </c>
      <c r="D88" s="124">
        <f>Variety!D17</f>
        <v>1247676.2046520915</v>
      </c>
      <c r="E88" s="88">
        <f>Variety!E17</f>
        <v>226405.07851370203</v>
      </c>
      <c r="F88" s="87">
        <f>Variety!F17</f>
        <v>0.22168949333736723</v>
      </c>
      <c r="G88" s="126">
        <f>Variety!G17</f>
        <v>0.29059729104992205</v>
      </c>
      <c r="H88" s="90">
        <f>Variety!H17</f>
        <v>4.4811155915454481E-2</v>
      </c>
      <c r="I88" s="258">
        <f>Variety!I17</f>
        <v>5.4467856529957928</v>
      </c>
      <c r="J88" s="259">
        <f>Variety!J17</f>
        <v>-8.6765232629524291E-3</v>
      </c>
      <c r="K88" s="87">
        <f>Variety!K17</f>
        <v>-1.590428635123015E-3</v>
      </c>
      <c r="L88" s="125">
        <f>Variety!L17</f>
        <v>6795824.8510832544</v>
      </c>
      <c r="M88" s="89">
        <f>Variety!M17</f>
        <v>1224318.8507300969</v>
      </c>
      <c r="N88" s="87">
        <f>Variety!N17</f>
        <v>0.21974648338393457</v>
      </c>
      <c r="O88" s="124">
        <f>Variety!O17</f>
        <v>1190801.6565703505</v>
      </c>
      <c r="P88" s="88">
        <f>Variety!P17</f>
        <v>182257.30109416845</v>
      </c>
      <c r="Q88" s="87">
        <f>Variety!Q17</f>
        <v>0.18071322307695237</v>
      </c>
    </row>
    <row r="89" spans="2:17" ht="15" customHeight="1">
      <c r="B89" s="503"/>
      <c r="C89" s="120" t="s">
        <v>154</v>
      </c>
      <c r="D89" s="124">
        <f>Variety!D18</f>
        <v>40944151.721694492</v>
      </c>
      <c r="E89" s="88">
        <f>Variety!E18</f>
        <v>2285801.5693557188</v>
      </c>
      <c r="F89" s="87">
        <f>Variety!F18</f>
        <v>5.9128275271660327E-2</v>
      </c>
      <c r="G89" s="126">
        <f>Variety!G18</f>
        <v>9.536336054416612</v>
      </c>
      <c r="H89" s="90">
        <f>Variety!H18</f>
        <v>0.23255155348208056</v>
      </c>
      <c r="I89" s="258">
        <f>Variety!I18</f>
        <v>5.5777577890613799</v>
      </c>
      <c r="J89" s="259">
        <f>Variety!J18</f>
        <v>-2.258763060886082E-2</v>
      </c>
      <c r="K89" s="87">
        <f>Variety!K18</f>
        <v>-4.0332566861904073E-3</v>
      </c>
      <c r="L89" s="125">
        <f>Variety!L18</f>
        <v>228376561.18219236</v>
      </c>
      <c r="M89" s="89">
        <f>Variety!M18</f>
        <v>11876446.974533558</v>
      </c>
      <c r="N89" s="87">
        <f>Variety!N18</f>
        <v>5.4856539073887579E-2</v>
      </c>
      <c r="O89" s="124">
        <f>Variety!O18</f>
        <v>59355107.939613357</v>
      </c>
      <c r="P89" s="88">
        <f>Variety!P18</f>
        <v>2302467.052739419</v>
      </c>
      <c r="Q89" s="87">
        <f>Variety!Q18</f>
        <v>4.0356888251760946E-2</v>
      </c>
    </row>
    <row r="90" spans="2:17">
      <c r="B90" s="503"/>
      <c r="C90" s="120" t="s">
        <v>237</v>
      </c>
      <c r="D90" s="124">
        <f>Variety!D19</f>
        <v>515178.50665081077</v>
      </c>
      <c r="E90" s="88">
        <f>Variety!E19</f>
        <v>44402.69685037731</v>
      </c>
      <c r="F90" s="87">
        <f>Variety!F19</f>
        <v>9.4318135991736815E-2</v>
      </c>
      <c r="G90" s="126">
        <f>Variety!G19</f>
        <v>0.11999064972279054</v>
      </c>
      <c r="H90" s="90">
        <f>Variety!H19</f>
        <v>6.6905045956402454E-3</v>
      </c>
      <c r="I90" s="258">
        <f>Variety!I19</f>
        <v>8.9424979001560629</v>
      </c>
      <c r="J90" s="259">
        <f>Variety!J19</f>
        <v>1.4534312153571705E-2</v>
      </c>
      <c r="K90" s="87">
        <f>Variety!K19</f>
        <v>1.6279537892720682E-3</v>
      </c>
      <c r="L90" s="125">
        <f>Variety!L19</f>
        <v>4606982.7139304113</v>
      </c>
      <c r="M90" s="89">
        <f>Variety!M19</f>
        <v>403913.42591975536</v>
      </c>
      <c r="N90" s="87">
        <f>Variety!N19</f>
        <v>9.609963534789373E-2</v>
      </c>
      <c r="O90" s="124">
        <f>Variety!O19</f>
        <v>489682.46995283227</v>
      </c>
      <c r="P90" s="88">
        <f>Variety!P19</f>
        <v>55433.632595088449</v>
      </c>
      <c r="Q90" s="87">
        <f>Variety!Q19</f>
        <v>0.12765407256443842</v>
      </c>
    </row>
    <row r="91" spans="2:17">
      <c r="B91" s="503"/>
      <c r="C91" s="120" t="s">
        <v>183</v>
      </c>
      <c r="D91" s="124">
        <f>Variety!D20</f>
        <v>173090.86838561704</v>
      </c>
      <c r="E91" s="88">
        <f>Variety!E20</f>
        <v>20154.648196627793</v>
      </c>
      <c r="F91" s="87">
        <f>Variety!F20</f>
        <v>0.13178466272882847</v>
      </c>
      <c r="G91" s="126">
        <f>Variety!G20</f>
        <v>4.0314736524421205E-2</v>
      </c>
      <c r="H91" s="90">
        <f>Variety!H20</f>
        <v>3.5080536365394363E-3</v>
      </c>
      <c r="I91" s="258">
        <f>Variety!I20</f>
        <v>6.5267828497088125</v>
      </c>
      <c r="J91" s="259">
        <f>Variety!J20</f>
        <v>-3.3116653597160095E-2</v>
      </c>
      <c r="K91" s="87">
        <f>Variety!K20</f>
        <v>-5.0483477041790648E-3</v>
      </c>
      <c r="L91" s="125">
        <f>Variety!L20</f>
        <v>1129726.5112204505</v>
      </c>
      <c r="M91" s="89">
        <f>Variety!M20</f>
        <v>126480.27636520704</v>
      </c>
      <c r="N91" s="87">
        <f>Variety!N20</f>
        <v>0.12607102022511615</v>
      </c>
      <c r="O91" s="124">
        <f>Variety!O20</f>
        <v>222695.64590311018</v>
      </c>
      <c r="P91" s="88">
        <f>Variety!P20</f>
        <v>14226.699176304886</v>
      </c>
      <c r="Q91" s="87">
        <f>Variety!Q20</f>
        <v>6.8243733177914087E-2</v>
      </c>
    </row>
    <row r="92" spans="2:17">
      <c r="B92" s="503"/>
      <c r="C92" s="120" t="s">
        <v>167</v>
      </c>
      <c r="D92" s="124">
        <f>Variety!D21</f>
        <v>4304009.8244594196</v>
      </c>
      <c r="E92" s="88">
        <f>Variety!E21</f>
        <v>106059.29313632101</v>
      </c>
      <c r="F92" s="87">
        <f>Variety!F21</f>
        <v>2.526454095753566E-2</v>
      </c>
      <c r="G92" s="126">
        <f>Variety!G21</f>
        <v>1.0024504682999216</v>
      </c>
      <c r="H92" s="90">
        <f>Variety!H21</f>
        <v>-7.8571867113423899E-3</v>
      </c>
      <c r="I92" s="258">
        <f>Variety!I21</f>
        <v>9.4444279996684095</v>
      </c>
      <c r="J92" s="259">
        <f>Variety!J21</f>
        <v>0.18235110234548024</v>
      </c>
      <c r="K92" s="87">
        <f>Variety!K21</f>
        <v>1.9687927920160782E-2</v>
      </c>
      <c r="L92" s="125">
        <f>Variety!L21</f>
        <v>40648910.896972455</v>
      </c>
      <c r="M92" s="89">
        <f>Variety!M21</f>
        <v>1767170.2647002712</v>
      </c>
      <c r="N92" s="87">
        <f>Variety!N21</f>
        <v>4.544987533900436E-2</v>
      </c>
      <c r="O92" s="124">
        <f>Variety!O21</f>
        <v>8174580.3692680085</v>
      </c>
      <c r="P92" s="88">
        <f>Variety!P21</f>
        <v>148832.6198000256</v>
      </c>
      <c r="Q92" s="87">
        <f>Variety!Q21</f>
        <v>1.8544392927112806E-2</v>
      </c>
    </row>
    <row r="93" spans="2:17">
      <c r="B93" s="503"/>
      <c r="C93" s="120" t="s">
        <v>187</v>
      </c>
      <c r="D93" s="124">
        <f>Variety!D22</f>
        <v>158404.70895363684</v>
      </c>
      <c r="E93" s="88">
        <f>Variety!E22</f>
        <v>-14076.404204357445</v>
      </c>
      <c r="F93" s="87">
        <f>Variety!F22</f>
        <v>-8.1611278746000021E-2</v>
      </c>
      <c r="G93" s="126">
        <f>Variety!G22</f>
        <v>3.6894171051626325E-2</v>
      </c>
      <c r="H93" s="90">
        <f>Variety!H22</f>
        <v>-4.6163202388613753E-3</v>
      </c>
      <c r="I93" s="258">
        <f>Variety!I22</f>
        <v>12.93845489294314</v>
      </c>
      <c r="J93" s="259">
        <f>Variety!J22</f>
        <v>0.12852673220763933</v>
      </c>
      <c r="K93" s="87">
        <f>Variety!K22</f>
        <v>1.0033368696133247E-2</v>
      </c>
      <c r="L93" s="125">
        <f>Variety!L22</f>
        <v>2049512.1816264165</v>
      </c>
      <c r="M93" s="89">
        <f>Variety!M22</f>
        <v>-159958.48701118096</v>
      </c>
      <c r="N93" s="87">
        <f>Variety!N22</f>
        <v>-7.2396746099288325E-2</v>
      </c>
      <c r="O93" s="124">
        <f>Variety!O22</f>
        <v>336663.41951844073</v>
      </c>
      <c r="P93" s="88">
        <f>Variety!P22</f>
        <v>-29279.309818351467</v>
      </c>
      <c r="Q93" s="87">
        <f>Variety!Q22</f>
        <v>-8.0010634099535585E-2</v>
      </c>
    </row>
    <row r="94" spans="2:17">
      <c r="B94" s="503"/>
      <c r="C94" s="120" t="s">
        <v>165</v>
      </c>
      <c r="D94" s="124">
        <f>Variety!D23</f>
        <v>6138097.4895653082</v>
      </c>
      <c r="E94" s="88">
        <f>Variety!E23</f>
        <v>221897.16160914302</v>
      </c>
      <c r="F94" s="87">
        <f>Variety!F23</f>
        <v>3.7506701820186762E-2</v>
      </c>
      <c r="G94" s="126">
        <f>Variety!G23</f>
        <v>1.4296293349326044</v>
      </c>
      <c r="H94" s="90">
        <f>Variety!H23</f>
        <v>5.7958630240175779E-3</v>
      </c>
      <c r="I94" s="258">
        <f>Variety!I23</f>
        <v>7.3019965323263882</v>
      </c>
      <c r="J94" s="259">
        <f>Variety!J23</f>
        <v>0.15657476805382142</v>
      </c>
      <c r="K94" s="87">
        <f>Variety!K23</f>
        <v>2.1912599874328254E-2</v>
      </c>
      <c r="L94" s="125">
        <f>Variety!L23</f>
        <v>44820366.58388719</v>
      </c>
      <c r="M94" s="89">
        <f>Variety!M23</f>
        <v>2546619.998712711</v>
      </c>
      <c r="N94" s="87">
        <f>Variety!N23</f>
        <v>6.0241171044106555E-2</v>
      </c>
      <c r="O94" s="124">
        <f>Variety!O23</f>
        <v>7393462.4075171407</v>
      </c>
      <c r="P94" s="88">
        <f>Variety!P23</f>
        <v>162896.33885874599</v>
      </c>
      <c r="Q94" s="87">
        <f>Variety!Q23</f>
        <v>2.2528850066779186E-2</v>
      </c>
    </row>
    <row r="95" spans="2:17">
      <c r="B95" s="503"/>
      <c r="C95" s="120" t="s">
        <v>238</v>
      </c>
      <c r="D95" s="124">
        <f>Variety!D24</f>
        <v>1610166.6764396387</v>
      </c>
      <c r="E95" s="88">
        <f>Variety!E24</f>
        <v>60764.132783042965</v>
      </c>
      <c r="F95" s="87">
        <f>Variety!F24</f>
        <v>3.9217783029863493E-2</v>
      </c>
      <c r="G95" s="126">
        <f>Variety!G24</f>
        <v>0.37502524498548867</v>
      </c>
      <c r="H95" s="90">
        <f>Variety!H24</f>
        <v>2.1353695879306467E-3</v>
      </c>
      <c r="I95" s="258">
        <f>Variety!I24</f>
        <v>13.778578519002942</v>
      </c>
      <c r="J95" s="259">
        <f>Variety!J24</f>
        <v>5.572285497352425E-2</v>
      </c>
      <c r="K95" s="87">
        <f>Variety!K24</f>
        <v>4.0605874125446018E-3</v>
      </c>
      <c r="L95" s="125">
        <f>Variety!L24</f>
        <v>22185807.980005566</v>
      </c>
      <c r="M95" s="89">
        <f>Variety!M24</f>
        <v>923580.50792606547</v>
      </c>
      <c r="N95" s="87">
        <f>Variety!N24</f>
        <v>4.3437617678527121E-2</v>
      </c>
      <c r="O95" s="124">
        <f>Variety!O24</f>
        <v>4430034.9525737949</v>
      </c>
      <c r="P95" s="88">
        <f>Variety!P24</f>
        <v>265745.76219436759</v>
      </c>
      <c r="Q95" s="87">
        <f>Variety!Q24</f>
        <v>6.3815395628216268E-2</v>
      </c>
    </row>
    <row r="96" spans="2:17">
      <c r="B96" s="503"/>
      <c r="C96" s="120" t="s">
        <v>184</v>
      </c>
      <c r="D96" s="124">
        <f>Variety!D25</f>
        <v>195452.33750454438</v>
      </c>
      <c r="E96" s="88">
        <f>Variety!E25</f>
        <v>-42701.790416114411</v>
      </c>
      <c r="F96" s="87">
        <f>Variety!F25</f>
        <v>-0.17930317139134594</v>
      </c>
      <c r="G96" s="126">
        <f>Variety!G25</f>
        <v>4.5522964689411138E-2</v>
      </c>
      <c r="H96" s="90">
        <f>Variety!H25</f>
        <v>-1.1792846136720471E-2</v>
      </c>
      <c r="I96" s="258">
        <f>Variety!I25</f>
        <v>13.04328738896036</v>
      </c>
      <c r="J96" s="259">
        <f>Variety!J25</f>
        <v>1.3112336608394113</v>
      </c>
      <c r="K96" s="87">
        <f>Variety!K25</f>
        <v>0.1117650576127581</v>
      </c>
      <c r="L96" s="125">
        <f>Variety!L25</f>
        <v>2549341.0089158476</v>
      </c>
      <c r="M96" s="89">
        <f>Variety!M25</f>
        <v>-244696.01542311069</v>
      </c>
      <c r="N96" s="87">
        <f>Variety!N25</f>
        <v>-8.757794305929191E-2</v>
      </c>
      <c r="O96" s="124">
        <f>Variety!O25</f>
        <v>493697.55425245344</v>
      </c>
      <c r="P96" s="88">
        <f>Variety!P25</f>
        <v>-35934.813056681131</v>
      </c>
      <c r="Q96" s="87">
        <f>Variety!Q25</f>
        <v>-6.7848597016931911E-2</v>
      </c>
    </row>
    <row r="97" spans="2:17">
      <c r="B97" s="503"/>
      <c r="C97" s="120" t="s">
        <v>170</v>
      </c>
      <c r="D97" s="124">
        <f>Variety!D26</f>
        <v>3517464.5778051028</v>
      </c>
      <c r="E97" s="88">
        <f>Variety!E26</f>
        <v>148483.37826792803</v>
      </c>
      <c r="F97" s="87">
        <f>Variety!F26</f>
        <v>4.4073673752862273E-2</v>
      </c>
      <c r="G97" s="126">
        <f>Variety!G26</f>
        <v>0.81925556796143806</v>
      </c>
      <c r="H97" s="90">
        <f>Variety!H26</f>
        <v>8.4533752998996459E-3</v>
      </c>
      <c r="I97" s="258">
        <f>Variety!I26</f>
        <v>8.6621163448558391</v>
      </c>
      <c r="J97" s="259">
        <f>Variety!J26</f>
        <v>-2.7817592057493457E-2</v>
      </c>
      <c r="K97" s="87">
        <f>Variety!K26</f>
        <v>-3.2011281396892039E-3</v>
      </c>
      <c r="L97" s="125">
        <f>Variety!L26</f>
        <v>30468687.411857024</v>
      </c>
      <c r="M97" s="89">
        <f>Variety!M26</f>
        <v>1192463.3531759381</v>
      </c>
      <c r="N97" s="87">
        <f>Variety!N26</f>
        <v>4.0731460135903175E-2</v>
      </c>
      <c r="O97" s="124">
        <f>Variety!O26</f>
        <v>6491033.9167451691</v>
      </c>
      <c r="P97" s="88">
        <f>Variety!P26</f>
        <v>275199.16053577047</v>
      </c>
      <c r="Q97" s="87">
        <f>Variety!Q26</f>
        <v>4.4273886184129377E-2</v>
      </c>
    </row>
    <row r="98" spans="2:17">
      <c r="B98" s="503"/>
      <c r="C98" s="120" t="s">
        <v>174</v>
      </c>
      <c r="D98" s="124">
        <f>Variety!D27</f>
        <v>871224.40950958082</v>
      </c>
      <c r="E98" s="88">
        <f>Variety!E27</f>
        <v>175035.93430567055</v>
      </c>
      <c r="F98" s="87">
        <f>Variety!F27</f>
        <v>0.25142032731065156</v>
      </c>
      <c r="G98" s="126">
        <f>Variety!G27</f>
        <v>0.20291759380844238</v>
      </c>
      <c r="H98" s="90">
        <f>Variety!H27</f>
        <v>3.5368085880475991E-2</v>
      </c>
      <c r="I98" s="258">
        <f>Variety!I27</f>
        <v>15.60007955603418</v>
      </c>
      <c r="J98" s="259">
        <f>Variety!J27</f>
        <v>-0.49404469559614661</v>
      </c>
      <c r="K98" s="87">
        <f>Variety!K27</f>
        <v>-3.0697208985826001E-2</v>
      </c>
      <c r="L98" s="125">
        <f>Variety!L27</f>
        <v>13591170.099508362</v>
      </c>
      <c r="M98" s="89">
        <f>Variety!M27</f>
        <v>2386626.2770235725</v>
      </c>
      <c r="N98" s="87">
        <f>Variety!N27</f>
        <v>0.21300521599408581</v>
      </c>
      <c r="O98" s="124">
        <f>Variety!O27</f>
        <v>2117599.3086850643</v>
      </c>
      <c r="P98" s="88">
        <f>Variety!P27</f>
        <v>439965.08896068763</v>
      </c>
      <c r="Q98" s="87">
        <f>Variety!Q27</f>
        <v>0.26225328727079183</v>
      </c>
    </row>
    <row r="99" spans="2:17">
      <c r="B99" s="503"/>
      <c r="C99" s="120" t="s">
        <v>182</v>
      </c>
      <c r="D99" s="124">
        <f>Variety!D28</f>
        <v>766037.12765415851</v>
      </c>
      <c r="E99" s="88">
        <f>Variety!E28</f>
        <v>116650.87144599529</v>
      </c>
      <c r="F99" s="87">
        <f>Variety!F28</f>
        <v>0.17963249195807188</v>
      </c>
      <c r="G99" s="126">
        <f>Variety!G28</f>
        <v>0.17841833747405242</v>
      </c>
      <c r="H99" s="90">
        <f>Variety!H28</f>
        <v>2.2132573549285106E-2</v>
      </c>
      <c r="I99" s="258">
        <f>Variety!I28</f>
        <v>16.748131823460366</v>
      </c>
      <c r="J99" s="259">
        <f>Variety!J28</f>
        <v>-0.6622049126425793</v>
      </c>
      <c r="K99" s="87">
        <f>Variety!K28</f>
        <v>-3.8035158232718046E-2</v>
      </c>
      <c r="L99" s="125">
        <f>Variety!L28</f>
        <v>12829690.795616781</v>
      </c>
      <c r="M99" s="89">
        <f>Variety!M28</f>
        <v>1523657.4032354392</v>
      </c>
      <c r="N99" s="87">
        <f>Variety!N28</f>
        <v>0.13476498346999113</v>
      </c>
      <c r="O99" s="124">
        <f>Variety!O28</f>
        <v>1552134.2527159031</v>
      </c>
      <c r="P99" s="88">
        <f>Variety!P28</f>
        <v>209601.12830553437</v>
      </c>
      <c r="Q99" s="87">
        <f>Variety!Q28</f>
        <v>0.15612361773016939</v>
      </c>
    </row>
    <row r="100" spans="2:17">
      <c r="B100" s="503"/>
      <c r="C100" s="120" t="s">
        <v>172</v>
      </c>
      <c r="D100" s="124">
        <f>Variety!D29</f>
        <v>2491498.2916842876</v>
      </c>
      <c r="E100" s="88">
        <f>Variety!E29</f>
        <v>-52724.555382877123</v>
      </c>
      <c r="F100" s="87">
        <f>Variety!F29</f>
        <v>-2.0723245781577266E-2</v>
      </c>
      <c r="G100" s="126">
        <f>Variety!G29</f>
        <v>0.58029691639494929</v>
      </c>
      <c r="H100" s="90">
        <f>Variety!H29</f>
        <v>-3.2013257168806875E-2</v>
      </c>
      <c r="I100" s="258">
        <f>Variety!I29</f>
        <v>7.2554871256277034</v>
      </c>
      <c r="J100" s="259">
        <f>Variety!J29</f>
        <v>0.20271050310366601</v>
      </c>
      <c r="K100" s="87">
        <f>Variety!K29</f>
        <v>2.8741942918804688E-2</v>
      </c>
      <c r="L100" s="125">
        <f>Variety!L29</f>
        <v>18077033.778838765</v>
      </c>
      <c r="M100" s="89">
        <f>Variety!M29</f>
        <v>133198.36055191606</v>
      </c>
      <c r="N100" s="87">
        <f>Variety!N29</f>
        <v>7.4230707898809353E-3</v>
      </c>
      <c r="O100" s="124">
        <f>Variety!O29</f>
        <v>3860047.8017437747</v>
      </c>
      <c r="P100" s="88">
        <f>Variety!P29</f>
        <v>-163625.85663723014</v>
      </c>
      <c r="Q100" s="87">
        <f>Variety!Q29</f>
        <v>-4.0665787170987386E-2</v>
      </c>
    </row>
    <row r="101" spans="2:17">
      <c r="B101" s="503"/>
      <c r="C101" s="120" t="s">
        <v>162</v>
      </c>
      <c r="D101" s="124">
        <f>Variety!D30</f>
        <v>5314852.8787990222</v>
      </c>
      <c r="E101" s="88">
        <f>Variety!E30</f>
        <v>-85491.536367050372</v>
      </c>
      <c r="F101" s="87">
        <f>Variety!F30</f>
        <v>-1.5830756298979742E-2</v>
      </c>
      <c r="G101" s="126">
        <f>Variety!G30</f>
        <v>1.2378867555132598</v>
      </c>
      <c r="H101" s="90">
        <f>Variety!H30</f>
        <v>-6.1797283550440341E-2</v>
      </c>
      <c r="I101" s="258">
        <f>Variety!I30</f>
        <v>6.2121580971444361</v>
      </c>
      <c r="J101" s="259">
        <f>Variety!J30</f>
        <v>9.8078209500735092E-2</v>
      </c>
      <c r="K101" s="87">
        <f>Variety!K30</f>
        <v>1.6041368661038766E-2</v>
      </c>
      <c r="L101" s="125">
        <f>Variety!L30</f>
        <v>33016706.346162762</v>
      </c>
      <c r="M101" s="89">
        <f>Variety!M30</f>
        <v>-1430.8289531059563</v>
      </c>
      <c r="N101" s="87">
        <f>Variety!N30</f>
        <v>-4.3334635915932321E-5</v>
      </c>
      <c r="O101" s="124">
        <f>Variety!O30</f>
        <v>9410638.4346000254</v>
      </c>
      <c r="P101" s="88">
        <f>Variety!P30</f>
        <v>-227074.86895827577</v>
      </c>
      <c r="Q101" s="87">
        <f>Variety!Q30</f>
        <v>-2.3561073234502461E-2</v>
      </c>
    </row>
    <row r="102" spans="2:17">
      <c r="B102" s="503"/>
      <c r="C102" s="120" t="s">
        <v>188</v>
      </c>
      <c r="D102" s="124">
        <f>Variety!D31</f>
        <v>631556.25770550407</v>
      </c>
      <c r="E102" s="88">
        <f>Variety!E31</f>
        <v>-59462.154280737275</v>
      </c>
      <c r="F102" s="87">
        <f>Variety!F31</f>
        <v>-8.605002884050679E-2</v>
      </c>
      <c r="G102" s="126">
        <f>Variety!G31</f>
        <v>0.14709628744263981</v>
      </c>
      <c r="H102" s="90">
        <f>Variety!H31</f>
        <v>-1.9208957503490803E-2</v>
      </c>
      <c r="I102" s="258">
        <f>Variety!I31</f>
        <v>8.2936540168505086</v>
      </c>
      <c r="J102" s="259">
        <f>Variety!J31</f>
        <v>-3.2287091451021155E-2</v>
      </c>
      <c r="K102" s="87">
        <f>Variety!K31</f>
        <v>-3.8778909232049128E-3</v>
      </c>
      <c r="L102" s="125">
        <f>Variety!L31</f>
        <v>5237909.0935863294</v>
      </c>
      <c r="M102" s="89">
        <f>Variety!M31</f>
        <v>-515469.50936315954</v>
      </c>
      <c r="N102" s="87">
        <f>Variety!N31</f>
        <v>-8.9594227137929416E-2</v>
      </c>
      <c r="O102" s="124">
        <f>Variety!O31</f>
        <v>617433.30970604043</v>
      </c>
      <c r="P102" s="88">
        <f>Variety!P31</f>
        <v>-57640.825716133928</v>
      </c>
      <c r="Q102" s="87">
        <f>Variety!Q31</f>
        <v>-8.538443808114024E-2</v>
      </c>
    </row>
    <row r="103" spans="2:17">
      <c r="B103" s="503"/>
      <c r="C103" s="120" t="s">
        <v>179</v>
      </c>
      <c r="D103" s="124">
        <f>Variety!D32</f>
        <v>328146.21559530095</v>
      </c>
      <c r="E103" s="88">
        <f>Variety!E32</f>
        <v>53588.713420626242</v>
      </c>
      <c r="F103" s="87">
        <f>Variety!F32</f>
        <v>0.19518211302247668</v>
      </c>
      <c r="G103" s="126">
        <f>Variety!G32</f>
        <v>7.6428804977384621E-2</v>
      </c>
      <c r="H103" s="90">
        <f>Variety!H32</f>
        <v>1.0351907663299451E-2</v>
      </c>
      <c r="I103" s="258">
        <f>Variety!I32</f>
        <v>9.3039544324172017</v>
      </c>
      <c r="J103" s="259">
        <f>Variety!J32</f>
        <v>-8.9828684940091108E-2</v>
      </c>
      <c r="K103" s="87">
        <f>Variety!K32</f>
        <v>-9.5625674787094914E-3</v>
      </c>
      <c r="L103" s="125">
        <f>Variety!L32</f>
        <v>3053057.4370688307</v>
      </c>
      <c r="M103" s="89">
        <f>Variety!M32</f>
        <v>473923.80839658342</v>
      </c>
      <c r="N103" s="87">
        <f>Variety!N32</f>
        <v>0.18375310341735263</v>
      </c>
      <c r="O103" s="124">
        <f>Variety!O32</f>
        <v>585499.49289648945</v>
      </c>
      <c r="P103" s="88">
        <f>Variety!P32</f>
        <v>94569.682544511626</v>
      </c>
      <c r="Q103" s="87">
        <f>Variety!Q32</f>
        <v>0.19263381556868342</v>
      </c>
    </row>
    <row r="104" spans="2:17">
      <c r="B104" s="503"/>
      <c r="C104" s="120" t="s">
        <v>158</v>
      </c>
      <c r="D104" s="124">
        <f>Variety!D33</f>
        <v>14795746.215511192</v>
      </c>
      <c r="E104" s="88">
        <f>Variety!E33</f>
        <v>404626.34890214168</v>
      </c>
      <c r="F104" s="87">
        <f>Variety!F33</f>
        <v>2.8116390708479516E-2</v>
      </c>
      <c r="G104" s="126">
        <f>Variety!G33</f>
        <v>3.4460894206831583</v>
      </c>
      <c r="H104" s="90">
        <f>Variety!H33</f>
        <v>-1.7376491297775853E-2</v>
      </c>
      <c r="I104" s="258">
        <f>Variety!I33</f>
        <v>5.3343391225461785</v>
      </c>
      <c r="J104" s="259">
        <f>Variety!J33</f>
        <v>-4.4952472256921894E-2</v>
      </c>
      <c r="K104" s="87">
        <f>Variety!K33</f>
        <v>-8.3565784573474688E-3</v>
      </c>
      <c r="L104" s="125">
        <f>Variety!L33</f>
        <v>78925527.884665906</v>
      </c>
      <c r="M104" s="89">
        <f>Variety!M33</f>
        <v>1511497.7464119345</v>
      </c>
      <c r="N104" s="87">
        <f>Variety!N33</f>
        <v>1.9524855426239218E-2</v>
      </c>
      <c r="O104" s="124">
        <f>Variety!O33</f>
        <v>22962380.065615281</v>
      </c>
      <c r="P104" s="88">
        <f>Variety!P33</f>
        <v>395054.26399934292</v>
      </c>
      <c r="Q104" s="87">
        <f>Variety!Q33</f>
        <v>1.7505586061555195E-2</v>
      </c>
    </row>
    <row r="105" spans="2:17">
      <c r="B105" s="503"/>
      <c r="C105" s="120" t="s">
        <v>156</v>
      </c>
      <c r="D105" s="124">
        <f>Variety!D34</f>
        <v>42923034.756489925</v>
      </c>
      <c r="E105" s="88">
        <f>Variety!E34</f>
        <v>1930829.0684733242</v>
      </c>
      <c r="F105" s="87">
        <f>Variety!F34</f>
        <v>4.710234631355225E-2</v>
      </c>
      <c r="G105" s="126">
        <f>Variety!G34</f>
        <v>9.9972393296991235</v>
      </c>
      <c r="H105" s="90">
        <f>Variety!H34</f>
        <v>0.13177309959886863</v>
      </c>
      <c r="I105" s="258">
        <f>Variety!I34</f>
        <v>4.5189047592781559</v>
      </c>
      <c r="J105" s="259">
        <f>Variety!J34</f>
        <v>0.1155881271586825</v>
      </c>
      <c r="K105" s="87">
        <f>Variety!K34</f>
        <v>2.6250241991579382E-2</v>
      </c>
      <c r="L105" s="125">
        <f>Variety!L34</f>
        <v>193965106.04376402</v>
      </c>
      <c r="M105" s="89">
        <f>Variety!M34</f>
        <v>13463444.95045805</v>
      </c>
      <c r="N105" s="87">
        <f>Variety!N34</f>
        <v>7.4589036294233579E-2</v>
      </c>
      <c r="O105" s="124">
        <f>Variety!O34</f>
        <v>45933836.174410284</v>
      </c>
      <c r="P105" s="88">
        <f>Variety!P34</f>
        <v>2175406.0619134754</v>
      </c>
      <c r="Q105" s="87">
        <f>Variety!Q34</f>
        <v>4.9713987826364207E-2</v>
      </c>
    </row>
    <row r="106" spans="2:17">
      <c r="B106" s="503"/>
      <c r="C106" s="120" t="s">
        <v>166</v>
      </c>
      <c r="D106" s="124">
        <f>Variety!D35</f>
        <v>3705068.7589228484</v>
      </c>
      <c r="E106" s="88">
        <f>Variety!E35</f>
        <v>72653.172616975848</v>
      </c>
      <c r="F106" s="87">
        <f>Variety!F35</f>
        <v>2.0001338197885927E-2</v>
      </c>
      <c r="G106" s="126">
        <f>Variety!G35</f>
        <v>0.8629506120916236</v>
      </c>
      <c r="H106" s="90">
        <f>Variety!H35</f>
        <v>-1.1251512408018027E-2</v>
      </c>
      <c r="I106" s="258">
        <f>Variety!I35</f>
        <v>6.2255548997432166</v>
      </c>
      <c r="J106" s="259">
        <f>Variety!J35</f>
        <v>-0.14299903248445744</v>
      </c>
      <c r="K106" s="87">
        <f>Variety!K35</f>
        <v>-2.2453925020689495E-2</v>
      </c>
      <c r="L106" s="125">
        <f>Variety!L35</f>
        <v>23066108.965997659</v>
      </c>
      <c r="M106" s="89">
        <f>Variety!M35</f>
        <v>-67125.599655698985</v>
      </c>
      <c r="N106" s="87">
        <f>Variety!N35</f>
        <v>-2.901695371012339E-3</v>
      </c>
      <c r="O106" s="124">
        <f>Variety!O35</f>
        <v>6213619.9183121836</v>
      </c>
      <c r="P106" s="88">
        <f>Variety!P35</f>
        <v>148075.44375770446</v>
      </c>
      <c r="Q106" s="87">
        <f>Variety!Q35</f>
        <v>2.4412555934408636E-2</v>
      </c>
    </row>
    <row r="107" spans="2:17">
      <c r="B107" s="503"/>
      <c r="C107" s="120" t="s">
        <v>186</v>
      </c>
      <c r="D107" s="124">
        <f>Variety!D36</f>
        <v>491651.88490084757</v>
      </c>
      <c r="E107" s="88">
        <f>Variety!E36</f>
        <v>47368.861875924515</v>
      </c>
      <c r="F107" s="87">
        <f>Variety!F36</f>
        <v>0.10661866292664361</v>
      </c>
      <c r="G107" s="126">
        <f>Variety!G36</f>
        <v>0.114511044900158</v>
      </c>
      <c r="H107" s="90">
        <f>Variety!H36</f>
        <v>7.5868360976892868E-3</v>
      </c>
      <c r="I107" s="258">
        <f>Variety!I36</f>
        <v>5.6002211135333564</v>
      </c>
      <c r="J107" s="259">
        <f>Variety!J36</f>
        <v>0.24765176650654563</v>
      </c>
      <c r="K107" s="87">
        <f>Variety!K36</f>
        <v>4.6267829606749258E-2</v>
      </c>
      <c r="L107" s="125">
        <f>Variety!L36</f>
        <v>2753359.2663301979</v>
      </c>
      <c r="M107" s="89">
        <f>Variety!M36</f>
        <v>375303.57588258805</v>
      </c>
      <c r="N107" s="87">
        <f>Variety!N36</f>
        <v>0.15781950666258218</v>
      </c>
      <c r="O107" s="124">
        <f>Variety!O36</f>
        <v>503332.53399110236</v>
      </c>
      <c r="P107" s="88">
        <f>Variety!P36</f>
        <v>38633.621555710852</v>
      </c>
      <c r="Q107" s="87">
        <f>Variety!Q36</f>
        <v>8.3136888255752481E-2</v>
      </c>
    </row>
    <row r="108" spans="2:17">
      <c r="B108" s="503"/>
      <c r="C108" s="120" t="s">
        <v>181</v>
      </c>
      <c r="D108" s="124">
        <f>Variety!D37</f>
        <v>1431434.3130485064</v>
      </c>
      <c r="E108" s="88">
        <f>Variety!E37</f>
        <v>524487.06851650833</v>
      </c>
      <c r="F108" s="87">
        <f>Variety!F37</f>
        <v>0.57829942334424711</v>
      </c>
      <c r="G108" s="126">
        <f>Variety!G37</f>
        <v>0.33339654321915474</v>
      </c>
      <c r="H108" s="90">
        <f>Variety!H37</f>
        <v>0.11512437993254859</v>
      </c>
      <c r="I108" s="258">
        <f>Variety!I37</f>
        <v>4.0877842990789643</v>
      </c>
      <c r="J108" s="259">
        <f>Variety!J37</f>
        <v>-0.77041698268974468</v>
      </c>
      <c r="K108" s="87">
        <f>Variety!K37</f>
        <v>-0.1585807046696224</v>
      </c>
      <c r="L108" s="125">
        <f>Variety!L37</f>
        <v>5851394.710042567</v>
      </c>
      <c r="M108" s="89">
        <f>Variety!M37</f>
        <v>1445262.4441606151</v>
      </c>
      <c r="N108" s="87">
        <f>Variety!N37</f>
        <v>0.32801158861065755</v>
      </c>
      <c r="O108" s="124">
        <f>Variety!O37</f>
        <v>1014538.9681313145</v>
      </c>
      <c r="P108" s="88">
        <f>Variety!P37</f>
        <v>334505.92967046471</v>
      </c>
      <c r="Q108" s="87">
        <f>Variety!Q37</f>
        <v>0.49189658553585491</v>
      </c>
    </row>
    <row r="109" spans="2:17">
      <c r="B109" s="503"/>
      <c r="C109" s="120" t="s">
        <v>159</v>
      </c>
      <c r="D109" s="124">
        <f>Variety!D38</f>
        <v>16176553.107394664</v>
      </c>
      <c r="E109" s="88">
        <f>Variety!E38</f>
        <v>653027.68967914023</v>
      </c>
      <c r="F109" s="87">
        <f>Variety!F38</f>
        <v>4.2066970749692068E-2</v>
      </c>
      <c r="G109" s="126">
        <f>Variety!G38</f>
        <v>3.767694289597276</v>
      </c>
      <c r="H109" s="90">
        <f>Variety!H38</f>
        <v>3.1695867210714823E-2</v>
      </c>
      <c r="I109" s="258">
        <f>Variety!I38</f>
        <v>9.4823520332990512</v>
      </c>
      <c r="J109" s="259">
        <f>Variety!J38</f>
        <v>3.3263289490941261E-2</v>
      </c>
      <c r="K109" s="87">
        <f>Variety!K38</f>
        <v>3.5202642702174165E-3</v>
      </c>
      <c r="L109" s="125">
        <f>Variety!L38</f>
        <v>153391771.24967387</v>
      </c>
      <c r="M109" s="89">
        <f>Variety!M38</f>
        <v>6708601.9609190226</v>
      </c>
      <c r="N109" s="87">
        <f>Variety!N38</f>
        <v>4.5735321873995829E-2</v>
      </c>
      <c r="O109" s="124">
        <f>Variety!O38</f>
        <v>33278257.893510059</v>
      </c>
      <c r="P109" s="88">
        <f>Variety!P38</f>
        <v>1139161.524511639</v>
      </c>
      <c r="Q109" s="87">
        <f>Variety!Q38</f>
        <v>3.5444727861436751E-2</v>
      </c>
    </row>
    <row r="110" spans="2:17">
      <c r="B110" s="503"/>
      <c r="C110" s="120" t="s">
        <v>161</v>
      </c>
      <c r="D110" s="124">
        <f>Variety!D39</f>
        <v>12546341.846460596</v>
      </c>
      <c r="E110" s="88">
        <f>Variety!E39</f>
        <v>-385238.88917572051</v>
      </c>
      <c r="F110" s="87">
        <f>Variety!F39</f>
        <v>-2.9790548970869052E-2</v>
      </c>
      <c r="G110" s="126">
        <f>Variety!G39</f>
        <v>2.9221787989331545</v>
      </c>
      <c r="H110" s="90">
        <f>Variety!H39</f>
        <v>-0.19002438476939654</v>
      </c>
      <c r="I110" s="258">
        <f>Variety!I39</f>
        <v>5.7622232572893166</v>
      </c>
      <c r="J110" s="259">
        <f>Variety!J39</f>
        <v>8.6201095512850046E-2</v>
      </c>
      <c r="K110" s="87">
        <f>Variety!K39</f>
        <v>1.5186884944415202E-2</v>
      </c>
      <c r="L110" s="125">
        <f>Variety!L39</f>
        <v>72294822.781577438</v>
      </c>
      <c r="M110" s="89">
        <f>Variety!M39</f>
        <v>-1105116.0606959164</v>
      </c>
      <c r="N110" s="87">
        <f>Variety!N39</f>
        <v>-1.5056089666105348E-2</v>
      </c>
      <c r="O110" s="124">
        <f>Variety!O39</f>
        <v>14194377.477668092</v>
      </c>
      <c r="P110" s="88">
        <f>Variety!P39</f>
        <v>-311911.39060117863</v>
      </c>
      <c r="Q110" s="87">
        <f>Variety!Q39</f>
        <v>-2.1501804729909011E-2</v>
      </c>
    </row>
    <row r="111" spans="2:17">
      <c r="B111" s="503"/>
      <c r="C111" s="120" t="s">
        <v>177</v>
      </c>
      <c r="D111" s="124">
        <f>Variety!D40</f>
        <v>791461.13517952256</v>
      </c>
      <c r="E111" s="88">
        <f>Variety!E40</f>
        <v>78723.317408823292</v>
      </c>
      <c r="F111" s="87">
        <f>Variety!F40</f>
        <v>0.11045199994445926</v>
      </c>
      <c r="G111" s="126">
        <f>Variety!G40</f>
        <v>0.18433986397824972</v>
      </c>
      <c r="H111" s="90">
        <f>Variety!H40</f>
        <v>1.2807477415608032E-2</v>
      </c>
      <c r="I111" s="258">
        <f>Variety!I40</f>
        <v>14.482142223001752</v>
      </c>
      <c r="J111" s="259">
        <f>Variety!J40</f>
        <v>-0.46244796473668259</v>
      </c>
      <c r="K111" s="87">
        <f>Variety!K40</f>
        <v>-3.0944171698739961E-2</v>
      </c>
      <c r="L111" s="125">
        <f>Variety!L40</f>
        <v>11462052.723648261</v>
      </c>
      <c r="M111" s="89">
        <f>Variety!M40</f>
        <v>810478.12576216459</v>
      </c>
      <c r="N111" s="87">
        <f>Variety!N40</f>
        <v>7.6089982594968769E-2</v>
      </c>
      <c r="O111" s="124">
        <f>Variety!O40</f>
        <v>1082240.6930624447</v>
      </c>
      <c r="P111" s="88">
        <f>Variety!P40</f>
        <v>71563.943228439079</v>
      </c>
      <c r="Q111" s="87">
        <f>Variety!Q40</f>
        <v>7.0807944518554322E-2</v>
      </c>
    </row>
    <row r="112" spans="2:17">
      <c r="B112" s="503"/>
      <c r="C112" s="120" t="s">
        <v>164</v>
      </c>
      <c r="D112" s="124">
        <f>Variety!D41</f>
        <v>7409391.1692739045</v>
      </c>
      <c r="E112" s="88">
        <f>Variety!E41</f>
        <v>-10633.069468668662</v>
      </c>
      <c r="F112" s="87">
        <f>Variety!F41</f>
        <v>-1.4330235490538753E-3</v>
      </c>
      <c r="G112" s="126">
        <f>Variety!G41</f>
        <v>1.7257273915235132</v>
      </c>
      <c r="H112" s="90">
        <f>Variety!H41</f>
        <v>-6.0026688434170472E-2</v>
      </c>
      <c r="I112" s="258">
        <f>Variety!I41</f>
        <v>6.4809927929433</v>
      </c>
      <c r="J112" s="259">
        <f>Variety!J41</f>
        <v>-0.12033657424328315</v>
      </c>
      <c r="K112" s="87">
        <f>Variety!K41</f>
        <v>-1.8229142578681742E-2</v>
      </c>
      <c r="L112" s="125">
        <f>Variety!L41</f>
        <v>48020210.768161908</v>
      </c>
      <c r="M112" s="89">
        <f>Variety!M41</f>
        <v>-961813.14428570867</v>
      </c>
      <c r="N112" s="87">
        <f>Variety!N41</f>
        <v>-1.9636043337141213E-2</v>
      </c>
      <c r="O112" s="124">
        <f>Variety!O41</f>
        <v>13074596.066738691</v>
      </c>
      <c r="P112" s="88">
        <f>Variety!P41</f>
        <v>84352.979925544932</v>
      </c>
      <c r="Q112" s="87">
        <f>Variety!Q41</f>
        <v>6.4935643899670069E-3</v>
      </c>
    </row>
    <row r="113" spans="2:17">
      <c r="B113" s="503"/>
      <c r="C113" s="120" t="s">
        <v>190</v>
      </c>
      <c r="D113" s="124">
        <f>Variety!D42</f>
        <v>10.459868296980858</v>
      </c>
      <c r="E113" s="88">
        <f>Variety!E42</f>
        <v>-42.139082029461861</v>
      </c>
      <c r="F113" s="87">
        <f>Variety!F42</f>
        <v>-0.80113921985012626</v>
      </c>
      <c r="G113" s="126">
        <f>Variety!G42</f>
        <v>2.4362165283813993E-6</v>
      </c>
      <c r="H113" s="90">
        <f>Variety!H42</f>
        <v>-1.0222608715948821E-5</v>
      </c>
      <c r="I113" s="258">
        <f>Variety!I42</f>
        <v>20.421727222151141</v>
      </c>
      <c r="J113" s="259">
        <f>Variety!J42</f>
        <v>9.4758522825866134</v>
      </c>
      <c r="K113" s="87">
        <f>Variety!K42</f>
        <v>0.86570076260743412</v>
      </c>
      <c r="L113" s="125">
        <f>Variety!L42</f>
        <v>213.60857714056968</v>
      </c>
      <c r="M113" s="89">
        <f>Variety!M42</f>
        <v>-362.13295508503916</v>
      </c>
      <c r="N113" s="87">
        <f>Variety!N42</f>
        <v>-0.62898529082167121</v>
      </c>
      <c r="O113" s="124">
        <f>Variety!O42</f>
        <v>27.892982125282288</v>
      </c>
      <c r="P113" s="88">
        <f>Variety!P42</f>
        <v>-54.665515661239624</v>
      </c>
      <c r="Q113" s="87">
        <f>Variety!Q42</f>
        <v>-0.66214280936400516</v>
      </c>
    </row>
    <row r="114" spans="2:17" ht="15.75" customHeight="1">
      <c r="B114" s="503"/>
      <c r="C114" s="120" t="s">
        <v>180</v>
      </c>
      <c r="D114" s="124">
        <f>Variety!D43</f>
        <v>877740.96357417235</v>
      </c>
      <c r="E114" s="88">
        <f>Variety!E43</f>
        <v>-13275.965983619913</v>
      </c>
      <c r="F114" s="87">
        <f>Variety!F43</f>
        <v>-1.4899790950334373E-2</v>
      </c>
      <c r="G114" s="126">
        <f>Variety!G43</f>
        <v>0.20443536977554813</v>
      </c>
      <c r="H114" s="90">
        <f>Variety!H43</f>
        <v>-1.0002894315464583E-2</v>
      </c>
      <c r="I114" s="258">
        <f>Variety!I43</f>
        <v>4.6728253580158885</v>
      </c>
      <c r="J114" s="259">
        <f>Variety!J43</f>
        <v>0.25069376753584027</v>
      </c>
      <c r="K114" s="87">
        <f>Variety!K43</f>
        <v>5.6690707276900822E-2</v>
      </c>
      <c r="L114" s="125">
        <f>Variety!L43</f>
        <v>4101530.2323586927</v>
      </c>
      <c r="M114" s="89">
        <f>Variety!M43</f>
        <v>161336.12050864333</v>
      </c>
      <c r="N114" s="87">
        <f>Variety!N43</f>
        <v>4.094623663931389E-2</v>
      </c>
      <c r="O114" s="124">
        <f>Variety!O43</f>
        <v>687662.66078028013</v>
      </c>
      <c r="P114" s="88">
        <f>Variety!P43</f>
        <v>-1458.5779316205299</v>
      </c>
      <c r="Q114" s="87">
        <f>Variety!Q43</f>
        <v>-2.1165766626883983E-3</v>
      </c>
    </row>
    <row r="115" spans="2:17">
      <c r="B115" s="503"/>
      <c r="C115" s="120" t="s">
        <v>185</v>
      </c>
      <c r="D115" s="124">
        <f>Variety!D44</f>
        <v>552764.80784646643</v>
      </c>
      <c r="E115" s="88">
        <f>Variety!E44</f>
        <v>69356.41551529523</v>
      </c>
      <c r="F115" s="87">
        <f>Variety!F44</f>
        <v>0.14347375141923654</v>
      </c>
      <c r="G115" s="126">
        <f>Variety!G44</f>
        <v>0.12874490604932654</v>
      </c>
      <c r="H115" s="90">
        <f>Variety!H44</f>
        <v>1.240451670344711E-2</v>
      </c>
      <c r="I115" s="258">
        <f>Variety!I44</f>
        <v>5.7633224185912919</v>
      </c>
      <c r="J115" s="259">
        <f>Variety!J44</f>
        <v>-0.15714113408830777</v>
      </c>
      <c r="K115" s="87">
        <f>Variety!K44</f>
        <v>-2.6542032171988583E-2</v>
      </c>
      <c r="L115" s="125">
        <f>Variety!L44</f>
        <v>3185761.8092698478</v>
      </c>
      <c r="M115" s="89">
        <f>Variety!M44</f>
        <v>323760.04141370812</v>
      </c>
      <c r="N115" s="87">
        <f>Variety!N44</f>
        <v>0.11312363432124271</v>
      </c>
      <c r="O115" s="124">
        <f>Variety!O44</f>
        <v>453812.28002114443</v>
      </c>
      <c r="P115" s="88">
        <f>Variety!P44</f>
        <v>42359.527487405401</v>
      </c>
      <c r="Q115" s="87">
        <f>Variety!Q44</f>
        <v>0.10295113406473549</v>
      </c>
    </row>
    <row r="116" spans="2:17">
      <c r="B116" s="503"/>
      <c r="C116" s="120" t="s">
        <v>163</v>
      </c>
      <c r="D116" s="124">
        <f>Variety!D45</f>
        <v>7514125.3341184612</v>
      </c>
      <c r="E116" s="88">
        <f>Variety!E45</f>
        <v>1235928.2848655097</v>
      </c>
      <c r="F116" s="87">
        <f>Variety!F45</f>
        <v>0.19686038446540538</v>
      </c>
      <c r="G116" s="126">
        <f>Variety!G45</f>
        <v>1.7501211120022098</v>
      </c>
      <c r="H116" s="90">
        <f>Variety!H45</f>
        <v>0.23916701876037139</v>
      </c>
      <c r="I116" s="258">
        <f>Variety!I45</f>
        <v>5.0432491413822058</v>
      </c>
      <c r="J116" s="259">
        <f>Variety!J45</f>
        <v>-0.11778084282873724</v>
      </c>
      <c r="K116" s="87">
        <f>Variety!K45</f>
        <v>-2.282118941162177E-2</v>
      </c>
      <c r="L116" s="125">
        <f>Variety!L45</f>
        <v>37895606.13953121</v>
      </c>
      <c r="M116" s="89">
        <f>Variety!M45</f>
        <v>5493642.921552062</v>
      </c>
      <c r="N116" s="87">
        <f>Variety!N45</f>
        <v>0.16954660693225398</v>
      </c>
      <c r="O116" s="124">
        <f>Variety!O45</f>
        <v>8126264.263878623</v>
      </c>
      <c r="P116" s="88">
        <f>Variety!P45</f>
        <v>1333941.3876424385</v>
      </c>
      <c r="Q116" s="87">
        <f>Variety!Q45</f>
        <v>0.19638957274975902</v>
      </c>
    </row>
    <row r="117" spans="2:17">
      <c r="B117" s="503"/>
      <c r="C117" s="120" t="s">
        <v>175</v>
      </c>
      <c r="D117" s="124">
        <f>Variety!D46</f>
        <v>2877325.8637569528</v>
      </c>
      <c r="E117" s="88">
        <f>Variety!E46</f>
        <v>558767.92199717276</v>
      </c>
      <c r="F117" s="87">
        <f>Variety!F46</f>
        <v>0.24099804103798639</v>
      </c>
      <c r="G117" s="126">
        <f>Variety!G46</f>
        <v>0.6701603335528884</v>
      </c>
      <c r="H117" s="90">
        <f>Variety!H46</f>
        <v>0.11216022858052777</v>
      </c>
      <c r="I117" s="258">
        <f>Variety!I46</f>
        <v>5.4012407139860805</v>
      </c>
      <c r="J117" s="259">
        <f>Variety!J46</f>
        <v>-3.5999718595537189E-2</v>
      </c>
      <c r="K117" s="87">
        <f>Variety!K46</f>
        <v>-6.6209539640395146E-3</v>
      </c>
      <c r="L117" s="125">
        <f>Variety!L46</f>
        <v>15541129.60272922</v>
      </c>
      <c r="M117" s="89">
        <f>Variety!M46</f>
        <v>2934572.6165097281</v>
      </c>
      <c r="N117" s="87">
        <f>Variety!N46</f>
        <v>0.23278145013881069</v>
      </c>
      <c r="O117" s="124">
        <f>Variety!O46</f>
        <v>2455144.6262934171</v>
      </c>
      <c r="P117" s="88">
        <f>Variety!P46</f>
        <v>304090.72052525682</v>
      </c>
      <c r="Q117" s="87">
        <f>Variety!Q46</f>
        <v>0.14136824730882946</v>
      </c>
    </row>
    <row r="118" spans="2:17">
      <c r="B118" s="503"/>
      <c r="C118" s="120" t="s">
        <v>207</v>
      </c>
      <c r="D118" s="124">
        <f>Variety!D47</f>
        <v>8188995.2455285285</v>
      </c>
      <c r="E118" s="88">
        <f>Variety!E47</f>
        <v>-154896.2997567514</v>
      </c>
      <c r="F118" s="87">
        <f>Variety!F47</f>
        <v>-1.856403560809412E-2</v>
      </c>
      <c r="G118" s="126">
        <f>Variety!G47</f>
        <v>1.9073056181550319</v>
      </c>
      <c r="H118" s="90">
        <f>Variety!H47</f>
        <v>-0.10079272361570157</v>
      </c>
      <c r="I118" s="258">
        <f>Variety!I47</f>
        <v>3.3171489096775524</v>
      </c>
      <c r="J118" s="259">
        <f>Variety!J47</f>
        <v>0.10152756146726016</v>
      </c>
      <c r="K118" s="87">
        <f>Variety!K47</f>
        <v>3.1573232813548471E-2</v>
      </c>
      <c r="L118" s="125">
        <f>Variety!L47</f>
        <v>27164116.650059618</v>
      </c>
      <c r="M118" s="89">
        <f>Variety!M47</f>
        <v>333320.86988890916</v>
      </c>
      <c r="N118" s="87">
        <f>Variety!N47</f>
        <v>1.2423070587241018E-2</v>
      </c>
      <c r="O118" s="124">
        <f>Variety!O47</f>
        <v>6205136.8687864551</v>
      </c>
      <c r="P118" s="88">
        <f>Variety!P47</f>
        <v>-276919.89409701619</v>
      </c>
      <c r="Q118" s="87">
        <f>Variety!Q47</f>
        <v>-4.272099184361839E-2</v>
      </c>
    </row>
    <row r="119" spans="2:17">
      <c r="B119" s="503"/>
      <c r="C119" s="120" t="s">
        <v>208</v>
      </c>
      <c r="D119" s="124">
        <f>Variety!D48</f>
        <v>187625.01054372184</v>
      </c>
      <c r="E119" s="88">
        <f>Variety!E48</f>
        <v>14030.348264093191</v>
      </c>
      <c r="F119" s="87">
        <f>Variety!F48</f>
        <v>8.0822463547254197E-2</v>
      </c>
      <c r="G119" s="126">
        <f>Variety!G48</f>
        <v>4.3699895528922256E-2</v>
      </c>
      <c r="H119" s="90">
        <f>Variety!H48</f>
        <v>1.9214098460700324E-3</v>
      </c>
      <c r="I119" s="258">
        <f>Variety!I48</f>
        <v>12.372414936046496</v>
      </c>
      <c r="J119" s="259">
        <f>Variety!J48</f>
        <v>-0.16520986014772809</v>
      </c>
      <c r="K119" s="87">
        <f>Variety!K48</f>
        <v>-1.3177125877772103E-2</v>
      </c>
      <c r="L119" s="125">
        <f>Variety!L48</f>
        <v>2321374.4828270255</v>
      </c>
      <c r="M119" s="89">
        <f>Variety!M48</f>
        <v>144909.74054299109</v>
      </c>
      <c r="N119" s="87">
        <f>Variety!N48</f>
        <v>6.6580329893568282E-2</v>
      </c>
      <c r="O119" s="124">
        <f>Variety!O48</f>
        <v>433556.88216620201</v>
      </c>
      <c r="P119" s="88">
        <f>Variety!P48</f>
        <v>24970.949965990323</v>
      </c>
      <c r="Q119" s="87">
        <f>Variety!Q48</f>
        <v>6.1115540203558152E-2</v>
      </c>
    </row>
    <row r="120" spans="2:17">
      <c r="B120" s="503"/>
      <c r="C120" s="120" t="s">
        <v>239</v>
      </c>
      <c r="D120" s="124">
        <f>Variety!D49</f>
        <v>370062.59657040524</v>
      </c>
      <c r="E120" s="88">
        <f>Variety!E49</f>
        <v>32679.640345916734</v>
      </c>
      <c r="F120" s="87">
        <f>Variety!F49</f>
        <v>9.6862155431978292E-2</v>
      </c>
      <c r="G120" s="126">
        <f>Variety!G49</f>
        <v>8.6191583746879824E-2</v>
      </c>
      <c r="H120" s="90">
        <f>Variety!H49</f>
        <v>4.9946804483315677E-3</v>
      </c>
      <c r="I120" s="258">
        <f>Variety!I49</f>
        <v>15.013962771227039</v>
      </c>
      <c r="J120" s="259">
        <f>Variety!J49</f>
        <v>0.42581323553802797</v>
      </c>
      <c r="K120" s="87">
        <f>Variety!K49</f>
        <v>2.9188982090998045E-2</v>
      </c>
      <c r="L120" s="125">
        <f>Variety!L49</f>
        <v>5556106.0479316749</v>
      </c>
      <c r="M120" s="89">
        <f>Variety!M49</f>
        <v>634313.0317360172</v>
      </c>
      <c r="N120" s="87">
        <f>Variety!N49</f>
        <v>0.12887844524317582</v>
      </c>
      <c r="O120" s="124">
        <f>Variety!O49</f>
        <v>558468.02210551733</v>
      </c>
      <c r="P120" s="88">
        <f>Variety!P49</f>
        <v>43572.231413207715</v>
      </c>
      <c r="Q120" s="87">
        <f>Variety!Q49</f>
        <v>8.4623397978496037E-2</v>
      </c>
    </row>
    <row r="121" spans="2:17">
      <c r="B121" s="503"/>
      <c r="C121" s="120" t="s">
        <v>209</v>
      </c>
      <c r="D121" s="124">
        <f>Variety!D50</f>
        <v>19411923.91116365</v>
      </c>
      <c r="E121" s="88">
        <f>Variety!E50</f>
        <v>112819.62487958372</v>
      </c>
      <c r="F121" s="87">
        <f>Variety!F50</f>
        <v>5.8458477246410333E-3</v>
      </c>
      <c r="G121" s="126">
        <f>Variety!G50</f>
        <v>4.521247164623408</v>
      </c>
      <c r="H121" s="90">
        <f>Variety!H50</f>
        <v>-0.12340804267560568</v>
      </c>
      <c r="I121" s="258">
        <f>Variety!I50</f>
        <v>5.2530104034388714</v>
      </c>
      <c r="J121" s="259">
        <f>Variety!J50</f>
        <v>0.21935928803762206</v>
      </c>
      <c r="K121" s="87">
        <f>Variety!K50</f>
        <v>4.357856414928276E-2</v>
      </c>
      <c r="L121" s="125">
        <f>Variety!L50</f>
        <v>101971038.25610644</v>
      </c>
      <c r="M121" s="89">
        <f>Variety!M50</f>
        <v>4826080.4392076135</v>
      </c>
      <c r="N121" s="87">
        <f>Variety!N50</f>
        <v>4.967916552399896E-2</v>
      </c>
      <c r="O121" s="124">
        <f>Variety!O50</f>
        <v>19168912.080651462</v>
      </c>
      <c r="P121" s="88">
        <f>Variety!P50</f>
        <v>-306650.15634840354</v>
      </c>
      <c r="Q121" s="87">
        <f>Variety!Q50</f>
        <v>-1.5745381448645755E-2</v>
      </c>
    </row>
    <row r="122" spans="2:17" ht="15" thickBot="1">
      <c r="B122" s="504"/>
      <c r="C122" s="95" t="s">
        <v>210</v>
      </c>
      <c r="D122" s="121">
        <f>Variety!D51</f>
        <v>7832687.8469810244</v>
      </c>
      <c r="E122" s="84">
        <f>Variety!E51</f>
        <v>120012.9452248821</v>
      </c>
      <c r="F122" s="83">
        <f>Variety!F51</f>
        <v>1.5560482809609371E-2</v>
      </c>
      <c r="G122" s="123">
        <f>Variety!G51</f>
        <v>1.8243177688934347</v>
      </c>
      <c r="H122" s="86">
        <f>Variety!H51</f>
        <v>-3.1867632939198032E-2</v>
      </c>
      <c r="I122" s="260">
        <f>Variety!I51</f>
        <v>6.7755203313999024</v>
      </c>
      <c r="J122" s="261">
        <f>Variety!J51</f>
        <v>-0.18245330785742553</v>
      </c>
      <c r="K122" s="83">
        <f>Variety!K51</f>
        <v>-2.6222190154330624E-2</v>
      </c>
      <c r="L122" s="122">
        <f>Variety!L51</f>
        <v>53070535.756728858</v>
      </c>
      <c r="M122" s="85">
        <f>Variety!M51</f>
        <v>-594052.89785198122</v>
      </c>
      <c r="N122" s="83">
        <f>Variety!N51</f>
        <v>-1.1069737283848025E-2</v>
      </c>
      <c r="O122" s="121">
        <f>Variety!O51</f>
        <v>14799638.92708672</v>
      </c>
      <c r="P122" s="84">
        <f>Variety!P51</f>
        <v>294300.29611485451</v>
      </c>
      <c r="Q122" s="83">
        <f>Variety!Q51</f>
        <v>2.0289102074905249E-2</v>
      </c>
    </row>
    <row r="123" spans="2:17" s="55" customFormat="1">
      <c r="B123" s="82"/>
      <c r="C123" s="70"/>
      <c r="D123" s="50"/>
      <c r="E123" s="50"/>
      <c r="F123" s="51"/>
      <c r="G123" s="52"/>
      <c r="H123" s="52"/>
      <c r="I123" s="262"/>
      <c r="J123" s="262"/>
      <c r="K123" s="51"/>
      <c r="L123" s="53"/>
      <c r="M123" s="53"/>
      <c r="N123" s="51"/>
      <c r="O123" s="50"/>
      <c r="P123" s="50"/>
      <c r="Q123" s="51"/>
    </row>
    <row r="124" spans="2:17" s="55" customFormat="1" ht="23.5">
      <c r="B124" s="518" t="s">
        <v>212</v>
      </c>
      <c r="C124" s="518"/>
      <c r="D124" s="518"/>
      <c r="E124" s="518"/>
      <c r="F124" s="518"/>
      <c r="G124" s="518"/>
      <c r="H124" s="518"/>
      <c r="I124" s="518"/>
      <c r="J124" s="518"/>
      <c r="K124" s="518"/>
      <c r="L124" s="518"/>
      <c r="M124" s="518"/>
      <c r="N124" s="518"/>
      <c r="O124" s="518"/>
      <c r="P124" s="518"/>
      <c r="Q124" s="518"/>
    </row>
    <row r="125" spans="2:17" s="55" customFormat="1">
      <c r="B125" s="519" t="s">
        <v>525</v>
      </c>
      <c r="C125" s="519"/>
      <c r="D125" s="519"/>
      <c r="E125" s="519"/>
      <c r="F125" s="519"/>
      <c r="G125" s="519"/>
      <c r="H125" s="519"/>
      <c r="I125" s="519"/>
      <c r="J125" s="519"/>
      <c r="K125" s="519"/>
      <c r="L125" s="519"/>
      <c r="M125" s="519"/>
      <c r="N125" s="519"/>
      <c r="O125" s="519"/>
      <c r="P125" s="519"/>
      <c r="Q125" s="519"/>
    </row>
    <row r="126" spans="2:17" s="55" customFormat="1" ht="15" thickBot="1">
      <c r="B126" s="519" t="str">
        <f>'HOME PAGE'!H6</f>
        <v>LATEST 52 WEEKS ENDING 01-26-2025</v>
      </c>
      <c r="C126" s="519"/>
      <c r="D126" s="519"/>
      <c r="E126" s="519"/>
      <c r="F126" s="519"/>
      <c r="G126" s="519"/>
      <c r="H126" s="519"/>
      <c r="I126" s="519"/>
      <c r="J126" s="519"/>
      <c r="K126" s="519"/>
      <c r="L126" s="519"/>
      <c r="M126" s="519"/>
      <c r="N126" s="519"/>
      <c r="O126" s="519"/>
      <c r="P126" s="519"/>
      <c r="Q126" s="519"/>
    </row>
    <row r="127" spans="2:17" s="55" customFormat="1" ht="24" customHeight="1">
      <c r="B127" s="1"/>
      <c r="C127" s="68"/>
      <c r="D127" s="509" t="s">
        <v>70</v>
      </c>
      <c r="E127" s="507"/>
      <c r="F127" s="510"/>
      <c r="G127" s="506" t="s">
        <v>19</v>
      </c>
      <c r="H127" s="508"/>
      <c r="I127" s="509" t="s">
        <v>20</v>
      </c>
      <c r="J127" s="507"/>
      <c r="K127" s="510"/>
      <c r="L127" s="506" t="s">
        <v>21</v>
      </c>
      <c r="M127" s="507"/>
      <c r="N127" s="508"/>
      <c r="O127" s="509" t="s">
        <v>22</v>
      </c>
      <c r="P127" s="507"/>
      <c r="Q127" s="510"/>
    </row>
    <row r="128" spans="2:17" s="55" customFormat="1" ht="29.25" customHeight="1" thickBot="1">
      <c r="B128" s="14"/>
      <c r="C128" s="69"/>
      <c r="D128" s="15" t="s">
        <v>18</v>
      </c>
      <c r="E128" s="16" t="s">
        <v>24</v>
      </c>
      <c r="F128" s="17" t="s">
        <v>25</v>
      </c>
      <c r="G128" s="18" t="s">
        <v>18</v>
      </c>
      <c r="H128" s="49" t="s">
        <v>24</v>
      </c>
      <c r="I128" s="15" t="s">
        <v>18</v>
      </c>
      <c r="J128" s="16" t="s">
        <v>24</v>
      </c>
      <c r="K128" s="17" t="s">
        <v>25</v>
      </c>
      <c r="L128" s="18" t="s">
        <v>18</v>
      </c>
      <c r="M128" s="16" t="s">
        <v>24</v>
      </c>
      <c r="N128" s="49" t="s">
        <v>25</v>
      </c>
      <c r="O128" s="15" t="s">
        <v>18</v>
      </c>
      <c r="P128" s="16" t="s">
        <v>24</v>
      </c>
      <c r="Q128" s="17" t="s">
        <v>25</v>
      </c>
    </row>
    <row r="129" spans="2:17" s="55" customFormat="1" ht="15" thickBot="1">
      <c r="B129" s="1"/>
      <c r="C129" s="423" t="s">
        <v>152</v>
      </c>
      <c r="D129" s="424">
        <f>'Segment Data'!D9</f>
        <v>5502099052.7871475</v>
      </c>
      <c r="E129" s="425">
        <f>'Segment Data'!E9</f>
        <v>126364543.90021324</v>
      </c>
      <c r="F129" s="426">
        <f>'Segment Data'!F9</f>
        <v>2.3506470360713086E-2</v>
      </c>
      <c r="G129" s="427">
        <f>'Segment Data'!G9</f>
        <v>100.00000000000003</v>
      </c>
      <c r="H129" s="428">
        <f>'Segment Data'!H9</f>
        <v>1.4210854715202004E-14</v>
      </c>
      <c r="I129" s="429">
        <f>'Segment Data'!I9</f>
        <v>5.6294545370538964</v>
      </c>
      <c r="J129" s="430">
        <f>'Segment Data'!J9</f>
        <v>-3.857963699577649E-2</v>
      </c>
      <c r="K129" s="426">
        <f>'Segment Data'!K9</f>
        <v>-6.8065286501637788E-3</v>
      </c>
      <c r="L129" s="431">
        <f>'Segment Data'!L9</f>
        <v>30973816476.032555</v>
      </c>
      <c r="M129" s="432">
        <f>'Segment Data'!M9</f>
        <v>503969569.04327774</v>
      </c>
      <c r="N129" s="426">
        <f>'Segment Data'!N9</f>
        <v>1.653994424657498E-2</v>
      </c>
      <c r="O129" s="424">
        <f>'Segment Data'!O9</f>
        <v>7316223640.7868929</v>
      </c>
      <c r="P129" s="425">
        <f>'Segment Data'!P9</f>
        <v>106230713.07164192</v>
      </c>
      <c r="Q129" s="426">
        <f>'Segment Data'!Q9</f>
        <v>1.4733816542772254E-2</v>
      </c>
    </row>
    <row r="130" spans="2:17" s="55" customFormat="1">
      <c r="B130" s="502" t="s">
        <v>66</v>
      </c>
      <c r="C130" s="421" t="s">
        <v>194</v>
      </c>
      <c r="D130" s="355">
        <f>'Segment Data'!D10</f>
        <v>4686205007.8473177</v>
      </c>
      <c r="E130" s="347">
        <f>'Segment Data'!E10</f>
        <v>126320606.27343559</v>
      </c>
      <c r="F130" s="114">
        <f>'Segment Data'!F10</f>
        <v>2.7702589616051446E-2</v>
      </c>
      <c r="G130" s="348">
        <f>'Segment Data'!G10</f>
        <v>85.171222162448558</v>
      </c>
      <c r="H130" s="115">
        <f>'Segment Data'!H10</f>
        <v>0.34775489419568828</v>
      </c>
      <c r="I130" s="349">
        <f>'Segment Data'!I10</f>
        <v>5.699056674087454</v>
      </c>
      <c r="J130" s="350">
        <f>'Segment Data'!J10</f>
        <v>-3.5078536323651655E-2</v>
      </c>
      <c r="K130" s="114">
        <f>'Segment Data'!K10</f>
        <v>-6.1174937521462315E-3</v>
      </c>
      <c r="L130" s="351">
        <f>'Segment Data'!L10</f>
        <v>26706947926.114307</v>
      </c>
      <c r="M130" s="352">
        <f>'Segment Data'!M10</f>
        <v>559954223.64513779</v>
      </c>
      <c r="N130" s="114">
        <f>'Segment Data'!N10</f>
        <v>2.1415625445010873E-2</v>
      </c>
      <c r="O130" s="353">
        <f>'Segment Data'!O10</f>
        <v>6424848950.6975403</v>
      </c>
      <c r="P130" s="354">
        <f>'Segment Data'!P10</f>
        <v>109337984.78415394</v>
      </c>
      <c r="Q130" s="114">
        <f>'Segment Data'!Q10</f>
        <v>1.7312611026135846E-2</v>
      </c>
    </row>
    <row r="131" spans="2:17" s="55" customFormat="1">
      <c r="B131" s="503"/>
      <c r="C131" s="421" t="s">
        <v>195</v>
      </c>
      <c r="D131" s="355">
        <f>'Segment Data'!D11</f>
        <v>747815650.1803124</v>
      </c>
      <c r="E131" s="347">
        <f>'Segment Data'!E11</f>
        <v>532439.22848975658</v>
      </c>
      <c r="F131" s="114">
        <f>'Segment Data'!F11</f>
        <v>7.1249992062792774E-4</v>
      </c>
      <c r="G131" s="348">
        <f>'Segment Data'!G11</f>
        <v>13.591461058875312</v>
      </c>
      <c r="H131" s="115">
        <f>'Segment Data'!H11</f>
        <v>-0.30958278390461302</v>
      </c>
      <c r="I131" s="349">
        <f>'Segment Data'!I11</f>
        <v>4.9727697628707368</v>
      </c>
      <c r="J131" s="350">
        <f>'Segment Data'!J11</f>
        <v>-1.711636069803113E-2</v>
      </c>
      <c r="K131" s="114">
        <f>'Segment Data'!K11</f>
        <v>-3.4302106850064755E-3</v>
      </c>
      <c r="L131" s="351">
        <f>'Segment Data'!L11</f>
        <v>3718715053.4181776</v>
      </c>
      <c r="M131" s="352">
        <f>'Segment Data'!M11</f>
        <v>-10143071.286234856</v>
      </c>
      <c r="N131" s="114">
        <f>'Segment Data'!N11</f>
        <v>-2.7201547892195281E-3</v>
      </c>
      <c r="O131" s="353">
        <f>'Segment Data'!O11</f>
        <v>775775316.86597896</v>
      </c>
      <c r="P131" s="354">
        <f>'Segment Data'!P11</f>
        <v>9459929.1707451344</v>
      </c>
      <c r="Q131" s="114">
        <f>'Segment Data'!Q11</f>
        <v>1.2344694263802752E-2</v>
      </c>
    </row>
    <row r="132" spans="2:17" s="55" customFormat="1">
      <c r="B132" s="503"/>
      <c r="C132" s="421" t="s">
        <v>293</v>
      </c>
      <c r="D132" s="355">
        <f>'Segment Data'!D12</f>
        <v>20230877.147911929</v>
      </c>
      <c r="E132" s="347">
        <f>'Segment Data'!E12</f>
        <v>-734186.84875448793</v>
      </c>
      <c r="F132" s="114">
        <f>'Segment Data'!F12</f>
        <v>-3.5019537687613476E-2</v>
      </c>
      <c r="G132" s="348">
        <f>'Segment Data'!G12</f>
        <v>0.3676938011078475</v>
      </c>
      <c r="H132" s="115">
        <f>'Segment Data'!H12</f>
        <v>-2.2300607321509902E-2</v>
      </c>
      <c r="I132" s="349">
        <f>'Segment Data'!I12</f>
        <v>10.719945023583014</v>
      </c>
      <c r="J132" s="350">
        <f>'Segment Data'!J12</f>
        <v>-0.1780225587157318</v>
      </c>
      <c r="K132" s="114">
        <f>'Segment Data'!K12</f>
        <v>-1.6335390738809748E-2</v>
      </c>
      <c r="L132" s="351">
        <f>'Segment Data'!L12</f>
        <v>216873890.80447778</v>
      </c>
      <c r="M132" s="352">
        <f>'Segment Data'!M12</f>
        <v>-11602696.992011398</v>
      </c>
      <c r="N132" s="114">
        <f>'Segment Data'!N12</f>
        <v>-5.0782870594803624E-2</v>
      </c>
      <c r="O132" s="353">
        <f>'Segment Data'!O12</f>
        <v>43695016.413013786</v>
      </c>
      <c r="P132" s="354">
        <f>'Segment Data'!P12</f>
        <v>-1097917.2077477872</v>
      </c>
      <c r="Q132" s="114">
        <f>'Segment Data'!Q12</f>
        <v>-2.4510946682869225E-2</v>
      </c>
    </row>
    <row r="133" spans="2:17" s="55" customFormat="1">
      <c r="B133" s="503"/>
      <c r="C133" s="421" t="s">
        <v>193</v>
      </c>
      <c r="D133" s="355">
        <f>'Segment Data'!D13</f>
        <v>10605953.773749404</v>
      </c>
      <c r="E133" s="347">
        <f>'Segment Data'!E13</f>
        <v>-634838.12007779442</v>
      </c>
      <c r="F133" s="114">
        <f>'Segment Data'!F13</f>
        <v>-5.6476280859394906E-2</v>
      </c>
      <c r="G133" s="348">
        <f>'Segment Data'!G13</f>
        <v>0.19276195633695195</v>
      </c>
      <c r="H133" s="115">
        <f>'Segment Data'!H13</f>
        <v>-1.6340481204269675E-2</v>
      </c>
      <c r="I133" s="349">
        <f>'Segment Data'!I13</f>
        <v>2.7322565972312685</v>
      </c>
      <c r="J133" s="350">
        <f>'Segment Data'!J13</f>
        <v>-4.1791626630053536E-2</v>
      </c>
      <c r="K133" s="114">
        <f>'Segment Data'!K13</f>
        <v>-1.5065212735156383E-2</v>
      </c>
      <c r="L133" s="351">
        <f>'Segment Data'!L13</f>
        <v>28978187.168256674</v>
      </c>
      <c r="M133" s="352">
        <f>'Segment Data'!M13</f>
        <v>-2204311.6196094118</v>
      </c>
      <c r="N133" s="114">
        <f>'Segment Data'!N13</f>
        <v>-7.0690666408914166E-2</v>
      </c>
      <c r="O133" s="353">
        <f>'Segment Data'!O13</f>
        <v>16654556.085643809</v>
      </c>
      <c r="P133" s="354">
        <f>'Segment Data'!P13</f>
        <v>-1107963.5157815777</v>
      </c>
      <c r="Q133" s="114">
        <f>'Segment Data'!Q13</f>
        <v>-6.2376483778386206E-2</v>
      </c>
    </row>
    <row r="134" spans="2:17" s="55" customFormat="1" ht="15" thickBot="1">
      <c r="B134" s="504"/>
      <c r="C134" s="422" t="s">
        <v>292</v>
      </c>
      <c r="D134" s="356">
        <f>'Segment Data'!D14</f>
        <v>3667157.4928452731</v>
      </c>
      <c r="E134" s="113">
        <f>'Segment Data'!E14</f>
        <v>-2040496.1498045144</v>
      </c>
      <c r="F134" s="111">
        <f>'Segment Data'!F14</f>
        <v>-0.35750174722536432</v>
      </c>
      <c r="G134" s="171">
        <f>'Segment Data'!G14</f>
        <v>6.6650154016904439E-2</v>
      </c>
      <c r="H134" s="112">
        <f>'Segment Data'!H14</f>
        <v>-3.9524241932414481E-2</v>
      </c>
      <c r="I134" s="234">
        <f>'Segment Data'!I14</f>
        <v>21.76762579559351</v>
      </c>
      <c r="J134" s="235">
        <f>'Segment Data'!J14</f>
        <v>1.1642383945436094</v>
      </c>
      <c r="K134" s="111">
        <f>'Segment Data'!K14</f>
        <v>5.6507135058979793E-2</v>
      </c>
      <c r="L134" s="170">
        <f>'Segment Data'!L14</f>
        <v>79825312.037762791</v>
      </c>
      <c r="M134" s="169">
        <f>'Segment Data'!M14</f>
        <v>-37771687.112764418</v>
      </c>
      <c r="N134" s="111">
        <f>'Segment Data'!N14</f>
        <v>-0.32119601168066947</v>
      </c>
      <c r="O134" s="168">
        <f>'Segment Data'!O14</f>
        <v>16747965.582523528</v>
      </c>
      <c r="P134" s="167">
        <f>'Segment Data'!P14</f>
        <v>-8028197.3368765227</v>
      </c>
      <c r="Q134" s="111">
        <f>'Segment Data'!Q14</f>
        <v>-0.32402908242867351</v>
      </c>
    </row>
    <row r="135" spans="2:17" s="55" customFormat="1">
      <c r="B135" s="502" t="s">
        <v>151</v>
      </c>
      <c r="C135" s="224" t="s">
        <v>150</v>
      </c>
      <c r="D135" s="110">
        <f>Fat!D7</f>
        <v>5240595047.4132748</v>
      </c>
      <c r="E135" s="109">
        <f>Fat!E7</f>
        <v>136863224.74664402</v>
      </c>
      <c r="F135" s="107">
        <f>Fat!F7</f>
        <v>2.6816304128443574E-2</v>
      </c>
      <c r="G135" s="223">
        <f>Fat!G7</f>
        <v>95.247195609075746</v>
      </c>
      <c r="H135" s="108">
        <f>Fat!H7</f>
        <v>0.30701926239494526</v>
      </c>
      <c r="I135" s="236">
        <f>Fat!I7</f>
        <v>5.6424233246517419</v>
      </c>
      <c r="J135" s="237">
        <f>Fat!J7</f>
        <v>-4.0960678735126876E-2</v>
      </c>
      <c r="K135" s="107">
        <f>Fat!K7</f>
        <v>-7.2070932934880693E-3</v>
      </c>
      <c r="L135" s="222">
        <f>Fat!L7</f>
        <v>29569655730.579063</v>
      </c>
      <c r="M135" s="221">
        <f>Fat!M7</f>
        <v>563187932.05902481</v>
      </c>
      <c r="N135" s="107">
        <f>Fat!N7</f>
        <v>1.9415943229315211E-2</v>
      </c>
      <c r="O135" s="225">
        <f>Fat!O7</f>
        <v>6981260659.4045105</v>
      </c>
      <c r="P135" s="226">
        <f>Fat!P7</f>
        <v>123802410.13529778</v>
      </c>
      <c r="Q135" s="107">
        <f>Fat!Q7</f>
        <v>1.8053687771047121E-2</v>
      </c>
    </row>
    <row r="136" spans="2:17" s="55" customFormat="1">
      <c r="B136" s="503"/>
      <c r="C136" s="220" t="s">
        <v>213</v>
      </c>
      <c r="D136" s="99">
        <f>Fat!D8</f>
        <v>242328199.50355166</v>
      </c>
      <c r="E136" s="98">
        <f>Fat!E8</f>
        <v>-10576060.784601569</v>
      </c>
      <c r="F136" s="96">
        <f>Fat!F8</f>
        <v>-4.1818436639032695E-2</v>
      </c>
      <c r="G136" s="203">
        <f>Fat!G8</f>
        <v>4.4042863855894758</v>
      </c>
      <c r="H136" s="97">
        <f>Fat!H8</f>
        <v>-0.30026626428679215</v>
      </c>
      <c r="I136" s="238">
        <f>Fat!I8</f>
        <v>5.328621853383205</v>
      </c>
      <c r="J136" s="239">
        <f>Fat!J8</f>
        <v>-1.3496298730633072E-3</v>
      </c>
      <c r="K136" s="96">
        <f>Fat!K8</f>
        <v>-2.5321521462226857E-4</v>
      </c>
      <c r="L136" s="202">
        <f>Fat!L8</f>
        <v>1291275339.5656304</v>
      </c>
      <c r="M136" s="201">
        <f>Fat!M8</f>
        <v>-56697155.764246941</v>
      </c>
      <c r="N136" s="96">
        <f>Fat!N8</f>
        <v>-4.2061062789246269E-2</v>
      </c>
      <c r="O136" s="200">
        <f>Fat!O8</f>
        <v>300608044.05651635</v>
      </c>
      <c r="P136" s="199">
        <f>Fat!P8</f>
        <v>-17502069.200913846</v>
      </c>
      <c r="Q136" s="96">
        <f>Fat!Q8</f>
        <v>-5.5018902170992347E-2</v>
      </c>
    </row>
    <row r="137" spans="2:17" s="55" customFormat="1">
      <c r="B137" s="503"/>
      <c r="C137" s="220" t="s">
        <v>65</v>
      </c>
      <c r="D137" s="99">
        <f>Fat!D9</f>
        <v>2540471.0842762035</v>
      </c>
      <c r="E137" s="98">
        <f>Fat!E9</f>
        <v>-863330.6360319918</v>
      </c>
      <c r="F137" s="96">
        <f>Fat!F9</f>
        <v>-0.25363717013276027</v>
      </c>
      <c r="G137" s="203">
        <f>Fat!G9</f>
        <v>4.6172761702450674E-2</v>
      </c>
      <c r="H137" s="97">
        <f>Fat!H9</f>
        <v>-1.7145129363061881E-2</v>
      </c>
      <c r="I137" s="238">
        <f>Fat!I9</f>
        <v>4.8701856660437288</v>
      </c>
      <c r="J137" s="239">
        <f>Fat!J9</f>
        <v>0.1936395871042409</v>
      </c>
      <c r="K137" s="96">
        <f>Fat!K9</f>
        <v>4.1406538893369149E-2</v>
      </c>
      <c r="L137" s="202">
        <f>Fat!L9</f>
        <v>12372565.859640537</v>
      </c>
      <c r="M137" s="201">
        <f>Fat!M9</f>
        <v>-3545469.7289542388</v>
      </c>
      <c r="N137" s="96">
        <f>Fat!N9</f>
        <v>-0.22273286858929736</v>
      </c>
      <c r="O137" s="200">
        <f>Fat!O9</f>
        <v>3479301.8522721422</v>
      </c>
      <c r="P137" s="199">
        <f>Fat!P9</f>
        <v>-1190080.3564186073</v>
      </c>
      <c r="Q137" s="96">
        <f>Fat!Q9</f>
        <v>-0.25486891053887289</v>
      </c>
    </row>
    <row r="138" spans="2:17" s="55" customFormat="1" ht="15" thickBot="1">
      <c r="B138" s="504"/>
      <c r="C138" s="227" t="s">
        <v>13</v>
      </c>
      <c r="D138" s="94">
        <f>Fat!D10</f>
        <v>16635334.785978356</v>
      </c>
      <c r="E138" s="93">
        <f>Fat!E10</f>
        <v>940710.57428988814</v>
      </c>
      <c r="F138" s="91">
        <f>Fat!F10</f>
        <v>5.9938394293588763E-2</v>
      </c>
      <c r="G138" s="215">
        <f>Fat!G10</f>
        <v>0.30234524363118398</v>
      </c>
      <c r="H138" s="92">
        <f>Fat!H10</f>
        <v>1.0392131256627746E-2</v>
      </c>
      <c r="I138" s="240">
        <f>Fat!I10</f>
        <v>6.042129077727858</v>
      </c>
      <c r="J138" s="241">
        <f>Fat!J10</f>
        <v>-0.29689352064010421</v>
      </c>
      <c r="K138" s="91">
        <f>Fat!K10</f>
        <v>-4.6835851431818856E-2</v>
      </c>
      <c r="L138" s="214">
        <f>Fat!L10</f>
        <v>100512840.02809756</v>
      </c>
      <c r="M138" s="213">
        <f>Fat!M10</f>
        <v>1024262.4773113877</v>
      </c>
      <c r="N138" s="91">
        <f>Fat!N10</f>
        <v>1.0295277131573521E-2</v>
      </c>
      <c r="O138" s="212">
        <f>Fat!O10</f>
        <v>30875635.47359192</v>
      </c>
      <c r="P138" s="211">
        <f>Fat!P10</f>
        <v>1120452.4936730266</v>
      </c>
      <c r="Q138" s="91">
        <f>Fat!Q10</f>
        <v>3.7655708399749882E-2</v>
      </c>
    </row>
    <row r="139" spans="2:17" s="55" customFormat="1">
      <c r="B139" s="502" t="s">
        <v>67</v>
      </c>
      <c r="C139" s="224" t="s">
        <v>148</v>
      </c>
      <c r="D139" s="110">
        <f>'Form Data'!D22</f>
        <v>49146153.792641237</v>
      </c>
      <c r="E139" s="109">
        <f>'Form Data'!E22</f>
        <v>2749857.2071695328</v>
      </c>
      <c r="F139" s="107">
        <f>'Form Data'!F22</f>
        <v>5.9268894492553285E-2</v>
      </c>
      <c r="G139" s="223">
        <f>'Form Data'!G22</f>
        <v>0.89322553667487592</v>
      </c>
      <c r="H139" s="108">
        <f>'Form Data'!H22</f>
        <v>3.0156564262429963E-2</v>
      </c>
      <c r="I139" s="236">
        <f>'Form Data'!I22</f>
        <v>8.7099686933017519</v>
      </c>
      <c r="J139" s="237">
        <f>'Form Data'!J22</f>
        <v>0.11189611285835888</v>
      </c>
      <c r="K139" s="107">
        <f>'Form Data'!K22</f>
        <v>1.3014092613368998E-2</v>
      </c>
      <c r="L139" s="222">
        <f>'Form Data'!L22</f>
        <v>428061460.93009835</v>
      </c>
      <c r="M139" s="221">
        <f>'Form Data'!M22</f>
        <v>29142735.424434662</v>
      </c>
      <c r="N139" s="107">
        <f>'Form Data'!N22</f>
        <v>7.305431798794039E-2</v>
      </c>
      <c r="O139" s="225">
        <f>'Form Data'!O22</f>
        <v>78497406.935821608</v>
      </c>
      <c r="P139" s="226">
        <f>'Form Data'!P22</f>
        <v>4683372.1225147545</v>
      </c>
      <c r="Q139" s="107">
        <f>'Form Data'!Q22</f>
        <v>6.344826067779806E-2</v>
      </c>
    </row>
    <row r="140" spans="2:17" s="55" customFormat="1">
      <c r="B140" s="503"/>
      <c r="C140" s="220" t="s">
        <v>147</v>
      </c>
      <c r="D140" s="99">
        <f>'Form Data'!D23</f>
        <v>1046174394.0522689</v>
      </c>
      <c r="E140" s="98">
        <f>'Form Data'!E23</f>
        <v>58693977.097125769</v>
      </c>
      <c r="F140" s="96">
        <f>'Form Data'!F23</f>
        <v>5.9438117545770004E-2</v>
      </c>
      <c r="G140" s="203">
        <f>'Form Data'!G23</f>
        <v>19.014095966198909</v>
      </c>
      <c r="H140" s="97">
        <f>'Form Data'!H23</f>
        <v>0.64487748409785084</v>
      </c>
      <c r="I140" s="238">
        <f>'Form Data'!I23</f>
        <v>5.1865103971821211</v>
      </c>
      <c r="J140" s="239">
        <f>'Form Data'!J23</f>
        <v>1.6501114908675341E-2</v>
      </c>
      <c r="K140" s="96">
        <f>'Form Data'!K23</f>
        <v>3.1916992809380772E-3</v>
      </c>
      <c r="L140" s="202">
        <f>'Form Data'!L23</f>
        <v>5425994372.0177975</v>
      </c>
      <c r="M140" s="201">
        <f>'Form Data'!M23</f>
        <v>320711450.29645538</v>
      </c>
      <c r="N140" s="96">
        <f>'Form Data'!N23</f>
        <v>6.2819525423739198E-2</v>
      </c>
      <c r="O140" s="200">
        <f>'Form Data'!O23</f>
        <v>1384676372.5548077</v>
      </c>
      <c r="P140" s="199">
        <f>'Form Data'!P23</f>
        <v>64403299.239175081</v>
      </c>
      <c r="Q140" s="96">
        <f>'Form Data'!Q23</f>
        <v>4.8780286851899182E-2</v>
      </c>
    </row>
    <row r="141" spans="2:17" s="55" customFormat="1">
      <c r="B141" s="503"/>
      <c r="C141" s="220" t="s">
        <v>146</v>
      </c>
      <c r="D141" s="99">
        <f>'Form Data'!D24</f>
        <v>3450119.1812847778</v>
      </c>
      <c r="E141" s="98">
        <f>'Form Data'!E24</f>
        <v>-1050831.2682201304</v>
      </c>
      <c r="F141" s="96">
        <f>'Form Data'!F24</f>
        <v>-0.23346874843639276</v>
      </c>
      <c r="G141" s="203">
        <f>'Form Data'!G24</f>
        <v>6.2705508355708081E-2</v>
      </c>
      <c r="H141" s="97">
        <f>'Form Data'!H24</f>
        <v>-2.1021663104566421E-2</v>
      </c>
      <c r="I141" s="238">
        <f>'Form Data'!I24</f>
        <v>7.4413873016991294</v>
      </c>
      <c r="J141" s="239">
        <f>'Form Data'!J24</f>
        <v>0.50251030946045816</v>
      </c>
      <c r="K141" s="96">
        <f>'Form Data'!K24</f>
        <v>7.2419544260912835E-2</v>
      </c>
      <c r="L141" s="202">
        <f>'Form Data'!L24</f>
        <v>25673673.064961143</v>
      </c>
      <c r="M141" s="201">
        <f>'Form Data'!M24</f>
        <v>-5557868.4523147717</v>
      </c>
      <c r="N141" s="96">
        <f>'Form Data'!N24</f>
        <v>-0.17795690453640925</v>
      </c>
      <c r="O141" s="200">
        <f>'Form Data'!O24</f>
        <v>4845297.4405537806</v>
      </c>
      <c r="P141" s="199">
        <f>'Form Data'!P24</f>
        <v>-946845.18252599332</v>
      </c>
      <c r="Q141" s="96">
        <f>'Form Data'!Q24</f>
        <v>-0.16347062635390369</v>
      </c>
    </row>
    <row r="142" spans="2:17" s="55" customFormat="1">
      <c r="B142" s="503"/>
      <c r="C142" s="220" t="s">
        <v>145</v>
      </c>
      <c r="D142" s="99">
        <f>'Form Data'!D25</f>
        <v>54372466.424090989</v>
      </c>
      <c r="E142" s="98">
        <f>'Form Data'!E25</f>
        <v>1384566.8959948272</v>
      </c>
      <c r="F142" s="96">
        <f>'Form Data'!F25</f>
        <v>2.612986942916426E-2</v>
      </c>
      <c r="G142" s="203">
        <f>'Form Data'!G25</f>
        <v>0.98821315106183083</v>
      </c>
      <c r="H142" s="97">
        <f>'Form Data'!H25</f>
        <v>2.5264613546133186E-3</v>
      </c>
      <c r="I142" s="238">
        <f>'Form Data'!I25</f>
        <v>10.308113040451079</v>
      </c>
      <c r="J142" s="239">
        <f>'Form Data'!J25</f>
        <v>-0.12256425333529819</v>
      </c>
      <c r="K142" s="96">
        <f>'Form Data'!K25</f>
        <v>-1.175036384342084E-2</v>
      </c>
      <c r="L142" s="202">
        <f>'Form Data'!L25</f>
        <v>560477530.18766081</v>
      </c>
      <c r="M142" s="201">
        <f>'Form Data'!M25</f>
        <v>7777849.7345142365</v>
      </c>
      <c r="N142" s="96">
        <f>'Form Data'!N25</f>
        <v>1.4072470112769641E-2</v>
      </c>
      <c r="O142" s="200">
        <f>'Form Data'!O25</f>
        <v>122682612.40596411</v>
      </c>
      <c r="P142" s="199">
        <f>'Form Data'!P25</f>
        <v>941777.42880424857</v>
      </c>
      <c r="Q142" s="96">
        <f>'Form Data'!Q25</f>
        <v>7.7359205642128061E-3</v>
      </c>
    </row>
    <row r="143" spans="2:17" s="55" customFormat="1">
      <c r="B143" s="503"/>
      <c r="C143" s="220" t="s">
        <v>144</v>
      </c>
      <c r="D143" s="99">
        <f>'Form Data'!D26</f>
        <v>30282542.76769482</v>
      </c>
      <c r="E143" s="98">
        <f>'Form Data'!E26</f>
        <v>720900.69167848304</v>
      </c>
      <c r="F143" s="96">
        <f>'Form Data'!F26</f>
        <v>2.4386354784511687E-2</v>
      </c>
      <c r="G143" s="203">
        <f>'Form Data'!G26</f>
        <v>0.55038163575690058</v>
      </c>
      <c r="H143" s="97">
        <f>'Form Data'!H26</f>
        <v>4.727437320749539E-4</v>
      </c>
      <c r="I143" s="238">
        <f>'Form Data'!I26</f>
        <v>6.37366090157483</v>
      </c>
      <c r="J143" s="239">
        <f>'Form Data'!J26</f>
        <v>4.3499000403042665E-2</v>
      </c>
      <c r="K143" s="96">
        <f>'Form Data'!K26</f>
        <v>6.8717042442453941E-3</v>
      </c>
      <c r="L143" s="202">
        <f>'Form Data'!L26</f>
        <v>193010658.83872411</v>
      </c>
      <c r="M143" s="201">
        <f>'Form Data'!M26</f>
        <v>5880678.4330486357</v>
      </c>
      <c r="N143" s="96">
        <f>'Form Data'!N26</f>
        <v>3.1425634846431481E-2</v>
      </c>
      <c r="O143" s="200">
        <f>'Form Data'!O26</f>
        <v>54000318.016776621</v>
      </c>
      <c r="P143" s="199">
        <f>'Form Data'!P26</f>
        <v>460432.17319574207</v>
      </c>
      <c r="Q143" s="96">
        <f>'Form Data'!Q26</f>
        <v>8.5997974396306107E-3</v>
      </c>
    </row>
    <row r="144" spans="2:17" s="55" customFormat="1">
      <c r="B144" s="503"/>
      <c r="C144" s="220" t="s">
        <v>143</v>
      </c>
      <c r="D144" s="99">
        <f>'Form Data'!D27</f>
        <v>6899792.1818987941</v>
      </c>
      <c r="E144" s="98">
        <f>'Form Data'!E27</f>
        <v>-165798.88141233753</v>
      </c>
      <c r="F144" s="96">
        <f>'Form Data'!F27</f>
        <v>-2.3465677524597578E-2</v>
      </c>
      <c r="G144" s="203">
        <f>'Form Data'!G27</f>
        <v>0.12540290743045845</v>
      </c>
      <c r="H144" s="97">
        <f>'Form Data'!H27</f>
        <v>-6.0319886126887767E-3</v>
      </c>
      <c r="I144" s="238">
        <f>'Form Data'!I27</f>
        <v>8.4082655016535295</v>
      </c>
      <c r="J144" s="239">
        <f>'Form Data'!J27</f>
        <v>-7.5951847224439817E-2</v>
      </c>
      <c r="K144" s="96">
        <f>'Form Data'!K27</f>
        <v>-8.9521336030464124E-3</v>
      </c>
      <c r="L144" s="202">
        <f>'Form Data'!L27</f>
        <v>58015284.571638368</v>
      </c>
      <c r="M144" s="201">
        <f>'Form Data'!M27</f>
        <v>-1930725.7077830732</v>
      </c>
      <c r="N144" s="96">
        <f>'Form Data'!N27</f>
        <v>-3.2207743247357735E-2</v>
      </c>
      <c r="O144" s="200">
        <f>'Form Data'!O27</f>
        <v>10869264.346599961</v>
      </c>
      <c r="P144" s="199">
        <f>'Form Data'!P27</f>
        <v>-323309.26781587675</v>
      </c>
      <c r="Q144" s="96">
        <f>'Form Data'!Q27</f>
        <v>-2.8886052390976469E-2</v>
      </c>
    </row>
    <row r="145" spans="2:17" s="55" customFormat="1">
      <c r="B145" s="503"/>
      <c r="C145" s="220" t="s">
        <v>142</v>
      </c>
      <c r="D145" s="99">
        <f>'Form Data'!D28</f>
        <v>113056994.01921764</v>
      </c>
      <c r="E145" s="98">
        <f>'Form Data'!E28</f>
        <v>427210.29141968489</v>
      </c>
      <c r="F145" s="96">
        <f>'Form Data'!F28</f>
        <v>3.7930490255771118E-3</v>
      </c>
      <c r="G145" s="203">
        <f>'Form Data'!G28</f>
        <v>2.0547975042715283</v>
      </c>
      <c r="H145" s="97">
        <f>'Form Data'!H28</f>
        <v>-4.0354024168040681E-2</v>
      </c>
      <c r="I145" s="238">
        <f>'Form Data'!I28</f>
        <v>7.9842096948832229</v>
      </c>
      <c r="J145" s="239">
        <f>'Form Data'!J28</f>
        <v>4.4714850391139649E-2</v>
      </c>
      <c r="K145" s="96">
        <f>'Form Data'!K28</f>
        <v>5.631951562026641E-3</v>
      </c>
      <c r="L145" s="202">
        <f>'Form Data'!L28</f>
        <v>902670747.722592</v>
      </c>
      <c r="M145" s="201">
        <f>'Form Data'!M28</f>
        <v>8447160.4794818163</v>
      </c>
      <c r="N145" s="96">
        <f>'Form Data'!N28</f>
        <v>9.4463628559881743E-3</v>
      </c>
      <c r="O145" s="200">
        <f>'Form Data'!O28</f>
        <v>196180659.68931967</v>
      </c>
      <c r="P145" s="199">
        <f>'Form Data'!P28</f>
        <v>688897.3379496038</v>
      </c>
      <c r="Q145" s="96">
        <f>'Form Data'!Q28</f>
        <v>3.5239200346017844E-3</v>
      </c>
    </row>
    <row r="146" spans="2:17" s="55" customFormat="1">
      <c r="B146" s="503"/>
      <c r="C146" s="220" t="s">
        <v>141</v>
      </c>
      <c r="D146" s="99">
        <f>'Form Data'!D29</f>
        <v>128210609.01483651</v>
      </c>
      <c r="E146" s="98">
        <f>'Form Data'!E29</f>
        <v>-2768621.661316663</v>
      </c>
      <c r="F146" s="96">
        <f>'Form Data'!F29</f>
        <v>-2.1137867790368189E-2</v>
      </c>
      <c r="G146" s="203">
        <f>'Form Data'!G29</f>
        <v>2.3302126658350528</v>
      </c>
      <c r="H146" s="97">
        <f>'Form Data'!H29</f>
        <v>-0.10627727725316927</v>
      </c>
      <c r="I146" s="238">
        <f>'Form Data'!I29</f>
        <v>4.2198864322312515</v>
      </c>
      <c r="J146" s="239">
        <f>'Form Data'!J29</f>
        <v>6.6727789896749101E-2</v>
      </c>
      <c r="K146" s="96">
        <f>'Form Data'!K29</f>
        <v>1.606675680928028E-2</v>
      </c>
      <c r="L146" s="202">
        <f>'Form Data'!L29</f>
        <v>541034209.44981432</v>
      </c>
      <c r="M146" s="201">
        <f>'Form Data'!M29</f>
        <v>-2943314.3991755247</v>
      </c>
      <c r="N146" s="96">
        <f>'Form Data'!N29</f>
        <v>-5.4107279623424286E-3</v>
      </c>
      <c r="O146" s="200">
        <f>'Form Data'!O29</f>
        <v>67150819.929049224</v>
      </c>
      <c r="P146" s="199">
        <f>'Form Data'!P29</f>
        <v>-414017.03687867522</v>
      </c>
      <c r="Q146" s="96">
        <f>'Form Data'!Q29</f>
        <v>-6.1276997839491395E-3</v>
      </c>
    </row>
    <row r="147" spans="2:17" s="55" customFormat="1">
      <c r="B147" s="503"/>
      <c r="C147" s="220" t="s">
        <v>140</v>
      </c>
      <c r="D147" s="99">
        <f>'Form Data'!D30</f>
        <v>23531274.588752482</v>
      </c>
      <c r="E147" s="98">
        <f>'Form Data'!E30</f>
        <v>-510691.7225102596</v>
      </c>
      <c r="F147" s="96">
        <f>'Form Data'!F30</f>
        <v>-2.1241678650511214E-2</v>
      </c>
      <c r="G147" s="203">
        <f>'Form Data'!G30</f>
        <v>0.42767813452635817</v>
      </c>
      <c r="H147" s="97">
        <f>'Form Data'!H30</f>
        <v>-1.9553146548211164E-2</v>
      </c>
      <c r="I147" s="238">
        <f>'Form Data'!I30</f>
        <v>10.474163143111298</v>
      </c>
      <c r="J147" s="239">
        <f>'Form Data'!J30</f>
        <v>9.9667267094449841E-3</v>
      </c>
      <c r="K147" s="96">
        <f>'Form Data'!K30</f>
        <v>9.5245982709411662E-4</v>
      </c>
      <c r="L147" s="202">
        <f>'Form Data'!L30</f>
        <v>246470409.00794271</v>
      </c>
      <c r="M147" s="201">
        <f>'Form Data'!M30</f>
        <v>-5109448.7096269429</v>
      </c>
      <c r="N147" s="96">
        <f>'Form Data'!N30</f>
        <v>-2.0309450668991744E-2</v>
      </c>
      <c r="O147" s="200">
        <f>'Form Data'!O30</f>
        <v>47857886.268055312</v>
      </c>
      <c r="P147" s="199">
        <f>'Form Data'!P30</f>
        <v>-235214.11150472611</v>
      </c>
      <c r="Q147" s="96">
        <f>'Form Data'!Q30</f>
        <v>-4.8908078216702792E-3</v>
      </c>
    </row>
    <row r="148" spans="2:17" s="55" customFormat="1">
      <c r="B148" s="503"/>
      <c r="C148" s="220" t="s">
        <v>139</v>
      </c>
      <c r="D148" s="99">
        <f>'Form Data'!D31</f>
        <v>63911867.246980093</v>
      </c>
      <c r="E148" s="98">
        <f>'Form Data'!E31</f>
        <v>5272124.4278636128</v>
      </c>
      <c r="F148" s="96">
        <f>'Form Data'!F31</f>
        <v>8.9907018250852677E-2</v>
      </c>
      <c r="G148" s="203">
        <f>'Form Data'!G31</f>
        <v>1.1615906335711075</v>
      </c>
      <c r="H148" s="97">
        <f>'Form Data'!H31</f>
        <v>7.0767738166288341E-2</v>
      </c>
      <c r="I148" s="238">
        <f>'Form Data'!I31</f>
        <v>11.651719575510841</v>
      </c>
      <c r="J148" s="239">
        <f>'Form Data'!J31</f>
        <v>-0.15660073904137306</v>
      </c>
      <c r="K148" s="96">
        <f>'Form Data'!K31</f>
        <v>-1.3261897955832302E-2</v>
      </c>
      <c r="L148" s="202">
        <f>'Form Data'!L31</f>
        <v>744683154.70908809</v>
      </c>
      <c r="M148" s="201">
        <f>'Form Data'!M31</f>
        <v>52246288.337997675</v>
      </c>
      <c r="N148" s="96">
        <f>'Form Data'!N31</f>
        <v>7.545278259346444E-2</v>
      </c>
      <c r="O148" s="200">
        <f>'Form Data'!O31</f>
        <v>130458899.64325678</v>
      </c>
      <c r="P148" s="199">
        <f>'Form Data'!P31</f>
        <v>10210800.466630802</v>
      </c>
      <c r="Q148" s="96">
        <f>'Form Data'!Q31</f>
        <v>8.4914443858548683E-2</v>
      </c>
    </row>
    <row r="149" spans="2:17" s="55" customFormat="1">
      <c r="B149" s="503"/>
      <c r="C149" s="220" t="s">
        <v>138</v>
      </c>
      <c r="D149" s="99">
        <f>'Form Data'!D32</f>
        <v>145686474.82098106</v>
      </c>
      <c r="E149" s="98">
        <f>'Form Data'!E32</f>
        <v>12808461.645035818</v>
      </c>
      <c r="F149" s="96">
        <f>'Form Data'!F32</f>
        <v>9.6392633656224178E-2</v>
      </c>
      <c r="G149" s="203">
        <f>'Form Data'!G32</f>
        <v>2.6478344614167222</v>
      </c>
      <c r="H149" s="97">
        <f>'Form Data'!H32</f>
        <v>0.17602315904907329</v>
      </c>
      <c r="I149" s="238">
        <f>'Form Data'!I32</f>
        <v>7.2791889500383746</v>
      </c>
      <c r="J149" s="239">
        <f>'Form Data'!J32</f>
        <v>-8.1932465648302255E-2</v>
      </c>
      <c r="K149" s="96">
        <f>'Form Data'!K32</f>
        <v>-1.1130432582419135E-2</v>
      </c>
      <c r="L149" s="202">
        <f>'Form Data'!L32</f>
        <v>1060479377.6869292</v>
      </c>
      <c r="M149" s="201">
        <f>'Form Data'!M32</f>
        <v>82348189.223582268</v>
      </c>
      <c r="N149" s="96">
        <f>'Form Data'!N32</f>
        <v>8.4189309363452591E-2</v>
      </c>
      <c r="O149" s="200">
        <f>'Form Data'!O32</f>
        <v>176156911.23550642</v>
      </c>
      <c r="P149" s="199">
        <f>'Form Data'!P32</f>
        <v>11321459.524869323</v>
      </c>
      <c r="Q149" s="96">
        <f>'Form Data'!Q32</f>
        <v>6.8683401582468745E-2</v>
      </c>
    </row>
    <row r="150" spans="2:17" s="55" customFormat="1">
      <c r="B150" s="503"/>
      <c r="C150" s="220" t="s">
        <v>137</v>
      </c>
      <c r="D150" s="99">
        <f>'Form Data'!D33</f>
        <v>13386427.704825085</v>
      </c>
      <c r="E150" s="98">
        <f>'Form Data'!E33</f>
        <v>1011650.5773035865</v>
      </c>
      <c r="F150" s="96">
        <f>'Form Data'!F33</f>
        <v>8.1751013927650953E-2</v>
      </c>
      <c r="G150" s="203">
        <f>'Form Data'!G33</f>
        <v>0.24329674141442531</v>
      </c>
      <c r="H150" s="97">
        <f>'Form Data'!H33</f>
        <v>1.3099786801729157E-2</v>
      </c>
      <c r="I150" s="238">
        <f>'Form Data'!I33</f>
        <v>10.573009754896551</v>
      </c>
      <c r="J150" s="239">
        <f>'Form Data'!J33</f>
        <v>-6.7191160334875377E-2</v>
      </c>
      <c r="K150" s="96">
        <f>'Form Data'!K33</f>
        <v>-6.3148394349106102E-3</v>
      </c>
      <c r="L150" s="202">
        <f>'Form Data'!L33</f>
        <v>141534830.70633307</v>
      </c>
      <c r="M150" s="201">
        <f>'Form Data'!M33</f>
        <v>9864715.7882938981</v>
      </c>
      <c r="N150" s="96">
        <f>'Form Data'!N33</f>
        <v>7.4919929966146062E-2</v>
      </c>
      <c r="O150" s="200">
        <f>'Form Data'!O33</f>
        <v>30260901.744350556</v>
      </c>
      <c r="P150" s="199">
        <f>'Form Data'!P33</f>
        <v>1725963.4906099923</v>
      </c>
      <c r="Q150" s="96">
        <f>'Form Data'!Q33</f>
        <v>6.0485972503681193E-2</v>
      </c>
    </row>
    <row r="151" spans="2:17" s="55" customFormat="1">
      <c r="B151" s="503"/>
      <c r="C151" s="220" t="s">
        <v>136</v>
      </c>
      <c r="D151" s="99">
        <f>'Form Data'!D34</f>
        <v>978587419.96340632</v>
      </c>
      <c r="E151" s="98">
        <f>'Form Data'!E34</f>
        <v>16215699.701952219</v>
      </c>
      <c r="F151" s="96">
        <f>'Form Data'!F34</f>
        <v>1.6849725901699177E-2</v>
      </c>
      <c r="G151" s="203">
        <f>'Form Data'!G34</f>
        <v>17.78571070013167</v>
      </c>
      <c r="H151" s="97">
        <f>'Form Data'!H34</f>
        <v>-0.11643306590630331</v>
      </c>
      <c r="I151" s="238">
        <f>'Form Data'!I34</f>
        <v>4.6884549370368322</v>
      </c>
      <c r="J151" s="239">
        <f>'Form Data'!J34</f>
        <v>-2.9307571709786373E-2</v>
      </c>
      <c r="K151" s="96">
        <f>'Form Data'!K34</f>
        <v>-6.2121761439773281E-3</v>
      </c>
      <c r="L151" s="202">
        <f>'Form Data'!L34</f>
        <v>4588063020.4495687</v>
      </c>
      <c r="M151" s="201">
        <f>'Form Data'!M34</f>
        <v>47821799.122092247</v>
      </c>
      <c r="N151" s="96">
        <f>'Form Data'!N34</f>
        <v>1.0532876292442915E-2</v>
      </c>
      <c r="O151" s="200">
        <f>'Form Data'!O34</f>
        <v>1079331320.599802</v>
      </c>
      <c r="P151" s="199">
        <f>'Form Data'!P34</f>
        <v>4506295.2091443539</v>
      </c>
      <c r="Q151" s="96">
        <f>'Form Data'!Q34</f>
        <v>4.1925849349353289E-3</v>
      </c>
    </row>
    <row r="152" spans="2:17" s="55" customFormat="1">
      <c r="B152" s="503"/>
      <c r="C152" s="220" t="s">
        <v>135</v>
      </c>
      <c r="D152" s="99">
        <f>'Form Data'!D35</f>
        <v>672482587.09898567</v>
      </c>
      <c r="E152" s="98">
        <f>'Form Data'!E35</f>
        <v>4402468.3974856138</v>
      </c>
      <c r="F152" s="96">
        <f>'Form Data'!F35</f>
        <v>6.5897311927832535E-3</v>
      </c>
      <c r="G152" s="203">
        <f>'Form Data'!G35</f>
        <v>12.222291540868076</v>
      </c>
      <c r="H152" s="97">
        <f>'Form Data'!H35</f>
        <v>-0.20540773626435538</v>
      </c>
      <c r="I152" s="238">
        <f>'Form Data'!I35</f>
        <v>4.4495559694752407</v>
      </c>
      <c r="J152" s="239">
        <f>'Form Data'!J35</f>
        <v>-3.1072087109443203E-2</v>
      </c>
      <c r="K152" s="96">
        <f>'Form Data'!K35</f>
        <v>-6.934761537231369E-3</v>
      </c>
      <c r="L152" s="202">
        <f>'Form Data'!L35</f>
        <v>2992248909.794445</v>
      </c>
      <c r="M152" s="201">
        <f>'Form Data'!M35</f>
        <v>-1169614.1059222221</v>
      </c>
      <c r="N152" s="96">
        <f>'Form Data'!N35</f>
        <v>-3.9072855886461118E-4</v>
      </c>
      <c r="O152" s="200">
        <f>'Form Data'!O35</f>
        <v>928851102.62105632</v>
      </c>
      <c r="P152" s="199">
        <f>'Form Data'!P35</f>
        <v>5422633.8262163401</v>
      </c>
      <c r="Q152" s="96">
        <f>'Form Data'!Q35</f>
        <v>5.8722835709119747E-3</v>
      </c>
    </row>
    <row r="153" spans="2:17" s="55" customFormat="1">
      <c r="B153" s="503"/>
      <c r="C153" s="220" t="s">
        <v>134</v>
      </c>
      <c r="D153" s="99">
        <f>'Form Data'!D36</f>
        <v>1151458460.042938</v>
      </c>
      <c r="E153" s="98">
        <f>'Form Data'!E36</f>
        <v>36283524.010045767</v>
      </c>
      <c r="F153" s="96">
        <f>'Form Data'!F36</f>
        <v>3.2536172431493364E-2</v>
      </c>
      <c r="G153" s="203">
        <f>'Form Data'!G36</f>
        <v>20.927621422221666</v>
      </c>
      <c r="H153" s="97">
        <f>'Form Data'!H36</f>
        <v>0.18301556065367208</v>
      </c>
      <c r="I153" s="238">
        <f>'Form Data'!I36</f>
        <v>5.3357807082809741</v>
      </c>
      <c r="J153" s="239">
        <f>'Form Data'!J36</f>
        <v>-6.2312750968609443E-2</v>
      </c>
      <c r="K153" s="96">
        <f>'Form Data'!K36</f>
        <v>-1.1543473902223222E-2</v>
      </c>
      <c r="L153" s="202">
        <f>'Form Data'!L36</f>
        <v>6143929837.4840269</v>
      </c>
      <c r="M153" s="201">
        <f>'Form Data'!M36</f>
        <v>124111309.36579895</v>
      </c>
      <c r="N153" s="96">
        <f>'Form Data'!N36</f>
        <v>2.0617118071928932E-2</v>
      </c>
      <c r="O153" s="200">
        <f>'Form Data'!O36</f>
        <v>1596241425.1286428</v>
      </c>
      <c r="P153" s="199">
        <f>'Form Data'!P36</f>
        <v>62359338.120807171</v>
      </c>
      <c r="Q153" s="96">
        <f>'Form Data'!Q36</f>
        <v>4.0654583979432453E-2</v>
      </c>
    </row>
    <row r="154" spans="2:17" s="55" customFormat="1">
      <c r="B154" s="503"/>
      <c r="C154" s="220" t="s">
        <v>133</v>
      </c>
      <c r="D154" s="99">
        <f>'Form Data'!D37</f>
        <v>308235146.83185929</v>
      </c>
      <c r="E154" s="98">
        <f>'Form Data'!E37</f>
        <v>1408585.2397426963</v>
      </c>
      <c r="F154" s="96">
        <f>'Form Data'!F37</f>
        <v>4.5908191012980657E-3</v>
      </c>
      <c r="G154" s="203">
        <f>'Form Data'!G37</f>
        <v>5.6021373638433429</v>
      </c>
      <c r="H154" s="97">
        <f>'Form Data'!H37</f>
        <v>-0.10548381954813735</v>
      </c>
      <c r="I154" s="238">
        <f>'Form Data'!I37</f>
        <v>7.0054385254890992</v>
      </c>
      <c r="J154" s="239">
        <f>'Form Data'!J37</f>
        <v>7.6347753479828029E-2</v>
      </c>
      <c r="K154" s="96">
        <f>'Form Data'!K37</f>
        <v>1.1018437482193498E-2</v>
      </c>
      <c r="L154" s="202">
        <f>'Form Data'!L37</f>
        <v>2159322372.5256963</v>
      </c>
      <c r="M154" s="201">
        <f>'Form Data'!M37</f>
        <v>33293275.990427017</v>
      </c>
      <c r="N154" s="96">
        <f>'Form Data'!N37</f>
        <v>1.5659840236751297E-2</v>
      </c>
      <c r="O154" s="200">
        <f>'Form Data'!O37</f>
        <v>492567336.80917996</v>
      </c>
      <c r="P154" s="199">
        <f>'Form Data'!P37</f>
        <v>-5985069.2961727381</v>
      </c>
      <c r="Q154" s="96">
        <f>'Form Data'!Q37</f>
        <v>-1.2004895017812812E-2</v>
      </c>
    </row>
    <row r="155" spans="2:17" s="55" customFormat="1">
      <c r="B155" s="503"/>
      <c r="C155" s="220" t="s">
        <v>132</v>
      </c>
      <c r="D155" s="99">
        <f>'Form Data'!D38</f>
        <v>58456031.014828138</v>
      </c>
      <c r="E155" s="98">
        <f>'Form Data'!E38</f>
        <v>251293.45282813907</v>
      </c>
      <c r="F155" s="96">
        <f>'Form Data'!F38</f>
        <v>4.3174054785567913E-3</v>
      </c>
      <c r="G155" s="203">
        <f>'Form Data'!G38</f>
        <v>1.0624314548684222</v>
      </c>
      <c r="H155" s="97">
        <f>'Form Data'!H38</f>
        <v>-2.0299425270439375E-2</v>
      </c>
      <c r="I155" s="238">
        <f>'Form Data'!I38</f>
        <v>7.7563043161053784</v>
      </c>
      <c r="J155" s="239">
        <f>'Form Data'!J38</f>
        <v>-0.11590569307964671</v>
      </c>
      <c r="K155" s="96">
        <f>'Form Data'!K38</f>
        <v>-1.4723399521152499E-2</v>
      </c>
      <c r="L155" s="202">
        <f>'Form Data'!L38</f>
        <v>453402765.66270137</v>
      </c>
      <c r="M155" s="201">
        <f>'Form Data'!M38</f>
        <v>-4797151.9548625946</v>
      </c>
      <c r="N155" s="96">
        <f>'Form Data'!N38</f>
        <v>-1.0469560928351218E-2</v>
      </c>
      <c r="O155" s="200">
        <f>'Form Data'!O38</f>
        <v>126272189.13407283</v>
      </c>
      <c r="P155" s="199">
        <f>'Form Data'!P38</f>
        <v>-323004.93659372628</v>
      </c>
      <c r="Q155" s="96">
        <f>'Form Data'!Q38</f>
        <v>-2.5514786636641361E-3</v>
      </c>
    </row>
    <row r="156" spans="2:17" s="55" customFormat="1">
      <c r="B156" s="505"/>
      <c r="C156" s="216" t="s">
        <v>131</v>
      </c>
      <c r="D156" s="99">
        <f>'Form Data'!D39</f>
        <v>254214539.05942634</v>
      </c>
      <c r="E156" s="98">
        <f>'Form Data'!E39</f>
        <v>12130667.19626689</v>
      </c>
      <c r="F156" s="96">
        <f>'Form Data'!F39</f>
        <v>5.0109357153391376E-2</v>
      </c>
      <c r="G156" s="203">
        <f>'Form Data'!G39</f>
        <v>4.6203192021897781</v>
      </c>
      <c r="H156" s="97">
        <f>'Form Data'!H39</f>
        <v>0.11704859864794059</v>
      </c>
      <c r="I156" s="238">
        <f>'Form Data'!I39</f>
        <v>5.1663882327109416</v>
      </c>
      <c r="J156" s="239">
        <f>'Form Data'!J39</f>
        <v>-0.11150075403602333</v>
      </c>
      <c r="K156" s="96">
        <f>'Form Data'!K39</f>
        <v>-2.1126013509569285E-2</v>
      </c>
      <c r="L156" s="202">
        <f>'Form Data'!L39</f>
        <v>1313371003.1806562</v>
      </c>
      <c r="M156" s="201">
        <f>'Form Data'!M39</f>
        <v>35679202.005023479</v>
      </c>
      <c r="N156" s="96">
        <f>'Form Data'!N39</f>
        <v>2.7924732687643648E-2</v>
      </c>
      <c r="O156" s="200">
        <f>'Form Data'!O39</f>
        <v>259765067.43310827</v>
      </c>
      <c r="P156" s="199">
        <f>'Form Data'!P39</f>
        <v>-1929657.1540102363</v>
      </c>
      <c r="Q156" s="96">
        <f>'Form Data'!Q39</f>
        <v>-7.3736952743495253E-3</v>
      </c>
    </row>
    <row r="157" spans="2:17" s="55" customFormat="1" ht="15" thickBot="1">
      <c r="B157" s="503"/>
      <c r="C157" s="228" t="s">
        <v>130</v>
      </c>
      <c r="D157" s="94">
        <f>'Form Data'!D40</f>
        <v>101752258.48980865</v>
      </c>
      <c r="E157" s="93">
        <f>'Form Data'!E40</f>
        <v>-790361.4665748626</v>
      </c>
      <c r="F157" s="91">
        <f>'Form Data'!F40</f>
        <v>-7.7076387058477996E-3</v>
      </c>
      <c r="G157" s="215">
        <f>'Form Data'!G40</f>
        <v>1.8493352721133764</v>
      </c>
      <c r="H157" s="92">
        <f>'Form Data'!H40</f>
        <v>-5.8173735016057826E-2</v>
      </c>
      <c r="I157" s="240">
        <f>'Form Data'!I40</f>
        <v>3.1572624611308511</v>
      </c>
      <c r="J157" s="241">
        <f>'Form Data'!J40</f>
        <v>1.0029481832530607E-2</v>
      </c>
      <c r="K157" s="91">
        <f>'Form Data'!K40</f>
        <v>3.1867617994924204E-3</v>
      </c>
      <c r="L157" s="214">
        <f>'Form Data'!L40</f>
        <v>321258586.0651558</v>
      </c>
      <c r="M157" s="213">
        <f>'Form Data'!M40</f>
        <v>-1466929.2452284694</v>
      </c>
      <c r="N157" s="91">
        <f>'Form Data'!N40</f>
        <v>-4.5454393149473677E-3</v>
      </c>
      <c r="O157" s="212">
        <f>'Form Data'!O40</f>
        <v>76546129.526489183</v>
      </c>
      <c r="P157" s="211">
        <f>'Form Data'!P40</f>
        <v>-479719.40187181532</v>
      </c>
      <c r="Q157" s="91">
        <f>'Form Data'!Q40</f>
        <v>-6.2280313498132983E-3</v>
      </c>
    </row>
    <row r="158" spans="2:17" s="55" customFormat="1">
      <c r="B158" s="502" t="s">
        <v>68</v>
      </c>
      <c r="C158" s="210" t="s">
        <v>129</v>
      </c>
      <c r="D158" s="104">
        <f>Package!D10</f>
        <v>2165009097.9941206</v>
      </c>
      <c r="E158" s="103">
        <f>Package!E10</f>
        <v>44603585.765038252</v>
      </c>
      <c r="F158" s="101">
        <f>Package!F10</f>
        <v>2.1035403609259911E-2</v>
      </c>
      <c r="G158" s="209">
        <f>Package!G10</f>
        <v>39.348784477033583</v>
      </c>
      <c r="H158" s="102">
        <f>Package!H10</f>
        <v>-9.5230265951180115E-2</v>
      </c>
      <c r="I158" s="242">
        <f>Package!I10</f>
        <v>4.788689810124632</v>
      </c>
      <c r="J158" s="243">
        <f>Package!J10</f>
        <v>-6.4654575391462465E-2</v>
      </c>
      <c r="K158" s="101">
        <f>Package!K10</f>
        <v>-1.3321654153455924E-2</v>
      </c>
      <c r="L158" s="208">
        <f>Package!L10</f>
        <v>10367557006.391565</v>
      </c>
      <c r="M158" s="207">
        <f>Package!M10</f>
        <v>76498818.597169876</v>
      </c>
      <c r="N158" s="101">
        <f>Package!N10</f>
        <v>7.4335230839429629E-3</v>
      </c>
      <c r="O158" s="206">
        <f>Package!O10</f>
        <v>2854390292.9736695</v>
      </c>
      <c r="P158" s="205">
        <f>Package!P10</f>
        <v>34939687.50792551</v>
      </c>
      <c r="Q158" s="101">
        <f>Package!Q10</f>
        <v>1.2392374400953138E-2</v>
      </c>
    </row>
    <row r="159" spans="2:17" s="55" customFormat="1">
      <c r="B159" s="503"/>
      <c r="C159" s="204" t="s">
        <v>128</v>
      </c>
      <c r="D159" s="99">
        <f>Package!D11</f>
        <v>15889367.445789874</v>
      </c>
      <c r="E159" s="98">
        <f>Package!E11</f>
        <v>242989.25464658812</v>
      </c>
      <c r="F159" s="96">
        <f>Package!F11</f>
        <v>1.5530063998078063E-2</v>
      </c>
      <c r="G159" s="203">
        <f>Package!G11</f>
        <v>0.28878737538796118</v>
      </c>
      <c r="H159" s="97">
        <f>Package!H11</f>
        <v>-2.2682592472195728E-3</v>
      </c>
      <c r="I159" s="238">
        <f>Package!I11</f>
        <v>11.078369802110894</v>
      </c>
      <c r="J159" s="239">
        <f>Package!J11</f>
        <v>0.30862140334803101</v>
      </c>
      <c r="K159" s="96">
        <f>Package!K11</f>
        <v>2.8656324356053E-2</v>
      </c>
      <c r="L159" s="202">
        <f>Package!L11</f>
        <v>176028288.48608243</v>
      </c>
      <c r="M159" s="201">
        <f>Package!M11</f>
        <v>7520732.015578866</v>
      </c>
      <c r="N159" s="96">
        <f>Package!N11</f>
        <v>4.4631422905330266E-2</v>
      </c>
      <c r="O159" s="200">
        <f>Package!O11</f>
        <v>22376548.046067178</v>
      </c>
      <c r="P159" s="199">
        <f>Package!P11</f>
        <v>-25501.502754539251</v>
      </c>
      <c r="Q159" s="96">
        <f>Package!Q11</f>
        <v>-1.1383557874453749E-3</v>
      </c>
    </row>
    <row r="160" spans="2:17" s="55" customFormat="1">
      <c r="B160" s="503"/>
      <c r="C160" s="204" t="s">
        <v>127</v>
      </c>
      <c r="D160" s="99">
        <f>Package!D12</f>
        <v>24457053.08696961</v>
      </c>
      <c r="E160" s="98">
        <f>Package!E12</f>
        <v>-205879.07298512384</v>
      </c>
      <c r="F160" s="96">
        <f>Package!F12</f>
        <v>-8.3477127395018436E-3</v>
      </c>
      <c r="G160" s="203">
        <f>Package!G12</f>
        <v>0.44450404931515419</v>
      </c>
      <c r="H160" s="97">
        <f>Package!H12</f>
        <v>-1.427850624414706E-2</v>
      </c>
      <c r="I160" s="238">
        <f>Package!I12</f>
        <v>6.7080970518369369</v>
      </c>
      <c r="J160" s="239">
        <f>Package!J12</f>
        <v>7.8459367243453926E-2</v>
      </c>
      <c r="K160" s="96">
        <f>Package!K12</f>
        <v>1.1834638780605537E-2</v>
      </c>
      <c r="L160" s="202">
        <f>Package!L12</f>
        <v>164060285.70932031</v>
      </c>
      <c r="M160" s="201">
        <f>Package!M12</f>
        <v>553981.24911186099</v>
      </c>
      <c r="N160" s="96">
        <f>Package!N12</f>
        <v>3.3881338761875086E-3</v>
      </c>
      <c r="O160" s="200">
        <f>Package!O12</f>
        <v>48342947.710931614</v>
      </c>
      <c r="P160" s="199">
        <f>Package!P12</f>
        <v>-93781.878796823323</v>
      </c>
      <c r="Q160" s="96">
        <f>Package!Q12</f>
        <v>-1.9361728091714691E-3</v>
      </c>
    </row>
    <row r="161" spans="2:17" s="55" customFormat="1">
      <c r="B161" s="503"/>
      <c r="C161" s="204" t="s">
        <v>126</v>
      </c>
      <c r="D161" s="99">
        <f>Package!D13</f>
        <v>592874653.47033453</v>
      </c>
      <c r="E161" s="98">
        <f>Package!E13</f>
        <v>10134114.585566163</v>
      </c>
      <c r="F161" s="96">
        <f>Package!F13</f>
        <v>1.7390440357831518E-2</v>
      </c>
      <c r="G161" s="203">
        <f>Package!G13</f>
        <v>10.775426755903416</v>
      </c>
      <c r="H161" s="97">
        <f>Package!H13</f>
        <v>-6.4776344182842394E-2</v>
      </c>
      <c r="I161" s="238">
        <f>Package!I13</f>
        <v>7.1487761256817919</v>
      </c>
      <c r="J161" s="239">
        <f>Package!J13</f>
        <v>-1.1797312240291014E-2</v>
      </c>
      <c r="K161" s="96">
        <f>Package!K13</f>
        <v>-1.6475373575268379E-3</v>
      </c>
      <c r="L161" s="202">
        <f>Package!L13</f>
        <v>4238328168.2505932</v>
      </c>
      <c r="M161" s="201">
        <f>Package!M13</f>
        <v>65571744.311920166</v>
      </c>
      <c r="N161" s="96">
        <f>Package!N13</f>
        <v>1.5714251600151361E-2</v>
      </c>
      <c r="O161" s="200">
        <f>Package!O13</f>
        <v>923059370.65066099</v>
      </c>
      <c r="P161" s="199">
        <f>Package!P13</f>
        <v>13483865.393462777</v>
      </c>
      <c r="Q161" s="96">
        <f>Package!Q13</f>
        <v>1.4824349727458833E-2</v>
      </c>
    </row>
    <row r="162" spans="2:17" s="55" customFormat="1">
      <c r="B162" s="503"/>
      <c r="C162" s="204" t="s">
        <v>125</v>
      </c>
      <c r="D162" s="99">
        <f>Package!D14</f>
        <v>805888514.26541162</v>
      </c>
      <c r="E162" s="98">
        <f>Package!E14</f>
        <v>10613058.283656478</v>
      </c>
      <c r="F162" s="96">
        <f>Package!F14</f>
        <v>1.3345134951455057E-2</v>
      </c>
      <c r="G162" s="203">
        <f>Package!G14</f>
        <v>14.646928500081806</v>
      </c>
      <c r="H162" s="97">
        <f>Package!H14</f>
        <v>-0.14687232224376778</v>
      </c>
      <c r="I162" s="238">
        <f>Package!I14</f>
        <v>5.3083438875276476</v>
      </c>
      <c r="J162" s="239">
        <f>Package!J14</f>
        <v>-2.3689115035417707E-2</v>
      </c>
      <c r="K162" s="96">
        <f>Package!K14</f>
        <v>-4.4427922752973475E-3</v>
      </c>
      <c r="L162" s="202">
        <f>Package!L14</f>
        <v>4277933368.7295351</v>
      </c>
      <c r="M162" s="201">
        <f>Package!M14</f>
        <v>37498391.306426048</v>
      </c>
      <c r="N162" s="96">
        <f>Package!N14</f>
        <v>8.8430530136824857E-3</v>
      </c>
      <c r="O162" s="200">
        <f>Package!O14</f>
        <v>888935378.62667692</v>
      </c>
      <c r="P162" s="199">
        <f>Package!P14</f>
        <v>6249014.9541871548</v>
      </c>
      <c r="Q162" s="96">
        <f>Package!Q14</f>
        <v>7.0795417391377952E-3</v>
      </c>
    </row>
    <row r="163" spans="2:17" s="55" customFormat="1">
      <c r="B163" s="503"/>
      <c r="C163" s="204" t="s">
        <v>124</v>
      </c>
      <c r="D163" s="99">
        <f>Package!D15</f>
        <v>998056599.76760924</v>
      </c>
      <c r="E163" s="98">
        <f>Package!E15</f>
        <v>58282024.51170373</v>
      </c>
      <c r="F163" s="96">
        <f>Package!F15</f>
        <v>6.2017026259550842E-2</v>
      </c>
      <c r="G163" s="203">
        <f>Package!G15</f>
        <v>18.139560742041404</v>
      </c>
      <c r="H163" s="97">
        <f>Package!H15</f>
        <v>0.65777153347259798</v>
      </c>
      <c r="I163" s="238">
        <f>Package!I15</f>
        <v>5.8818091893144135</v>
      </c>
      <c r="J163" s="239">
        <f>Package!J15</f>
        <v>-4.5177325301224869E-2</v>
      </c>
      <c r="K163" s="96">
        <f>Package!K15</f>
        <v>-7.6223094467685985E-3</v>
      </c>
      <c r="L163" s="202">
        <f>Package!L15</f>
        <v>5870378479.9690218</v>
      </c>
      <c r="M163" s="201">
        <f>Package!M15</f>
        <v>300347245.64863014</v>
      </c>
      <c r="N163" s="96">
        <f>Package!N15</f>
        <v>5.3922003847663519E-2</v>
      </c>
      <c r="O163" s="200">
        <f>Package!O15</f>
        <v>1389442779.757174</v>
      </c>
      <c r="P163" s="199">
        <f>Package!P15</f>
        <v>67462114.035379171</v>
      </c>
      <c r="Q163" s="96">
        <f>Package!Q15</f>
        <v>5.1031089776600626E-2</v>
      </c>
    </row>
    <row r="164" spans="2:17" s="55" customFormat="1" ht="15" thickBot="1">
      <c r="B164" s="504"/>
      <c r="C164" s="198" t="s">
        <v>123</v>
      </c>
      <c r="D164" s="197">
        <f>Package!D16</f>
        <v>77200644.301144108</v>
      </c>
      <c r="E164" s="139">
        <f>Package!E16</f>
        <v>10332356.852128774</v>
      </c>
      <c r="F164" s="137">
        <f>Package!F16</f>
        <v>0.15451804205404279</v>
      </c>
      <c r="G164" s="196">
        <f>Package!G16</f>
        <v>1.4031125859509437</v>
      </c>
      <c r="H164" s="138">
        <f>Package!H16</f>
        <v>0.15922140534164231</v>
      </c>
      <c r="I164" s="244">
        <f>Package!I16</f>
        <v>6.9786017934635138</v>
      </c>
      <c r="J164" s="245">
        <f>Package!J16</f>
        <v>-0.33744025396906263</v>
      </c>
      <c r="K164" s="137">
        <f>Package!K16</f>
        <v>-4.6123334417887983E-2</v>
      </c>
      <c r="L164" s="195">
        <f>Package!L16</f>
        <v>538752554.77650309</v>
      </c>
      <c r="M164" s="194">
        <f>Package!M16</f>
        <v>49541352.159698904</v>
      </c>
      <c r="N164" s="137">
        <f>Package!N16</f>
        <v>0.101267820308899</v>
      </c>
      <c r="O164" s="193">
        <f>Package!O16</f>
        <v>96417178.722925112</v>
      </c>
      <c r="P164" s="192">
        <f>Package!P16</f>
        <v>13345824.867282376</v>
      </c>
      <c r="Q164" s="137">
        <f>Package!Q16</f>
        <v>0.16065495803130989</v>
      </c>
    </row>
    <row r="165" spans="2:17" s="55" customFormat="1">
      <c r="B165" s="502" t="s">
        <v>122</v>
      </c>
      <c r="C165" s="219" t="s">
        <v>12</v>
      </c>
      <c r="D165" s="136">
        <f>'NB &amp; PL'!D5</f>
        <v>2345984393.1129794</v>
      </c>
      <c r="E165" s="119">
        <f>'NB &amp; PL'!E5</f>
        <v>43495214.855229855</v>
      </c>
      <c r="F165" s="117">
        <f>'NB &amp; PL'!F5</f>
        <v>1.8890518689925775E-2</v>
      </c>
      <c r="G165" s="181">
        <f>'NB &amp; PL'!G5</f>
        <v>42.637989076634248</v>
      </c>
      <c r="H165" s="118">
        <f>'NB &amp; PL'!H5</f>
        <v>-0.19316589300522935</v>
      </c>
      <c r="I165" s="246">
        <f>'NB &amp; PL'!I5</f>
        <v>6.6779475254282827</v>
      </c>
      <c r="J165" s="247">
        <f>'NB &amp; PL'!J5</f>
        <v>-3.2934015439855635E-2</v>
      </c>
      <c r="K165" s="117">
        <f>'NB &amp; PL'!K5</f>
        <v>-4.9075542816980197E-3</v>
      </c>
      <c r="L165" s="180">
        <f>'NB &amp; PL'!L5</f>
        <v>15666360672.682192</v>
      </c>
      <c r="M165" s="179">
        <f>'NB &amp; PL'!M5</f>
        <v>214628548.26361275</v>
      </c>
      <c r="N165" s="117">
        <f>'NB &amp; PL'!N5</f>
        <v>1.3890258162347532E-2</v>
      </c>
      <c r="O165" s="178">
        <f>'NB &amp; PL'!O5</f>
        <v>3192005993.3296852</v>
      </c>
      <c r="P165" s="177">
        <f>'NB &amp; PL'!P5</f>
        <v>18255787.775076866</v>
      </c>
      <c r="Q165" s="117">
        <f>'NB &amp; PL'!Q5</f>
        <v>5.7521186585907423E-3</v>
      </c>
    </row>
    <row r="166" spans="2:17" s="55" customFormat="1" ht="15" thickBot="1">
      <c r="B166" s="504"/>
      <c r="C166" s="217" t="s">
        <v>11</v>
      </c>
      <c r="D166" s="134">
        <f>'NB &amp; PL'!D6</f>
        <v>2805278625.5045867</v>
      </c>
      <c r="E166" s="113">
        <f>'NB &amp; PL'!E6</f>
        <v>85663423.528531075</v>
      </c>
      <c r="F166" s="111">
        <f>'NB &amp; PL'!F6</f>
        <v>3.1498361777904667E-2</v>
      </c>
      <c r="G166" s="171">
        <f>'NB &amp; PL'!G6</f>
        <v>50.985607467091015</v>
      </c>
      <c r="H166" s="112">
        <f>'NB &amp; PL'!H6</f>
        <v>0.39502868236671418</v>
      </c>
      <c r="I166" s="234">
        <f>'NB &amp; PL'!I6</f>
        <v>4.3635438037002929</v>
      </c>
      <c r="J166" s="235">
        <f>'NB &amp; PL'!J6</f>
        <v>-3.2186854297817646E-3</v>
      </c>
      <c r="K166" s="111">
        <f>'NB &amp; PL'!K6</f>
        <v>-7.3708735883709024E-4</v>
      </c>
      <c r="L166" s="170">
        <f>'NB &amp; PL'!L6</f>
        <v>12240956163.973413</v>
      </c>
      <c r="M166" s="169">
        <f>'NB &amp; PL'!M6</f>
        <v>365042515.1164608</v>
      </c>
      <c r="N166" s="111">
        <f>'NB &amp; PL'!N6</f>
        <v>3.0738057374776875E-2</v>
      </c>
      <c r="O166" s="168">
        <f>'NB &amp; PL'!O6</f>
        <v>3588753521.1260314</v>
      </c>
      <c r="P166" s="167">
        <f>'NB &amp; PL'!P6</f>
        <v>103976102.30925798</v>
      </c>
      <c r="Q166" s="111">
        <f>'NB &amp; PL'!Q6</f>
        <v>2.983722912913106E-2</v>
      </c>
    </row>
    <row r="167" spans="2:17" s="55" customFormat="1">
      <c r="B167" s="502" t="s">
        <v>121</v>
      </c>
      <c r="C167" s="120" t="s">
        <v>120</v>
      </c>
      <c r="D167" s="166">
        <f>Sodium!D7</f>
        <v>5488032334.7404203</v>
      </c>
      <c r="E167" s="165">
        <f>Sodium!E7</f>
        <v>126644053.10717964</v>
      </c>
      <c r="F167" s="158">
        <f>Sodium!F7</f>
        <v>2.3621503695419731E-2</v>
      </c>
      <c r="G167" s="164">
        <f>Sodium!G7</f>
        <v>99.744339062023954</v>
      </c>
      <c r="H167" s="163">
        <f>Sodium!H7</f>
        <v>1.1209147032374744E-2</v>
      </c>
      <c r="I167" s="248">
        <f>Sodium!I7</f>
        <v>5.6247532439243146</v>
      </c>
      <c r="J167" s="249">
        <f>Sodium!J7</f>
        <v>-3.8048964965088139E-2</v>
      </c>
      <c r="K167" s="158">
        <f>Sodium!K7</f>
        <v>-6.7191054113384541E-3</v>
      </c>
      <c r="L167" s="162">
        <f>Sodium!L7</f>
        <v>30868827677.592709</v>
      </c>
      <c r="M167" s="161">
        <f>Sodium!M7</f>
        <v>508346273.6462326</v>
      </c>
      <c r="N167" s="158">
        <f>Sodium!N7</f>
        <v>1.6743682910777366E-2</v>
      </c>
      <c r="O167" s="160">
        <f>Sodium!O7</f>
        <v>7287010885.0304871</v>
      </c>
      <c r="P167" s="159">
        <f>Sodium!P7</f>
        <v>106923150.33599854</v>
      </c>
      <c r="Q167" s="158">
        <f>Sodium!Q7</f>
        <v>1.4891621702523401E-2</v>
      </c>
    </row>
    <row r="168" spans="2:17" s="55" customFormat="1">
      <c r="B168" s="503"/>
      <c r="C168" s="100" t="s">
        <v>119</v>
      </c>
      <c r="D168" s="157">
        <f>Sodium!D8</f>
        <v>4607719.1495455317</v>
      </c>
      <c r="E168" s="156">
        <f>Sodium!E8</f>
        <v>-400800.63668999262</v>
      </c>
      <c r="F168" s="149">
        <f>Sodium!F8</f>
        <v>-8.0023770254732313E-2</v>
      </c>
      <c r="G168" s="155">
        <f>Sodium!G8</f>
        <v>8.3744750963933343E-2</v>
      </c>
      <c r="H168" s="154">
        <f>Sodium!H8</f>
        <v>-9.4242806903578752E-3</v>
      </c>
      <c r="I168" s="250">
        <f>Sodium!I8</f>
        <v>10.483048367514586</v>
      </c>
      <c r="J168" s="251">
        <f>Sodium!J8</f>
        <v>-0.23381540205522455</v>
      </c>
      <c r="K168" s="149">
        <f>Sodium!K8</f>
        <v>-2.1817521159421271E-2</v>
      </c>
      <c r="L168" s="153">
        <f>Sodium!L8</f>
        <v>48302942.708608985</v>
      </c>
      <c r="M168" s="152">
        <f>Sodium!M8</f>
        <v>-5372681.5276720375</v>
      </c>
      <c r="N168" s="149">
        <f>Sodium!N8</f>
        <v>-0.10009537111336425</v>
      </c>
      <c r="O168" s="151">
        <f>Sodium!O8</f>
        <v>7907032.1608947292</v>
      </c>
      <c r="P168" s="150">
        <f>Sodium!P8</f>
        <v>-779977.4575838726</v>
      </c>
      <c r="Q168" s="149">
        <f>Sodium!Q8</f>
        <v>-8.9786646019677577E-2</v>
      </c>
    </row>
    <row r="169" spans="2:17" s="55" customFormat="1">
      <c r="B169" s="503"/>
      <c r="C169" s="100" t="s">
        <v>118</v>
      </c>
      <c r="D169" s="157">
        <f>Sodium!D9</f>
        <v>8610164.5966501907</v>
      </c>
      <c r="E169" s="156">
        <f>Sodium!E9</f>
        <v>143212.30255284347</v>
      </c>
      <c r="F169" s="149">
        <f>Sodium!F9</f>
        <v>1.6914268272502555E-2</v>
      </c>
      <c r="G169" s="155">
        <f>Sodium!G9</f>
        <v>0.15648872392234775</v>
      </c>
      <c r="H169" s="154">
        <f>Sodium!H9</f>
        <v>-1.0144466695061471E-3</v>
      </c>
      <c r="I169" s="250">
        <f>Sodium!I9</f>
        <v>6.0387522754893137</v>
      </c>
      <c r="J169" s="251">
        <f>Sodium!J9</f>
        <v>1.0891738930693506E-2</v>
      </c>
      <c r="K169" s="149">
        <f>Sodium!K9</f>
        <v>1.8068996229484325E-3</v>
      </c>
      <c r="L169" s="153">
        <f>Sodium!L9</f>
        <v>51994651.050358869</v>
      </c>
      <c r="M169" s="152">
        <f>Sodium!M9</f>
        <v>957043.45184499025</v>
      </c>
      <c r="N169" s="149">
        <f>Sodium!N9</f>
        <v>1.8751730280414977E-2</v>
      </c>
      <c r="O169" s="151">
        <f>Sodium!O9</f>
        <v>20214293.26638731</v>
      </c>
      <c r="P169" s="150">
        <f>Sodium!P9</f>
        <v>90870.476623207331</v>
      </c>
      <c r="Q169" s="149">
        <f>Sodium!Q9</f>
        <v>4.515657081429961E-3</v>
      </c>
    </row>
    <row r="170" spans="2:17" s="55" customFormat="1" ht="15" thickBot="1">
      <c r="B170" s="504"/>
      <c r="C170" s="297" t="s">
        <v>117</v>
      </c>
      <c r="D170" s="148">
        <f>Sodium!D10</f>
        <v>848834.30053290934</v>
      </c>
      <c r="E170" s="147">
        <f>Sodium!E10</f>
        <v>-21920.872830261593</v>
      </c>
      <c r="F170" s="140">
        <f>Sodium!F10</f>
        <v>-2.517455365277391E-2</v>
      </c>
      <c r="G170" s="146">
        <f>Sodium!G10</f>
        <v>1.542746308979885E-2</v>
      </c>
      <c r="H170" s="145">
        <f>Sodium!H10</f>
        <v>-7.7041967252275932E-4</v>
      </c>
      <c r="I170" s="254">
        <f>Sodium!I10</f>
        <v>5.5266436310422762</v>
      </c>
      <c r="J170" s="255">
        <f>Sodium!J10</f>
        <v>0.18384309385957653</v>
      </c>
      <c r="K170" s="140">
        <f>Sodium!K10</f>
        <v>3.4409499770792197E-2</v>
      </c>
      <c r="L170" s="144">
        <f>Sodium!L10</f>
        <v>4691204.6808504285</v>
      </c>
      <c r="M170" s="143">
        <f>Sodium!M10</f>
        <v>38933.472851064056</v>
      </c>
      <c r="N170" s="140">
        <f>Sodium!N10</f>
        <v>8.3687023198733036E-3</v>
      </c>
      <c r="O170" s="142">
        <f>Sodium!O10</f>
        <v>1091430.3291268875</v>
      </c>
      <c r="P170" s="141">
        <f>Sodium!P10</f>
        <v>-3330.2833941373974</v>
      </c>
      <c r="Q170" s="140">
        <f>Sodium!Q10</f>
        <v>-3.0420197402502361E-3</v>
      </c>
    </row>
    <row r="171" spans="2:17" s="55" customFormat="1">
      <c r="B171" s="514"/>
      <c r="C171" s="285" t="s">
        <v>114</v>
      </c>
      <c r="D171" s="286">
        <f>'Flavor Groups'!D15</f>
        <v>28910126.942213517</v>
      </c>
      <c r="E171" s="287">
        <f>'Flavor Groups'!E15</f>
        <v>-491003.29253585637</v>
      </c>
      <c r="F171" s="288">
        <f>'Flavor Groups'!F15</f>
        <v>-1.6700150253255795E-2</v>
      </c>
      <c r="G171" s="289">
        <f>'Flavor Groups'!G15</f>
        <v>0.52543814033243863</v>
      </c>
      <c r="H171" s="290">
        <f>'Flavor Groups'!H15</f>
        <v>-2.1484892904130026E-2</v>
      </c>
      <c r="I171" s="291">
        <f>'Flavor Groups'!I15</f>
        <v>7.5358427701998636</v>
      </c>
      <c r="J171" s="292">
        <f>'Flavor Groups'!J15</f>
        <v>6.0493780358306992E-2</v>
      </c>
      <c r="K171" s="288">
        <f>'Flavor Groups'!K15</f>
        <v>8.0924356094295453E-3</v>
      </c>
      <c r="L171" s="293">
        <f>'Flavor Groups'!L15</f>
        <v>217862171.10304001</v>
      </c>
      <c r="M171" s="294">
        <f>'Flavor Groups'!M15</f>
        <v>-1921538.0974937677</v>
      </c>
      <c r="N171" s="288">
        <f>'Flavor Groups'!N15</f>
        <v>-8.7428595344185827E-3</v>
      </c>
      <c r="O171" s="295">
        <f>'Flavor Groups'!O15</f>
        <v>56996804.088884413</v>
      </c>
      <c r="P171" s="296">
        <f>'Flavor Groups'!P15</f>
        <v>-1101156.5821191519</v>
      </c>
      <c r="Q171" s="288">
        <f>'Flavor Groups'!Q15</f>
        <v>-1.8953446375764689E-2</v>
      </c>
    </row>
    <row r="172" spans="2:17" s="55" customFormat="1">
      <c r="B172" s="514"/>
      <c r="C172" s="218" t="s">
        <v>113</v>
      </c>
      <c r="D172" s="135">
        <f>'Flavor Groups'!D16</f>
        <v>8058806.3864505766</v>
      </c>
      <c r="E172" s="116">
        <f>'Flavor Groups'!E16</f>
        <v>-89363.982085654512</v>
      </c>
      <c r="F172" s="114">
        <f>'Flavor Groups'!F16</f>
        <v>-1.0967367892886633E-2</v>
      </c>
      <c r="G172" s="176">
        <f>'Flavor Groups'!G16</f>
        <v>0.14646785361612674</v>
      </c>
      <c r="H172" s="115">
        <f>'Flavor Groups'!H16</f>
        <v>-5.1053008070693073E-3</v>
      </c>
      <c r="I172" s="232">
        <f>'Flavor Groups'!I16</f>
        <v>11.125942414025095</v>
      </c>
      <c r="J172" s="233">
        <f>'Flavor Groups'!J16</f>
        <v>8.516556643314388E-2</v>
      </c>
      <c r="K172" s="114">
        <f>'Flavor Groups'!K16</f>
        <v>7.7137295326930658E-3</v>
      </c>
      <c r="L172" s="175">
        <f>'Flavor Groups'!L16</f>
        <v>89661815.781426787</v>
      </c>
      <c r="M172" s="174">
        <f>'Flavor Groups'!M16</f>
        <v>-300314.97374281287</v>
      </c>
      <c r="N172" s="114">
        <f>'Flavor Groups'!N16</f>
        <v>-3.3382376698048084E-3</v>
      </c>
      <c r="O172" s="173">
        <f>'Flavor Groups'!O16</f>
        <v>16334723.955149883</v>
      </c>
      <c r="P172" s="172">
        <f>'Flavor Groups'!P16</f>
        <v>-206810.32188821398</v>
      </c>
      <c r="Q172" s="114">
        <f>'Flavor Groups'!Q16</f>
        <v>-1.2502487279870699E-2</v>
      </c>
    </row>
    <row r="173" spans="2:17" s="55" customFormat="1">
      <c r="B173" s="514"/>
      <c r="C173" s="218" t="s">
        <v>112</v>
      </c>
      <c r="D173" s="135">
        <f>'Flavor Groups'!D17</f>
        <v>3227607.4338386105</v>
      </c>
      <c r="E173" s="116">
        <f>'Flavor Groups'!E17</f>
        <v>-291030.17415134003</v>
      </c>
      <c r="F173" s="114">
        <f>'Flavor Groups'!F17</f>
        <v>-8.2711039491672259E-2</v>
      </c>
      <c r="G173" s="176">
        <f>'Flavor Groups'!G17</f>
        <v>5.866138364418632E-2</v>
      </c>
      <c r="H173" s="115">
        <f>'Flavor Groups'!H17</f>
        <v>-6.7926971362742908E-3</v>
      </c>
      <c r="I173" s="232">
        <f>'Flavor Groups'!I17</f>
        <v>11.823110067353809</v>
      </c>
      <c r="J173" s="233">
        <f>'Flavor Groups'!J17</f>
        <v>0.15844830307238489</v>
      </c>
      <c r="K173" s="114">
        <f>'Flavor Groups'!K17</f>
        <v>1.3583617448520656E-2</v>
      </c>
      <c r="L173" s="175">
        <f>'Flavor Groups'!L17</f>
        <v>38160357.944483273</v>
      </c>
      <c r="M173" s="174">
        <f>'Flavor Groups'!M17</f>
        <v>-2883359.6237997562</v>
      </c>
      <c r="N173" s="114">
        <f>'Flavor Groups'!N17</f>
        <v>-7.0250937162375932E-2</v>
      </c>
      <c r="O173" s="173">
        <f>'Flavor Groups'!O17</f>
        <v>9484401.8854315951</v>
      </c>
      <c r="P173" s="172">
        <f>'Flavor Groups'!P17</f>
        <v>-376598.05307849497</v>
      </c>
      <c r="Q173" s="114">
        <f>'Flavor Groups'!Q17</f>
        <v>-3.8190655656306152E-2</v>
      </c>
    </row>
    <row r="174" spans="2:17" s="55" customFormat="1">
      <c r="B174" s="514"/>
      <c r="C174" s="218" t="s">
        <v>111</v>
      </c>
      <c r="D174" s="135">
        <f>'Flavor Groups'!D18</f>
        <v>2035142.9120323714</v>
      </c>
      <c r="E174" s="116">
        <f>'Flavor Groups'!E18</f>
        <v>-251845.85826105485</v>
      </c>
      <c r="F174" s="114">
        <f>'Flavor Groups'!F18</f>
        <v>-0.11012116086111888</v>
      </c>
      <c r="G174" s="176">
        <f>'Flavor Groups'!G18</f>
        <v>3.6988481895858412E-2</v>
      </c>
      <c r="H174" s="115">
        <f>'Flavor Groups'!H18</f>
        <v>-5.5543327932352296E-3</v>
      </c>
      <c r="I174" s="232">
        <f>'Flavor Groups'!I18</f>
        <v>9.0363802264602811</v>
      </c>
      <c r="J174" s="233">
        <f>'Flavor Groups'!J18</f>
        <v>0.37625626215479357</v>
      </c>
      <c r="K174" s="114">
        <f>'Flavor Groups'!K18</f>
        <v>4.3446983404118976E-2</v>
      </c>
      <c r="L174" s="175">
        <f>'Flavor Groups'!L18</f>
        <v>18390325.168310117</v>
      </c>
      <c r="M174" s="174">
        <f>'Flavor Groups'!M18</f>
        <v>-1415281.0874055214</v>
      </c>
      <c r="N174" s="114">
        <f>'Flavor Groups'!N18</f>
        <v>-7.1458609705375209E-2</v>
      </c>
      <c r="O174" s="173">
        <f>'Flavor Groups'!O18</f>
        <v>4718552.2604555376</v>
      </c>
      <c r="P174" s="172">
        <f>'Flavor Groups'!P18</f>
        <v>-531470.88405607641</v>
      </c>
      <c r="Q174" s="114">
        <f>'Flavor Groups'!Q18</f>
        <v>-0.10123210306447454</v>
      </c>
    </row>
    <row r="175" spans="2:17" s="55" customFormat="1">
      <c r="B175" s="514"/>
      <c r="C175" s="218" t="s">
        <v>110</v>
      </c>
      <c r="D175" s="135">
        <f>'Flavor Groups'!D19</f>
        <v>122053073.61415404</v>
      </c>
      <c r="E175" s="116">
        <f>'Flavor Groups'!E19</f>
        <v>-582973.07543770969</v>
      </c>
      <c r="F175" s="114">
        <f>'Flavor Groups'!F19</f>
        <v>-4.7536845093620198E-3</v>
      </c>
      <c r="G175" s="176">
        <f>'Flavor Groups'!G19</f>
        <v>2.2183001876770416</v>
      </c>
      <c r="H175" s="115">
        <f>'Flavor Groups'!H19</f>
        <v>-6.2988936383216565E-2</v>
      </c>
      <c r="I175" s="232">
        <f>'Flavor Groups'!I19</f>
        <v>5.238224520478898</v>
      </c>
      <c r="J175" s="233">
        <f>'Flavor Groups'!J19</f>
        <v>-2.7587732549053889E-2</v>
      </c>
      <c r="K175" s="114">
        <f>'Flavor Groups'!K19</f>
        <v>-5.2390269959188855E-3</v>
      </c>
      <c r="L175" s="175">
        <f>'Flavor Groups'!L19</f>
        <v>639341403.00547767</v>
      </c>
      <c r="M175" s="174">
        <f>'Flavor Groups'!M19</f>
        <v>-6436994.3154826164</v>
      </c>
      <c r="N175" s="114">
        <f>'Flavor Groups'!N19</f>
        <v>-9.9678068238063817E-3</v>
      </c>
      <c r="O175" s="173">
        <f>'Flavor Groups'!O19</f>
        <v>150547579.78122762</v>
      </c>
      <c r="P175" s="172">
        <f>'Flavor Groups'!P19</f>
        <v>-110429.02919402719</v>
      </c>
      <c r="Q175" s="114">
        <f>'Flavor Groups'!Q19</f>
        <v>-7.329781540720081E-4</v>
      </c>
    </row>
    <row r="176" spans="2:17" s="55" customFormat="1">
      <c r="B176" s="514"/>
      <c r="C176" s="218" t="s">
        <v>109</v>
      </c>
      <c r="D176" s="135">
        <f>'Flavor Groups'!D20</f>
        <v>197237803.77928248</v>
      </c>
      <c r="E176" s="116">
        <f>'Flavor Groups'!E20</f>
        <v>10174969.571548164</v>
      </c>
      <c r="F176" s="114">
        <f>'Flavor Groups'!F20</f>
        <v>5.4393325187454412E-2</v>
      </c>
      <c r="G176" s="176">
        <f>'Flavor Groups'!G20</f>
        <v>3.5847737724636115</v>
      </c>
      <c r="H176" s="115">
        <f>'Flavor Groups'!H20</f>
        <v>0.10501051595438371</v>
      </c>
      <c r="I176" s="232">
        <f>'Flavor Groups'!I20</f>
        <v>5.9272118816011448</v>
      </c>
      <c r="J176" s="233">
        <f>'Flavor Groups'!J20</f>
        <v>-0.15081836683988836</v>
      </c>
      <c r="K176" s="114">
        <f>'Flavor Groups'!K20</f>
        <v>-2.481369138933984E-2</v>
      </c>
      <c r="L176" s="175">
        <f>'Flavor Groups'!L20</f>
        <v>1169070254.0614784</v>
      </c>
      <c r="M176" s="174">
        <f>'Flavor Groups'!M20</f>
        <v>32096689.387759209</v>
      </c>
      <c r="N176" s="114">
        <f>'Flavor Groups'!N20</f>
        <v>2.8229934613273173E-2</v>
      </c>
      <c r="O176" s="173">
        <f>'Flavor Groups'!O20</f>
        <v>319239755.06532449</v>
      </c>
      <c r="P176" s="172">
        <f>'Flavor Groups'!P20</f>
        <v>13203831.80144465</v>
      </c>
      <c r="Q176" s="114">
        <f>'Flavor Groups'!Q20</f>
        <v>4.3144712099891715E-2</v>
      </c>
    </row>
    <row r="177" spans="2:17" s="55" customFormat="1">
      <c r="B177" s="514"/>
      <c r="C177" s="218" t="s">
        <v>108</v>
      </c>
      <c r="D177" s="135">
        <f>'Flavor Groups'!D21</f>
        <v>4959120693.7278929</v>
      </c>
      <c r="E177" s="116">
        <f>'Flavor Groups'!E21</f>
        <v>112838835.28038311</v>
      </c>
      <c r="F177" s="114">
        <f>'Flavor Groups'!F21</f>
        <v>2.3283589063994446E-2</v>
      </c>
      <c r="G177" s="176">
        <f>'Flavor Groups'!G21</f>
        <v>90.131432497853638</v>
      </c>
      <c r="H177" s="115">
        <f>'Flavor Groups'!H21</f>
        <v>-1.9631518344425558E-2</v>
      </c>
      <c r="I177" s="232">
        <f>'Flavor Groups'!I21</f>
        <v>5.5113157727698434</v>
      </c>
      <c r="J177" s="233">
        <f>'Flavor Groups'!J21</f>
        <v>-3.6469120912743236E-2</v>
      </c>
      <c r="K177" s="114">
        <f>'Flavor Groups'!K21</f>
        <v>-6.5736364353765073E-3</v>
      </c>
      <c r="L177" s="175">
        <f>'Flavor Groups'!L21</f>
        <v>27331280098.411865</v>
      </c>
      <c r="M177" s="174">
        <f>'Flavor Groups'!M21</f>
        <v>445150813.58879852</v>
      </c>
      <c r="N177" s="114">
        <f>'Flavor Groups'!N21</f>
        <v>1.6556894779200568E-2</v>
      </c>
      <c r="O177" s="173">
        <f>'Flavor Groups'!O21</f>
        <v>6409237517.6074915</v>
      </c>
      <c r="P177" s="172">
        <f>'Flavor Groups'!P21</f>
        <v>84473316.795199394</v>
      </c>
      <c r="Q177" s="114">
        <f>'Flavor Groups'!Q21</f>
        <v>1.3355963022993087E-2</v>
      </c>
    </row>
    <row r="178" spans="2:17" s="55" customFormat="1">
      <c r="B178" s="514"/>
      <c r="C178" s="218" t="s">
        <v>107</v>
      </c>
      <c r="D178" s="135">
        <f>'Flavor Groups'!D22</f>
        <v>58240771.234380461</v>
      </c>
      <c r="E178" s="116">
        <f>'Flavor Groups'!E22</f>
        <v>-364336.28555404395</v>
      </c>
      <c r="F178" s="114">
        <f>'Flavor Groups'!F22</f>
        <v>-6.2168009064758577E-3</v>
      </c>
      <c r="G178" s="176">
        <f>'Flavor Groups'!G22</f>
        <v>1.0585191337999988</v>
      </c>
      <c r="H178" s="115">
        <f>'Flavor Groups'!H22</f>
        <v>-3.1659471989611054E-2</v>
      </c>
      <c r="I178" s="232">
        <f>'Flavor Groups'!I22</f>
        <v>7.3204216659073591</v>
      </c>
      <c r="J178" s="233">
        <f>'Flavor Groups'!J22</f>
        <v>1.7492039648238311E-2</v>
      </c>
      <c r="K178" s="114">
        <f>'Flavor Groups'!K22</f>
        <v>2.3952085729187695E-3</v>
      </c>
      <c r="L178" s="175">
        <f>'Flavor Groups'!L22</f>
        <v>426347003.58331281</v>
      </c>
      <c r="M178" s="174">
        <f>'Flavor Groups'!M22</f>
        <v>-1641972.3741180897</v>
      </c>
      <c r="N178" s="114">
        <f>'Flavor Groups'!N22</f>
        <v>-3.8364828683844542E-3</v>
      </c>
      <c r="O178" s="173">
        <f>'Flavor Groups'!O22</f>
        <v>108811500.0766584</v>
      </c>
      <c r="P178" s="172">
        <f>'Flavor Groups'!P22</f>
        <v>883464.09882125258</v>
      </c>
      <c r="Q178" s="114">
        <f>'Flavor Groups'!Q22</f>
        <v>8.1856775287069122E-3</v>
      </c>
    </row>
    <row r="179" spans="2:17" s="55" customFormat="1">
      <c r="B179" s="514"/>
      <c r="C179" s="218" t="s">
        <v>106</v>
      </c>
      <c r="D179" s="135">
        <f>'Flavor Groups'!D23</f>
        <v>32099114.873632804</v>
      </c>
      <c r="E179" s="116">
        <f>'Flavor Groups'!E23</f>
        <v>-355505.9526463896</v>
      </c>
      <c r="F179" s="114">
        <f>'Flavor Groups'!F23</f>
        <v>-1.0953939488287871E-2</v>
      </c>
      <c r="G179" s="176">
        <f>'Flavor Groups'!G23</f>
        <v>0.5833976190845318</v>
      </c>
      <c r="H179" s="115">
        <f>'Flavor Groups'!H23</f>
        <v>-2.0326779369792991E-2</v>
      </c>
      <c r="I179" s="232">
        <f>'Flavor Groups'!I23</f>
        <v>5.0387802631722138</v>
      </c>
      <c r="J179" s="233">
        <f>'Flavor Groups'!J23</f>
        <v>-1.6274645617535555E-2</v>
      </c>
      <c r="K179" s="114">
        <f>'Flavor Groups'!K23</f>
        <v>-3.2194794935337173E-3</v>
      </c>
      <c r="L179" s="175">
        <f>'Flavor Groups'!L23</f>
        <v>161740386.49055862</v>
      </c>
      <c r="M179" s="174">
        <f>'Flavor Groups'!M23</f>
        <v>-2319503.8302340508</v>
      </c>
      <c r="N179" s="114">
        <f>'Flavor Groups'!N23</f>
        <v>-1.4138152998265662E-2</v>
      </c>
      <c r="O179" s="173">
        <f>'Flavor Groups'!O23</f>
        <v>53175168.238600686</v>
      </c>
      <c r="P179" s="172">
        <f>'Flavor Groups'!P23</f>
        <v>-366981.72198155522</v>
      </c>
      <c r="Q179" s="114">
        <f>'Flavor Groups'!Q23</f>
        <v>-6.8540714605544858E-3</v>
      </c>
    </row>
    <row r="180" spans="2:17" s="55" customFormat="1">
      <c r="B180" s="514"/>
      <c r="C180" s="218" t="s">
        <v>105</v>
      </c>
      <c r="D180" s="135">
        <f>'Flavor Groups'!D24</f>
        <v>9276706.4559852853</v>
      </c>
      <c r="E180" s="116">
        <f>'Flavor Groups'!E24</f>
        <v>2468530.4798259232</v>
      </c>
      <c r="F180" s="114">
        <f>'Flavor Groups'!F24</f>
        <v>0.36258323646012364</v>
      </c>
      <c r="G180" s="176">
        <f>'Flavor Groups'!G24</f>
        <v>0.16860304343823232</v>
      </c>
      <c r="H180" s="115">
        <f>'Flavor Groups'!H24</f>
        <v>4.1956610938554795E-2</v>
      </c>
      <c r="I180" s="232">
        <f>'Flavor Groups'!I24</f>
        <v>6.173819031534979</v>
      </c>
      <c r="J180" s="233">
        <f>'Flavor Groups'!J24</f>
        <v>-0.44604661896192876</v>
      </c>
      <c r="K180" s="114">
        <f>'Flavor Groups'!K24</f>
        <v>-6.7380010790467793E-2</v>
      </c>
      <c r="L180" s="175">
        <f>'Flavor Groups'!L24</f>
        <v>57272706.867925361</v>
      </c>
      <c r="M180" s="174">
        <f>'Flavor Groups'!M24</f>
        <v>12203496.580809742</v>
      </c>
      <c r="N180" s="114">
        <f>'Flavor Groups'!N24</f>
        <v>0.27077236328452992</v>
      </c>
      <c r="O180" s="173">
        <f>'Flavor Groups'!O24</f>
        <v>11617056.675480019</v>
      </c>
      <c r="P180" s="172">
        <f>'Flavor Groups'!P24</f>
        <v>2433851.1334550325</v>
      </c>
      <c r="Q180" s="114">
        <f>'Flavor Groups'!Q24</f>
        <v>0.26503284962065049</v>
      </c>
    </row>
    <row r="181" spans="2:17" s="55" customFormat="1">
      <c r="B181" s="514"/>
      <c r="C181" s="218" t="s">
        <v>104</v>
      </c>
      <c r="D181" s="135">
        <f>'Flavor Groups'!D25</f>
        <v>19895623.181482282</v>
      </c>
      <c r="E181" s="116">
        <f>'Flavor Groups'!E25</f>
        <v>-140974.47667780519</v>
      </c>
      <c r="F181" s="114">
        <f>'Flavor Groups'!F25</f>
        <v>-7.0358490539631138E-3</v>
      </c>
      <c r="G181" s="176">
        <f>'Flavor Groups'!G25</f>
        <v>0.36160059989112586</v>
      </c>
      <c r="H181" s="115">
        <f>'Flavor Groups'!H25</f>
        <v>-1.1122376383770949E-2</v>
      </c>
      <c r="I181" s="232">
        <f>'Flavor Groups'!I25</f>
        <v>9.131788853695225</v>
      </c>
      <c r="J181" s="233">
        <f>'Flavor Groups'!J25</f>
        <v>-4.1582375318760967E-2</v>
      </c>
      <c r="K181" s="114">
        <f>'Flavor Groups'!K25</f>
        <v>-4.5329436998300257E-3</v>
      </c>
      <c r="L181" s="175">
        <f>'Flavor Groups'!L25</f>
        <v>181682630.00598022</v>
      </c>
      <c r="M181" s="174">
        <f>'Flavor Groups'!M25</f>
        <v>-2120518.4787145257</v>
      </c>
      <c r="N181" s="114">
        <f>'Flavor Groups'!N25</f>
        <v>-1.1536899646151061E-2</v>
      </c>
      <c r="O181" s="173">
        <f>'Flavor Groups'!O25</f>
        <v>39573013.599301532</v>
      </c>
      <c r="P181" s="172">
        <f>'Flavor Groups'!P25</f>
        <v>-445043.96699251235</v>
      </c>
      <c r="Q181" s="114">
        <f>'Flavor Groups'!Q25</f>
        <v>-1.1121078684422678E-2</v>
      </c>
    </row>
    <row r="182" spans="2:17" s="55" customFormat="1" ht="15" thickBot="1">
      <c r="B182" s="515"/>
      <c r="C182" s="217" t="s">
        <v>103</v>
      </c>
      <c r="D182" s="134">
        <f>'Flavor Groups'!D26</f>
        <v>5748443.3435714515</v>
      </c>
      <c r="E182" s="113">
        <f>'Flavor Groups'!E26</f>
        <v>-161054.39080575854</v>
      </c>
      <c r="F182" s="111">
        <f>'Flavor Groups'!F26</f>
        <v>-2.7253482113862207E-2</v>
      </c>
      <c r="G182" s="171">
        <f>'Flavor Groups'!G26</f>
        <v>0.10447727836996164</v>
      </c>
      <c r="H182" s="112">
        <f>'Flavor Groups'!H26</f>
        <v>-5.4518434013587774E-3</v>
      </c>
      <c r="I182" s="234">
        <f>'Flavor Groups'!I26</f>
        <v>10.098679627097873</v>
      </c>
      <c r="J182" s="235">
        <f>'Flavor Groups'!J26</f>
        <v>1.0101628554547659E-2</v>
      </c>
      <c r="K182" s="111">
        <f>'Flavor Groups'!K26</f>
        <v>1.0012935971755602E-3</v>
      </c>
      <c r="L182" s="170">
        <f>'Flavor Groups'!L26</f>
        <v>58051687.681251392</v>
      </c>
      <c r="M182" s="169">
        <f>'Flavor Groups'!M26</f>
        <v>-1566741.1442281529</v>
      </c>
      <c r="N182" s="111">
        <f>'Flavor Groups'!N26</f>
        <v>-2.6279477253827996E-2</v>
      </c>
      <c r="O182" s="168">
        <f>'Flavor Groups'!O26</f>
        <v>10337799.53080954</v>
      </c>
      <c r="P182" s="167">
        <f>'Flavor Groups'!P26</f>
        <v>-295759.37880187295</v>
      </c>
      <c r="Q182" s="111">
        <f>'Flavor Groups'!Q26</f>
        <v>-2.7813771599510612E-2</v>
      </c>
    </row>
    <row r="183" spans="2:17" s="55" customFormat="1">
      <c r="B183" s="520" t="s">
        <v>102</v>
      </c>
      <c r="C183" s="120" t="s">
        <v>101</v>
      </c>
      <c r="D183" s="166">
        <f>'Cheddar Sharpness'!D8</f>
        <v>5502099052.7871475</v>
      </c>
      <c r="E183" s="165">
        <f>'Cheddar Sharpness'!E8</f>
        <v>126364543.90021324</v>
      </c>
      <c r="F183" s="158">
        <f>'Cheddar Sharpness'!F8</f>
        <v>2.3506470360713086E-2</v>
      </c>
      <c r="G183" s="164">
        <f>'Cheddar Sharpness'!G8</f>
        <v>99.999999999999957</v>
      </c>
      <c r="H183" s="163">
        <f>'Cheddar Sharpness'!H8</f>
        <v>-7.1054273576010019E-14</v>
      </c>
      <c r="I183" s="248">
        <f>'Cheddar Sharpness'!I8</f>
        <v>5.6294545370538991</v>
      </c>
      <c r="J183" s="249">
        <f>'Cheddar Sharpness'!J8</f>
        <v>-3.8579636995773825E-2</v>
      </c>
      <c r="K183" s="158">
        <f>'Cheddar Sharpness'!K8</f>
        <v>-6.8065286501633087E-3</v>
      </c>
      <c r="L183" s="162">
        <f>'Cheddar Sharpness'!L8</f>
        <v>30973816476.03257</v>
      </c>
      <c r="M183" s="161">
        <f>'Cheddar Sharpness'!M8</f>
        <v>503969569.04328918</v>
      </c>
      <c r="N183" s="158">
        <f>'Cheddar Sharpness'!N8</f>
        <v>1.6539944246575355E-2</v>
      </c>
      <c r="O183" s="160">
        <f>'Cheddar Sharpness'!O8</f>
        <v>7316223640.7868929</v>
      </c>
      <c r="P183" s="159">
        <f>'Cheddar Sharpness'!P8</f>
        <v>106230713.07164097</v>
      </c>
      <c r="Q183" s="158">
        <f>'Cheddar Sharpness'!Q8</f>
        <v>1.4733816542772119E-2</v>
      </c>
    </row>
    <row r="184" spans="2:17" s="55" customFormat="1">
      <c r="B184" s="516"/>
      <c r="C184" s="106" t="s">
        <v>100</v>
      </c>
      <c r="D184" s="157">
        <f>'Cheddar Sharpness'!D9</f>
        <v>159248552.22650531</v>
      </c>
      <c r="E184" s="156">
        <f>'Cheddar Sharpness'!E9</f>
        <v>5460753.1264287233</v>
      </c>
      <c r="F184" s="149">
        <f>'Cheddar Sharpness'!F9</f>
        <v>3.5508363851901981E-2</v>
      </c>
      <c r="G184" s="155">
        <f>'Cheddar Sharpness'!G9</f>
        <v>2.8943236153815914</v>
      </c>
      <c r="H184" s="154">
        <f>'Cheddar Sharpness'!H9</f>
        <v>3.3546193322499196E-2</v>
      </c>
      <c r="I184" s="250">
        <f>'Cheddar Sharpness'!I9</f>
        <v>5.9610313595248421</v>
      </c>
      <c r="J184" s="251">
        <f>'Cheddar Sharpness'!J9</f>
        <v>-4.5240791368172495E-2</v>
      </c>
      <c r="K184" s="149">
        <f>'Cheddar Sharpness'!K9</f>
        <v>-7.5322579849209925E-3</v>
      </c>
      <c r="L184" s="153">
        <f>'Cheddar Sharpness'!L9</f>
        <v>949285613.78112781</v>
      </c>
      <c r="M184" s="152">
        <f>'Cheddar Sharpness'!M9</f>
        <v>25594238.89920795</v>
      </c>
      <c r="N184" s="149">
        <f>'Cheddar Sharpness'!N9</f>
        <v>2.7708647709826013E-2</v>
      </c>
      <c r="O184" s="151">
        <f>'Cheddar Sharpness'!O9</f>
        <v>250854499.93683812</v>
      </c>
      <c r="P184" s="150">
        <f>'Cheddar Sharpness'!P9</f>
        <v>7185326.3066188991</v>
      </c>
      <c r="Q184" s="149">
        <f>'Cheddar Sharpness'!Q9</f>
        <v>2.9488039868034392E-2</v>
      </c>
    </row>
    <row r="185" spans="2:17" s="55" customFormat="1">
      <c r="B185" s="516"/>
      <c r="C185" s="106" t="s">
        <v>99</v>
      </c>
      <c r="D185" s="157">
        <f>'Cheddar Sharpness'!D10</f>
        <v>471378087.78358287</v>
      </c>
      <c r="E185" s="156">
        <f>'Cheddar Sharpness'!E10</f>
        <v>8828376.6801871657</v>
      </c>
      <c r="F185" s="149">
        <f>'Cheddar Sharpness'!F10</f>
        <v>1.9086330546239864E-2</v>
      </c>
      <c r="G185" s="155">
        <f>'Cheddar Sharpness'!G10</f>
        <v>8.5672410340341116</v>
      </c>
      <c r="H185" s="154">
        <f>'Cheddar Sharpness'!H10</f>
        <v>-3.7159170974682354E-2</v>
      </c>
      <c r="I185" s="250">
        <f>'Cheddar Sharpness'!I10</f>
        <v>5.2826417168691258</v>
      </c>
      <c r="J185" s="251">
        <f>'Cheddar Sharpness'!J10</f>
        <v>-4.2324681676570108E-2</v>
      </c>
      <c r="K185" s="149">
        <f>'Cheddar Sharpness'!K10</f>
        <v>-7.9483471835858771E-3</v>
      </c>
      <c r="L185" s="153">
        <f>'Cheddar Sharpness'!L10</f>
        <v>2490121550.9435515</v>
      </c>
      <c r="M185" s="152">
        <f>'Cheddar Sharpness'!M10</f>
        <v>27059881.660950661</v>
      </c>
      <c r="N185" s="149">
        <f>'Cheddar Sharpness'!N10</f>
        <v>1.0986278581011821E-2</v>
      </c>
      <c r="O185" s="151">
        <f>'Cheddar Sharpness'!O10</f>
        <v>691060886.77675593</v>
      </c>
      <c r="P185" s="150">
        <f>'Cheddar Sharpness'!P10</f>
        <v>7337849.4073113203</v>
      </c>
      <c r="Q185" s="149">
        <f>'Cheddar Sharpness'!Q10</f>
        <v>1.0732195649780875E-2</v>
      </c>
    </row>
    <row r="186" spans="2:17" s="55" customFormat="1">
      <c r="B186" s="516"/>
      <c r="C186" s="106" t="s">
        <v>98</v>
      </c>
      <c r="D186" s="157">
        <f>'Cheddar Sharpness'!D11</f>
        <v>127102409.43457292</v>
      </c>
      <c r="E186" s="156">
        <f>'Cheddar Sharpness'!E11</f>
        <v>830789.38646329939</v>
      </c>
      <c r="F186" s="149">
        <f>'Cheddar Sharpness'!F11</f>
        <v>6.5793832861791727E-3</v>
      </c>
      <c r="G186" s="155">
        <f>'Cheddar Sharpness'!G11</f>
        <v>2.3100712694401202</v>
      </c>
      <c r="H186" s="154">
        <f>'Cheddar Sharpness'!H11</f>
        <v>-3.8847186993374194E-2</v>
      </c>
      <c r="I186" s="250">
        <f>'Cheddar Sharpness'!I11</f>
        <v>5.2497932919693593</v>
      </c>
      <c r="J186" s="251">
        <f>'Cheddar Sharpness'!J11</f>
        <v>1.7451091744415947E-2</v>
      </c>
      <c r="K186" s="149">
        <f>'Cheddar Sharpness'!K11</f>
        <v>3.3352351732013454E-3</v>
      </c>
      <c r="L186" s="153">
        <f>'Cheddar Sharpness'!L11</f>
        <v>667261376.44276392</v>
      </c>
      <c r="M186" s="152">
        <f>'Cheddar Sharpness'!M11</f>
        <v>6565050.1742699146</v>
      </c>
      <c r="N186" s="149">
        <f>'Cheddar Sharpness'!N11</f>
        <v>9.936562249934484E-3</v>
      </c>
      <c r="O186" s="151">
        <f>'Cheddar Sharpness'!O11</f>
        <v>153135036.39476064</v>
      </c>
      <c r="P186" s="150">
        <f>'Cheddar Sharpness'!P11</f>
        <v>1175693.16900599</v>
      </c>
      <c r="Q186" s="149">
        <f>'Cheddar Sharpness'!Q11</f>
        <v>7.7368929349697869E-3</v>
      </c>
    </row>
    <row r="187" spans="2:17" s="55" customFormat="1" ht="15" thickBot="1">
      <c r="B187" s="517"/>
      <c r="C187" s="105" t="s">
        <v>97</v>
      </c>
      <c r="D187" s="148">
        <f>'Cheddar Sharpness'!D12</f>
        <v>255926011.96861014</v>
      </c>
      <c r="E187" s="147">
        <f>'Cheddar Sharpness'!E12</f>
        <v>-10790396.636056572</v>
      </c>
      <c r="F187" s="140">
        <f>'Cheddar Sharpness'!F12</f>
        <v>-4.0456440953546093E-2</v>
      </c>
      <c r="G187" s="146">
        <f>'Cheddar Sharpness'!G12</f>
        <v>4.651425020037907</v>
      </c>
      <c r="H187" s="145">
        <f>'Cheddar Sharpness'!H12</f>
        <v>-0.31006272017215419</v>
      </c>
      <c r="I187" s="254">
        <f>'Cheddar Sharpness'!I12</f>
        <v>5.0666519349718326</v>
      </c>
      <c r="J187" s="255">
        <f>'Cheddar Sharpness'!J12</f>
        <v>-2.2372256553744307E-3</v>
      </c>
      <c r="K187" s="140">
        <f>'Cheddar Sharpness'!K12</f>
        <v>-4.4136409072665619E-4</v>
      </c>
      <c r="L187" s="144">
        <f>'Cheddar Sharpness'!L12</f>
        <v>1296688023.7503829</v>
      </c>
      <c r="M187" s="143">
        <f>'Cheddar Sharpness'!M12</f>
        <v>-55267888.7872293</v>
      </c>
      <c r="N187" s="140">
        <f>'Cheddar Sharpness'!N12</f>
        <v>-4.0879949023997268E-2</v>
      </c>
      <c r="O187" s="142">
        <f>'Cheddar Sharpness'!O12</f>
        <v>356155591.7189694</v>
      </c>
      <c r="P187" s="141">
        <f>'Cheddar Sharpness'!P12</f>
        <v>-11092774.533427417</v>
      </c>
      <c r="Q187" s="140">
        <f>'Cheddar Sharpness'!Q12</f>
        <v>-3.0205102466824171E-2</v>
      </c>
    </row>
    <row r="188" spans="2:17" s="55" customFormat="1">
      <c r="B188" s="511" t="s">
        <v>69</v>
      </c>
      <c r="C188" s="362" t="s">
        <v>294</v>
      </c>
      <c r="D188" s="317">
        <f>Size!D9</f>
        <v>6287135.8332244754</v>
      </c>
      <c r="E188" s="318">
        <f>Size!E9</f>
        <v>-1076405.9286227878</v>
      </c>
      <c r="F188" s="321">
        <f>Size!F9</f>
        <v>-0.14618046090265591</v>
      </c>
      <c r="G188" s="333">
        <f>Size!G9</f>
        <v>0.11426795070218991</v>
      </c>
      <c r="H188" s="334">
        <f>Size!H9</f>
        <v>-2.2709456751138987E-2</v>
      </c>
      <c r="I188" s="332">
        <f>Size!I9</f>
        <v>18.558408297705803</v>
      </c>
      <c r="J188" s="319">
        <f>Size!J9</f>
        <v>-4.7342139961685348E-2</v>
      </c>
      <c r="K188" s="321">
        <f>Size!K9</f>
        <v>-2.5444896791607403E-3</v>
      </c>
      <c r="L188" s="337">
        <f>Size!L9</f>
        <v>116679233.81611659</v>
      </c>
      <c r="M188" s="340">
        <f>Size!M9</f>
        <v>-20324986.542155966</v>
      </c>
      <c r="N188" s="321">
        <f>Size!N9</f>
        <v>-0.14835299590775494</v>
      </c>
      <c r="O188" s="329">
        <f>Size!O9</f>
        <v>47309205.321288846</v>
      </c>
      <c r="P188" s="320">
        <f>Size!P9</f>
        <v>-7818749.1360033303</v>
      </c>
      <c r="Q188" s="321">
        <f>Size!Q9</f>
        <v>-0.14182911760421918</v>
      </c>
    </row>
    <row r="189" spans="2:17" s="55" customFormat="1">
      <c r="B189" s="505"/>
      <c r="C189" s="362" t="s">
        <v>295</v>
      </c>
      <c r="D189" s="157">
        <f>Size!D10</f>
        <v>471055058.75610965</v>
      </c>
      <c r="E189" s="357">
        <f>Size!E10</f>
        <v>10283352.461867273</v>
      </c>
      <c r="F189" s="325">
        <f>Size!F10</f>
        <v>2.2317673419167079E-2</v>
      </c>
      <c r="G189" s="313">
        <f>Size!G10</f>
        <v>8.5613700196380798</v>
      </c>
      <c r="H189" s="335">
        <f>Size!H10</f>
        <v>-9.9555458732822899E-3</v>
      </c>
      <c r="I189" s="315">
        <f>Size!I10</f>
        <v>9.5516653944408141</v>
      </c>
      <c r="J189" s="358">
        <f>Size!J10</f>
        <v>-5.7403696337722465E-2</v>
      </c>
      <c r="K189" s="325">
        <f>Size!K10</f>
        <v>-5.9739081689828459E-3</v>
      </c>
      <c r="L189" s="338">
        <f>Size!L10</f>
        <v>4499360303.5970173</v>
      </c>
      <c r="M189" s="359">
        <f>Size!M10</f>
        <v>71773142.73972702</v>
      </c>
      <c r="N189" s="325">
        <f>Size!N10</f>
        <v>1.621044151863291E-2</v>
      </c>
      <c r="O189" s="360">
        <f>Size!O10</f>
        <v>1208290913.8905547</v>
      </c>
      <c r="P189" s="361">
        <f>Size!P10</f>
        <v>27270812.286254883</v>
      </c>
      <c r="Q189" s="325">
        <f>Size!Q10</f>
        <v>2.3090895954446636E-2</v>
      </c>
    </row>
    <row r="190" spans="2:17" s="55" customFormat="1">
      <c r="B190" s="505"/>
      <c r="C190" s="100" t="s">
        <v>96</v>
      </c>
      <c r="D190" s="157">
        <f>Size!D11</f>
        <v>1668970493.2900064</v>
      </c>
      <c r="E190" s="322">
        <f>Size!E11</f>
        <v>28477810.56842351</v>
      </c>
      <c r="F190" s="325">
        <f>Size!F11</f>
        <v>1.7359303621628307E-2</v>
      </c>
      <c r="G190" s="313">
        <f>Size!G11</f>
        <v>30.333341462556405</v>
      </c>
      <c r="H190" s="335">
        <f>Size!H11</f>
        <v>-0.1832824519912748</v>
      </c>
      <c r="I190" s="315">
        <f>Size!I11</f>
        <v>5.9709667216869464</v>
      </c>
      <c r="J190" s="323">
        <f>Size!J11</f>
        <v>-1.8896029803446623E-2</v>
      </c>
      <c r="K190" s="325">
        <f>Size!K11</f>
        <v>-3.1546682432322722E-3</v>
      </c>
      <c r="L190" s="338">
        <f>Size!L11</f>
        <v>9965367274.912075</v>
      </c>
      <c r="M190" s="341">
        <f>Size!M11</f>
        <v>139041260.58551788</v>
      </c>
      <c r="N190" s="325">
        <f>Size!N11</f>
        <v>1.4149872534536196E-2</v>
      </c>
      <c r="O190" s="330">
        <f>Size!O11</f>
        <v>3265164204.5677328</v>
      </c>
      <c r="P190" s="324">
        <f>Size!P11</f>
        <v>53084089.669921398</v>
      </c>
      <c r="Q190" s="325">
        <f>Size!Q11</f>
        <v>1.6526390305059438E-2</v>
      </c>
    </row>
    <row r="191" spans="2:17" s="55" customFormat="1">
      <c r="B191" s="505"/>
      <c r="C191" s="100" t="s">
        <v>95</v>
      </c>
      <c r="D191" s="157">
        <f>Size!D12</f>
        <v>427432325.80277532</v>
      </c>
      <c r="E191" s="322">
        <f>Size!E12</f>
        <v>-2727962.5427231193</v>
      </c>
      <c r="F191" s="325">
        <f>Size!F12</f>
        <v>-6.3417349686451293E-3</v>
      </c>
      <c r="G191" s="313">
        <f>Size!G12</f>
        <v>7.7685320039132169</v>
      </c>
      <c r="H191" s="335">
        <f>Size!H12</f>
        <v>-0.23335662422449488</v>
      </c>
      <c r="I191" s="315">
        <f>Size!I12</f>
        <v>5.3141821919232859</v>
      </c>
      <c r="J191" s="323">
        <f>Size!J12</f>
        <v>-2.4774400419858011E-4</v>
      </c>
      <c r="K191" s="325">
        <f>Size!K12</f>
        <v>-4.6617230292893748E-5</v>
      </c>
      <c r="L191" s="338">
        <f>Size!L12</f>
        <v>2271453254.0334606</v>
      </c>
      <c r="M191" s="341">
        <f>Size!M12</f>
        <v>-14603459.597054958</v>
      </c>
      <c r="N191" s="325">
        <f>Size!N12</f>
        <v>-6.3880565648185604E-3</v>
      </c>
      <c r="O191" s="330">
        <f>Size!O12</f>
        <v>549996072.86915326</v>
      </c>
      <c r="P191" s="324">
        <f>Size!P12</f>
        <v>-4340935.7032791376</v>
      </c>
      <c r="Q191" s="325">
        <f>Size!Q12</f>
        <v>-7.8308603541701466E-3</v>
      </c>
    </row>
    <row r="192" spans="2:17" s="55" customFormat="1">
      <c r="B192" s="505"/>
      <c r="C192" s="100" t="s">
        <v>94</v>
      </c>
      <c r="D192" s="157">
        <f>Size!D13</f>
        <v>1127278788.8621955</v>
      </c>
      <c r="E192" s="322">
        <f>Size!E13</f>
        <v>49237266.292311907</v>
      </c>
      <c r="F192" s="325">
        <f>Size!F13</f>
        <v>4.5672884820742256E-2</v>
      </c>
      <c r="G192" s="313">
        <f>Size!G13</f>
        <v>20.488158756268856</v>
      </c>
      <c r="H192" s="335">
        <f>Size!H13</f>
        <v>0.43431270439052838</v>
      </c>
      <c r="I192" s="315">
        <f>Size!I13</f>
        <v>5.1484419454294024</v>
      </c>
      <c r="J192" s="323">
        <f>Size!J13</f>
        <v>3.1526112542009876E-2</v>
      </c>
      <c r="K192" s="325">
        <f>Size!K13</f>
        <v>6.1611551902780084E-3</v>
      </c>
      <c r="L192" s="338">
        <f>Size!L13</f>
        <v>5803729400.7709827</v>
      </c>
      <c r="M192" s="341">
        <f>Size!M13</f>
        <v>287481665.42311382</v>
      </c>
      <c r="N192" s="325">
        <f>Size!N13</f>
        <v>5.2115437742388575E-2</v>
      </c>
      <c r="O192" s="330">
        <f>Size!O13</f>
        <v>1048310370.2702293</v>
      </c>
      <c r="P192" s="324">
        <f>Size!P13</f>
        <v>46210656.743222117</v>
      </c>
      <c r="Q192" s="325">
        <f>Size!Q13</f>
        <v>4.6113830908681035E-2</v>
      </c>
    </row>
    <row r="193" spans="2:17" s="55" customFormat="1" ht="15" thickBot="1">
      <c r="B193" s="512"/>
      <c r="C193" s="95" t="s">
        <v>93</v>
      </c>
      <c r="D193" s="148">
        <f>Size!D14</f>
        <v>1428463654.6578619</v>
      </c>
      <c r="E193" s="147">
        <f>Size!E14</f>
        <v>45576913.723690987</v>
      </c>
      <c r="F193" s="328">
        <f>Size!F14</f>
        <v>3.2957806575614979E-2</v>
      </c>
      <c r="G193" s="314">
        <f>Size!G14</f>
        <v>25.962158095540989</v>
      </c>
      <c r="H193" s="336">
        <f>Size!H14</f>
        <v>0.23754802322359225</v>
      </c>
      <c r="I193" s="316">
        <f>Size!I14</f>
        <v>3.601672490895945</v>
      </c>
      <c r="J193" s="326">
        <f>Size!J14</f>
        <v>-2.7460546093561522E-2</v>
      </c>
      <c r="K193" s="328">
        <f>Size!K14</f>
        <v>-7.5666959060671449E-3</v>
      </c>
      <c r="L193" s="339">
        <f>Size!L14</f>
        <v>5144858249.2259064</v>
      </c>
      <c r="M193" s="342">
        <f>Size!M14</f>
        <v>126178291.28695774</v>
      </c>
      <c r="N193" s="328">
        <f>Size!N14</f>
        <v>2.5141728969459161E-2</v>
      </c>
      <c r="O193" s="331">
        <f>Size!O14</f>
        <v>582441282.97290313</v>
      </c>
      <c r="P193" s="327">
        <f>Size!P14</f>
        <v>15777314.214475393</v>
      </c>
      <c r="Q193" s="328">
        <f>Size!Q14</f>
        <v>2.784245176033304E-2</v>
      </c>
    </row>
    <row r="194" spans="2:17" s="55" customFormat="1">
      <c r="B194" s="502" t="s">
        <v>92</v>
      </c>
      <c r="C194" s="120" t="s">
        <v>189</v>
      </c>
      <c r="D194" s="129">
        <f>Variety!D52</f>
        <v>948330.06950732309</v>
      </c>
      <c r="E194" s="128">
        <f>Variety!E52</f>
        <v>116804.7431332597</v>
      </c>
      <c r="F194" s="127">
        <f>Variety!F52</f>
        <v>0.14047045763788901</v>
      </c>
      <c r="G194" s="133">
        <f>Variety!G52</f>
        <v>1.7235786931660863E-2</v>
      </c>
      <c r="H194" s="132">
        <f>Variety!H52</f>
        <v>1.7676620642697871E-3</v>
      </c>
      <c r="I194" s="256">
        <f>Variety!I52</f>
        <v>4.077301749291907</v>
      </c>
      <c r="J194" s="257">
        <f>Variety!J52</f>
        <v>-7.805803706802994E-2</v>
      </c>
      <c r="K194" s="127">
        <f>Variety!K52</f>
        <v>-1.8784904576556096E-2</v>
      </c>
      <c r="L194" s="131">
        <f>Variety!L52</f>
        <v>3866627.8513083244</v>
      </c>
      <c r="M194" s="130">
        <f>Variety!M52</f>
        <v>411340.94875371922</v>
      </c>
      <c r="N194" s="127">
        <f>Variety!N52</f>
        <v>0.11904682891877996</v>
      </c>
      <c r="O194" s="129">
        <f>Variety!O52</f>
        <v>811598.34937833331</v>
      </c>
      <c r="P194" s="128">
        <f>Variety!P52</f>
        <v>91732.901293062489</v>
      </c>
      <c r="Q194" s="127">
        <f>Variety!Q52</f>
        <v>0.12743062128771093</v>
      </c>
    </row>
    <row r="195" spans="2:17" s="55" customFormat="1">
      <c r="B195" s="503"/>
      <c r="C195" s="120" t="s">
        <v>176</v>
      </c>
      <c r="D195" s="124">
        <f>Variety!D53</f>
        <v>4324853.5104730055</v>
      </c>
      <c r="E195" s="88">
        <f>Variety!E53</f>
        <v>-143528.80301215127</v>
      </c>
      <c r="F195" s="87">
        <f>Variety!F53</f>
        <v>-3.2120976439056002E-2</v>
      </c>
      <c r="G195" s="126">
        <f>Variety!G53</f>
        <v>7.8603701405233803E-2</v>
      </c>
      <c r="H195" s="90">
        <f>Variety!H53</f>
        <v>-4.517634034569229E-3</v>
      </c>
      <c r="I195" s="258">
        <f>Variety!I53</f>
        <v>11.237936012970463</v>
      </c>
      <c r="J195" s="259">
        <f>Variety!J53</f>
        <v>2.3639444212941285E-2</v>
      </c>
      <c r="K195" s="87">
        <f>Variety!K53</f>
        <v>2.107973876738699E-3</v>
      </c>
      <c r="L195" s="125">
        <f>Variety!L53</f>
        <v>48602427.016166322</v>
      </c>
      <c r="M195" s="89">
        <f>Variety!M53</f>
        <v>-1507337.4298470691</v>
      </c>
      <c r="N195" s="87">
        <f>Variety!N53</f>
        <v>-3.0080712741546105E-2</v>
      </c>
      <c r="O195" s="124">
        <f>Variety!O53</f>
        <v>9092433.0049190279</v>
      </c>
      <c r="P195" s="88">
        <f>Variety!P53</f>
        <v>-352463.08528389595</v>
      </c>
      <c r="Q195" s="87">
        <f>Variety!Q53</f>
        <v>-3.7317836206742561E-2</v>
      </c>
    </row>
    <row r="196" spans="2:17" s="55" customFormat="1">
      <c r="B196" s="503"/>
      <c r="C196" s="120" t="s">
        <v>171</v>
      </c>
      <c r="D196" s="124">
        <f>Variety!D54</f>
        <v>26310243.054186121</v>
      </c>
      <c r="E196" s="88">
        <f>Variety!E54</f>
        <v>-4208378.2015817054</v>
      </c>
      <c r="F196" s="87">
        <f>Variety!F54</f>
        <v>-0.13789542346335021</v>
      </c>
      <c r="G196" s="126">
        <f>Variety!G54</f>
        <v>0.47818555794371581</v>
      </c>
      <c r="H196" s="90">
        <f>Variety!H54</f>
        <v>-8.9525165220081637E-2</v>
      </c>
      <c r="I196" s="258">
        <f>Variety!I54</f>
        <v>7.6993282306210276</v>
      </c>
      <c r="J196" s="259">
        <f>Variety!J54</f>
        <v>0.15675035246648328</v>
      </c>
      <c r="K196" s="87">
        <f>Variety!K54</f>
        <v>2.0782066158107161E-2</v>
      </c>
      <c r="L196" s="125">
        <f>Variety!L54</f>
        <v>202571197.101596</v>
      </c>
      <c r="M196" s="89">
        <f>Variety!M54</f>
        <v>-27617880.453935474</v>
      </c>
      <c r="N196" s="87">
        <f>Variety!N54</f>
        <v>-0.11997910911855866</v>
      </c>
      <c r="O196" s="124">
        <f>Variety!O54</f>
        <v>47101156.514001735</v>
      </c>
      <c r="P196" s="88">
        <f>Variety!P54</f>
        <v>-7956841.31724713</v>
      </c>
      <c r="Q196" s="87">
        <f>Variety!Q54</f>
        <v>-0.14451744761287202</v>
      </c>
    </row>
    <row r="197" spans="2:17" s="55" customFormat="1">
      <c r="B197" s="503"/>
      <c r="C197" s="120" t="s">
        <v>173</v>
      </c>
      <c r="D197" s="124">
        <f>Variety!D55</f>
        <v>9982075.9077333324</v>
      </c>
      <c r="E197" s="88">
        <f>Variety!E55</f>
        <v>-547878.08354574814</v>
      </c>
      <c r="F197" s="87">
        <f>Variety!F55</f>
        <v>-5.2030434700806989E-2</v>
      </c>
      <c r="G197" s="126">
        <f>Variety!G55</f>
        <v>0.1814230498572505</v>
      </c>
      <c r="H197" s="90">
        <f>Variety!H55</f>
        <v>-1.4456303445473273E-2</v>
      </c>
      <c r="I197" s="258">
        <f>Variety!I55</f>
        <v>13.794954712615182</v>
      </c>
      <c r="J197" s="259">
        <f>Variety!J55</f>
        <v>0.26958704279686607</v>
      </c>
      <c r="K197" s="87">
        <f>Variety!K55</f>
        <v>1.9931956703731324E-2</v>
      </c>
      <c r="L197" s="125">
        <f>Variety!L55</f>
        <v>137702285.0850684</v>
      </c>
      <c r="M197" s="89">
        <f>Variety!M55</f>
        <v>-4719214.1932519972</v>
      </c>
      <c r="N197" s="87">
        <f>Variety!N55</f>
        <v>-3.3135546368808395E-2</v>
      </c>
      <c r="O197" s="124">
        <f>Variety!O55</f>
        <v>29704701.866193861</v>
      </c>
      <c r="P197" s="88">
        <f>Variety!P55</f>
        <v>-867450.60042176023</v>
      </c>
      <c r="Q197" s="87">
        <f>Variety!Q55</f>
        <v>-2.8373880490390874E-2</v>
      </c>
    </row>
    <row r="198" spans="2:17" s="55" customFormat="1">
      <c r="B198" s="503"/>
      <c r="C198" s="120" t="s">
        <v>169</v>
      </c>
      <c r="D198" s="124">
        <f>Variety!D56</f>
        <v>21160568.493383992</v>
      </c>
      <c r="E198" s="88">
        <f>Variety!E56</f>
        <v>-945513.19865991175</v>
      </c>
      <c r="F198" s="87">
        <f>Variety!F56</f>
        <v>-4.2771632342252987E-2</v>
      </c>
      <c r="G198" s="126">
        <f>Variety!G56</f>
        <v>0.38459083143304884</v>
      </c>
      <c r="H198" s="90">
        <f>Variety!H56</f>
        <v>-2.6628912687481632E-2</v>
      </c>
      <c r="I198" s="258">
        <f>Variety!I56</f>
        <v>11.940984092153721</v>
      </c>
      <c r="J198" s="259">
        <f>Variety!J56</f>
        <v>4.086805515688674E-2</v>
      </c>
      <c r="K198" s="87">
        <f>Variety!K56</f>
        <v>3.4342568618516076E-3</v>
      </c>
      <c r="L198" s="125">
        <f>Variety!L56</f>
        <v>252678011.7604275</v>
      </c>
      <c r="M198" s="89">
        <f>Variety!M56</f>
        <v>-10386925.498226285</v>
      </c>
      <c r="N198" s="87">
        <f>Variety!N56</f>
        <v>-3.9484264252265325E-2</v>
      </c>
      <c r="O198" s="124">
        <f>Variety!O56</f>
        <v>36222366.310520418</v>
      </c>
      <c r="P198" s="88">
        <f>Variety!P56</f>
        <v>-1772812.62326359</v>
      </c>
      <c r="Q198" s="87">
        <f>Variety!Q56</f>
        <v>-4.6658883390262598E-2</v>
      </c>
    </row>
    <row r="199" spans="2:17" s="55" customFormat="1">
      <c r="B199" s="503"/>
      <c r="C199" s="120" t="s">
        <v>233</v>
      </c>
      <c r="D199" s="124">
        <f>Variety!D57</f>
        <v>6106198.5775060644</v>
      </c>
      <c r="E199" s="88">
        <f>Variety!E57</f>
        <v>1353651.3462011833</v>
      </c>
      <c r="F199" s="87">
        <f>Variety!F57</f>
        <v>0.2848264899472695</v>
      </c>
      <c r="G199" s="126">
        <f>Variety!G57</f>
        <v>0.11097943746419658</v>
      </c>
      <c r="H199" s="90">
        <f>Variety!H57</f>
        <v>2.2572035211570959E-2</v>
      </c>
      <c r="I199" s="258">
        <f>Variety!I57</f>
        <v>11.591343888333739</v>
      </c>
      <c r="J199" s="259">
        <f>Variety!J57</f>
        <v>-0.46646383838234051</v>
      </c>
      <c r="K199" s="87">
        <f>Variety!K57</f>
        <v>-3.8685625857908836E-2</v>
      </c>
      <c r="L199" s="125">
        <f>Variety!L57</f>
        <v>70779047.562327087</v>
      </c>
      <c r="M199" s="89">
        <f>Variety!M57</f>
        <v>13473746.835115977</v>
      </c>
      <c r="N199" s="87">
        <f>Variety!N57</f>
        <v>0.23512217306483904</v>
      </c>
      <c r="O199" s="124">
        <f>Variety!O57</f>
        <v>10362038.530285683</v>
      </c>
      <c r="P199" s="88">
        <f>Variety!P57</f>
        <v>2494672.7985409517</v>
      </c>
      <c r="Q199" s="87">
        <f>Variety!Q57</f>
        <v>0.31709124548195028</v>
      </c>
    </row>
    <row r="200" spans="2:17" s="55" customFormat="1">
      <c r="B200" s="503"/>
      <c r="C200" s="120" t="s">
        <v>153</v>
      </c>
      <c r="D200" s="124">
        <f>Variety!D58</f>
        <v>1023829708.5662365</v>
      </c>
      <c r="E200" s="88">
        <f>Variety!E58</f>
        <v>3414785.9137176275</v>
      </c>
      <c r="F200" s="87">
        <f>Variety!F58</f>
        <v>3.3464680277715442E-3</v>
      </c>
      <c r="G200" s="126">
        <f>Variety!G58</f>
        <v>18.607983948373391</v>
      </c>
      <c r="H200" s="90">
        <f>Variety!H58</f>
        <v>-0.37388580292501672</v>
      </c>
      <c r="I200" s="258">
        <f>Variety!I58</f>
        <v>5.46683420887853</v>
      </c>
      <c r="J200" s="259">
        <f>Variety!J58</f>
        <v>-2.9385772910955232E-2</v>
      </c>
      <c r="K200" s="87">
        <f>Variety!K58</f>
        <v>-5.3465423524383156E-3</v>
      </c>
      <c r="L200" s="125">
        <f>Variety!L58</f>
        <v>5597107274.8560371</v>
      </c>
      <c r="M200" s="89">
        <f>Variety!M58</f>
        <v>-11317612.742909431</v>
      </c>
      <c r="N200" s="87">
        <f>Variety!N58</f>
        <v>-2.0179663577084431E-3</v>
      </c>
      <c r="O200" s="124">
        <f>Variety!O58</f>
        <v>1504472730.7670527</v>
      </c>
      <c r="P200" s="88">
        <f>Variety!P58</f>
        <v>4321417.098603487</v>
      </c>
      <c r="Q200" s="87">
        <f>Variety!Q58</f>
        <v>2.8806541441715994E-3</v>
      </c>
    </row>
    <row r="201" spans="2:17" s="55" customFormat="1">
      <c r="B201" s="503"/>
      <c r="C201" s="120" t="s">
        <v>234</v>
      </c>
      <c r="D201" s="124">
        <f>Variety!D59</f>
        <v>115215072.74374369</v>
      </c>
      <c r="E201" s="88">
        <f>Variety!E59</f>
        <v>-2417644.7315222323</v>
      </c>
      <c r="F201" s="87">
        <f>Variety!F59</f>
        <v>-2.0552485595944674E-2</v>
      </c>
      <c r="G201" s="126">
        <f>Variety!G59</f>
        <v>2.0940203300298688</v>
      </c>
      <c r="H201" s="90">
        <f>Variety!H59</f>
        <v>-9.4196317961220632E-2</v>
      </c>
      <c r="I201" s="258">
        <f>Variety!I59</f>
        <v>3.4400131626504331</v>
      </c>
      <c r="J201" s="259">
        <f>Variety!J59</f>
        <v>-0.10651226638073208</v>
      </c>
      <c r="K201" s="87">
        <f>Variety!K59</f>
        <v>-3.0032850042140808E-2</v>
      </c>
      <c r="L201" s="125">
        <f>Variety!L59</f>
        <v>396341366.77420545</v>
      </c>
      <c r="M201" s="89">
        <f>Variety!M59</f>
        <v>-20846057.037863851</v>
      </c>
      <c r="N201" s="87">
        <f>Variety!N59</f>
        <v>-4.996808592018917E-2</v>
      </c>
      <c r="O201" s="124">
        <f>Variety!O59</f>
        <v>109594434.12173569</v>
      </c>
      <c r="P201" s="88">
        <f>Variety!P59</f>
        <v>-4404306.1496158242</v>
      </c>
      <c r="Q201" s="87">
        <f>Variety!Q59</f>
        <v>-3.8634691393363139E-2</v>
      </c>
    </row>
    <row r="202" spans="2:17" s="55" customFormat="1">
      <c r="B202" s="503"/>
      <c r="C202" s="120" t="s">
        <v>235</v>
      </c>
      <c r="D202" s="124">
        <f>Variety!D60</f>
        <v>325194662.8940587</v>
      </c>
      <c r="E202" s="88">
        <f>Variety!E60</f>
        <v>8378374.9529470801</v>
      </c>
      <c r="F202" s="87">
        <f>Variety!F60</f>
        <v>2.6445530964949678E-2</v>
      </c>
      <c r="G202" s="126">
        <f>Variety!G60</f>
        <v>5.9103745638553686</v>
      </c>
      <c r="H202" s="90">
        <f>Variety!H60</f>
        <v>1.6923400719158543E-2</v>
      </c>
      <c r="I202" s="258">
        <f>Variety!I60</f>
        <v>4.2409327982748755</v>
      </c>
      <c r="J202" s="259">
        <f>Variety!J60</f>
        <v>-2.7382981664646699E-2</v>
      </c>
      <c r="K202" s="87">
        <f>Variety!K60</f>
        <v>-6.4154067028833299E-3</v>
      </c>
      <c r="L202" s="125">
        <f>Variety!L60</f>
        <v>1379128711.6913552</v>
      </c>
      <c r="M202" s="89">
        <f>Variety!M60</f>
        <v>26856750.530445099</v>
      </c>
      <c r="N202" s="87">
        <f>Variety!N60</f>
        <v>1.9860465425452497E-2</v>
      </c>
      <c r="O202" s="124">
        <f>Variety!O60</f>
        <v>331087340.60671115</v>
      </c>
      <c r="P202" s="88">
        <f>Variety!P60</f>
        <v>7961633.349573791</v>
      </c>
      <c r="Q202" s="87">
        <f>Variety!Q60</f>
        <v>2.4639430323128309E-2</v>
      </c>
    </row>
    <row r="203" spans="2:17" s="55" customFormat="1">
      <c r="B203" s="503"/>
      <c r="C203" s="120" t="s">
        <v>236</v>
      </c>
      <c r="D203" s="124">
        <f>Variety!D61</f>
        <v>11630953.916708404</v>
      </c>
      <c r="E203" s="88">
        <f>Variety!E61</f>
        <v>-665472.988057971</v>
      </c>
      <c r="F203" s="87">
        <f>Variety!F61</f>
        <v>-5.4119216355445379E-2</v>
      </c>
      <c r="G203" s="126">
        <f>Variety!G61</f>
        <v>0.21139121279208201</v>
      </c>
      <c r="H203" s="90">
        <f>Variety!H61</f>
        <v>-1.7348262426391842E-2</v>
      </c>
      <c r="I203" s="258">
        <f>Variety!I61</f>
        <v>6.1845053777912415</v>
      </c>
      <c r="J203" s="259">
        <f>Variety!J61</f>
        <v>-0.2890166364377702</v>
      </c>
      <c r="K203" s="87">
        <f>Variety!K61</f>
        <v>-4.4645964870823368E-2</v>
      </c>
      <c r="L203" s="125">
        <f>Variety!L61</f>
        <v>71931697.046725228</v>
      </c>
      <c r="M203" s="89">
        <f>Variety!M61</f>
        <v>-7669493.2176378071</v>
      </c>
      <c r="N203" s="87">
        <f>Variety!N61</f>
        <v>-9.6348976594027039E-2</v>
      </c>
      <c r="O203" s="124">
        <f>Variety!O61</f>
        <v>20475848.29658461</v>
      </c>
      <c r="P203" s="88">
        <f>Variety!P61</f>
        <v>-1126272.609205585</v>
      </c>
      <c r="Q203" s="87">
        <f>Variety!Q61</f>
        <v>-5.2137131076962946E-2</v>
      </c>
    </row>
    <row r="204" spans="2:17" s="55" customFormat="1">
      <c r="B204" s="503"/>
      <c r="C204" s="120" t="s">
        <v>160</v>
      </c>
      <c r="D204" s="124">
        <f>Variety!D62</f>
        <v>61272076.677983522</v>
      </c>
      <c r="E204" s="88">
        <f>Variety!E62</f>
        <v>-3090910.2496778741</v>
      </c>
      <c r="F204" s="87">
        <f>Variety!F62</f>
        <v>-4.8023101431756081E-2</v>
      </c>
      <c r="G204" s="126">
        <f>Variety!G62</f>
        <v>1.1136127519722769</v>
      </c>
      <c r="H204" s="90">
        <f>Variety!H62</f>
        <v>-8.3674554929863865E-2</v>
      </c>
      <c r="I204" s="258">
        <f>Variety!I62</f>
        <v>5.0743038204759277</v>
      </c>
      <c r="J204" s="259">
        <f>Variety!J62</f>
        <v>5.5055748359781553E-2</v>
      </c>
      <c r="K204" s="87">
        <f>Variety!K62</f>
        <v>1.096892354566761E-2</v>
      </c>
      <c r="L204" s="125">
        <f>Variety!L62</f>
        <v>310913132.77558577</v>
      </c>
      <c r="M204" s="89">
        <f>Variety!M62</f>
        <v>-12140665.276715398</v>
      </c>
      <c r="N204" s="87">
        <f>Variety!N62</f>
        <v>-3.7580939614119228E-2</v>
      </c>
      <c r="O204" s="124">
        <f>Variety!O62</f>
        <v>63667310.291520409</v>
      </c>
      <c r="P204" s="88">
        <f>Variety!P62</f>
        <v>-3199456.8738463074</v>
      </c>
      <c r="Q204" s="87">
        <f>Variety!Q62</f>
        <v>-4.7848236268605626E-2</v>
      </c>
    </row>
    <row r="205" spans="2:17" s="55" customFormat="1">
      <c r="B205" s="503"/>
      <c r="C205" s="120" t="s">
        <v>155</v>
      </c>
      <c r="D205" s="124">
        <f>Variety!D63</f>
        <v>479365135.74326193</v>
      </c>
      <c r="E205" s="88">
        <f>Variety!E63</f>
        <v>-2413963.0164741278</v>
      </c>
      <c r="F205" s="87">
        <f>Variety!F63</f>
        <v>-5.0105183530968714E-3</v>
      </c>
      <c r="G205" s="126">
        <f>Variety!G63</f>
        <v>8.7124046867246872</v>
      </c>
      <c r="H205" s="90">
        <f>Variety!H63</f>
        <v>-0.24970268601255263</v>
      </c>
      <c r="I205" s="258">
        <f>Variety!I63</f>
        <v>4.4320917540324043</v>
      </c>
      <c r="J205" s="259">
        <f>Variety!J63</f>
        <v>-6.4853267942608817E-2</v>
      </c>
      <c r="K205" s="87">
        <f>Variety!K63</f>
        <v>-1.4421627933117562E-2</v>
      </c>
      <c r="L205" s="125">
        <f>Variety!L63</f>
        <v>2124590265.2983353</v>
      </c>
      <c r="M205" s="89">
        <f>Variety!M63</f>
        <v>-41943854.560868025</v>
      </c>
      <c r="N205" s="87">
        <f>Variety!N63</f>
        <v>-1.9359886454774058E-2</v>
      </c>
      <c r="O205" s="124">
        <f>Variety!O63</f>
        <v>457934673.04832429</v>
      </c>
      <c r="P205" s="88">
        <f>Variety!P63</f>
        <v>1116749.2008813024</v>
      </c>
      <c r="Q205" s="87">
        <f>Variety!Q63</f>
        <v>2.4446264968671573E-3</v>
      </c>
    </row>
    <row r="206" spans="2:17" s="55" customFormat="1">
      <c r="B206" s="503"/>
      <c r="C206" s="120" t="s">
        <v>168</v>
      </c>
      <c r="D206" s="124">
        <f>Variety!D64</f>
        <v>13584400.209184261</v>
      </c>
      <c r="E206" s="88">
        <f>Variety!E64</f>
        <v>-671603.25244878605</v>
      </c>
      <c r="F206" s="87">
        <f>Variety!F64</f>
        <v>-4.7110205483343284E-2</v>
      </c>
      <c r="G206" s="126">
        <f>Variety!G64</f>
        <v>0.24689486828309531</v>
      </c>
      <c r="H206" s="90">
        <f>Variety!H64</f>
        <v>-1.8296863899095461E-2</v>
      </c>
      <c r="I206" s="258">
        <f>Variety!I64</f>
        <v>5.5289191912578417</v>
      </c>
      <c r="J206" s="259">
        <f>Variety!J64</f>
        <v>-4.0477489865013538E-2</v>
      </c>
      <c r="K206" s="87">
        <f>Variety!K64</f>
        <v>-7.2678410575798321E-3</v>
      </c>
      <c r="L206" s="125">
        <f>Variety!L64</f>
        <v>75107051.0182859</v>
      </c>
      <c r="M206" s="89">
        <f>Variety!M64</f>
        <v>-4290287.3470091224</v>
      </c>
      <c r="N206" s="87">
        <f>Variety!N64</f>
        <v>-5.4035657055280191E-2</v>
      </c>
      <c r="O206" s="124">
        <f>Variety!O64</f>
        <v>22171751.212377824</v>
      </c>
      <c r="P206" s="88">
        <f>Variety!P64</f>
        <v>-1217492.9273873568</v>
      </c>
      <c r="Q206" s="87">
        <f>Variety!Q64</f>
        <v>-5.2053538802369348E-2</v>
      </c>
    </row>
    <row r="207" spans="2:17" s="55" customFormat="1">
      <c r="B207" s="503"/>
      <c r="C207" s="120" t="s">
        <v>157</v>
      </c>
      <c r="D207" s="124">
        <f>Variety!D65</f>
        <v>359022771.74360585</v>
      </c>
      <c r="E207" s="88">
        <f>Variety!E65</f>
        <v>17190952.64438808</v>
      </c>
      <c r="F207" s="87">
        <f>Variety!F65</f>
        <v>5.0290674196711779E-2</v>
      </c>
      <c r="G207" s="126">
        <f>Variety!G65</f>
        <v>6.5251964441050747</v>
      </c>
      <c r="H207" s="90">
        <f>Variety!H65</f>
        <v>0.16640364036605071</v>
      </c>
      <c r="I207" s="258">
        <f>Variety!I65</f>
        <v>5.0334405957420012</v>
      </c>
      <c r="J207" s="259">
        <f>Variety!J65</f>
        <v>-0.12220200570408757</v>
      </c>
      <c r="K207" s="87">
        <f>Variety!K65</f>
        <v>-2.370257505239241E-2</v>
      </c>
      <c r="L207" s="125">
        <f>Variety!L65</f>
        <v>1807119794.09008</v>
      </c>
      <c r="M207" s="89">
        <f>Variety!M65</f>
        <v>44757105.012340069</v>
      </c>
      <c r="N207" s="87">
        <f>Variety!N65</f>
        <v>2.5396080664736417E-2</v>
      </c>
      <c r="O207" s="124">
        <f>Variety!O65</f>
        <v>519797648.73696375</v>
      </c>
      <c r="P207" s="88">
        <f>Variety!P65</f>
        <v>21452106.65125823</v>
      </c>
      <c r="Q207" s="87">
        <f>Variety!Q65</f>
        <v>4.3046651047535398E-2</v>
      </c>
    </row>
    <row r="208" spans="2:17" s="55" customFormat="1">
      <c r="B208" s="503"/>
      <c r="C208" s="120" t="s">
        <v>178</v>
      </c>
      <c r="D208" s="124">
        <f>Variety!D66</f>
        <v>15436703.625438953</v>
      </c>
      <c r="E208" s="88">
        <f>Variety!E66</f>
        <v>831470.89932803623</v>
      </c>
      <c r="F208" s="87">
        <f>Variety!F66</f>
        <v>5.6929657672729221E-2</v>
      </c>
      <c r="G208" s="126">
        <f>Variety!G66</f>
        <v>0.28056026395270595</v>
      </c>
      <c r="H208" s="90">
        <f>Variety!H66</f>
        <v>8.872130880543061E-3</v>
      </c>
      <c r="I208" s="258">
        <f>Variety!I66</f>
        <v>5.5699446248693345</v>
      </c>
      <c r="J208" s="259">
        <f>Variety!J66</f>
        <v>-0.14794812099297516</v>
      </c>
      <c r="K208" s="87">
        <f>Variety!K66</f>
        <v>-2.5874588343762866E-2</v>
      </c>
      <c r="L208" s="125">
        <f>Variety!L66</f>
        <v>85981584.384214669</v>
      </c>
      <c r="M208" s="89">
        <f>Variety!M66</f>
        <v>2470430.1279542595</v>
      </c>
      <c r="N208" s="87">
        <f>Variety!N66</f>
        <v>2.9582037872133277E-2</v>
      </c>
      <c r="O208" s="124">
        <f>Variety!O66</f>
        <v>15047577.807716168</v>
      </c>
      <c r="P208" s="88">
        <f>Variety!P66</f>
        <v>-369391.16142155603</v>
      </c>
      <c r="Q208" s="87">
        <f>Variety!Q66</f>
        <v>-2.3960037940078709E-2</v>
      </c>
    </row>
    <row r="209" spans="2:17" s="55" customFormat="1">
      <c r="B209" s="503"/>
      <c r="C209" s="120" t="s">
        <v>154</v>
      </c>
      <c r="D209" s="124">
        <f>Variety!D67</f>
        <v>553260644.50120378</v>
      </c>
      <c r="E209" s="88">
        <f>Variety!E67</f>
        <v>6247083.245906353</v>
      </c>
      <c r="F209" s="87">
        <f>Variety!F67</f>
        <v>1.1420344372396224E-2</v>
      </c>
      <c r="G209" s="126">
        <f>Variety!G67</f>
        <v>10.055446824806683</v>
      </c>
      <c r="H209" s="90">
        <f>Variety!H67</f>
        <v>-0.12015913845281112</v>
      </c>
      <c r="I209" s="258">
        <f>Variety!I67</f>
        <v>5.4678167186122391</v>
      </c>
      <c r="J209" s="259">
        <f>Variety!J67</f>
        <v>0.10579458848253065</v>
      </c>
      <c r="K209" s="87">
        <f>Variety!K67</f>
        <v>1.9730352824927907E-2</v>
      </c>
      <c r="L209" s="125">
        <f>Variety!L67</f>
        <v>3025127801.7538648</v>
      </c>
      <c r="M209" s="89">
        <f>Variety!M67</f>
        <v>92028980.82189703</v>
      </c>
      <c r="N209" s="87">
        <f>Variety!N67</f>
        <v>3.1376024621173719E-2</v>
      </c>
      <c r="O209" s="124">
        <f>Variety!O67</f>
        <v>799525996.60834754</v>
      </c>
      <c r="P209" s="88">
        <f>Variety!P67</f>
        <v>-6894076.7644619942</v>
      </c>
      <c r="Q209" s="87">
        <f>Variety!Q67</f>
        <v>-8.5489895305158776E-3</v>
      </c>
    </row>
    <row r="210" spans="2:17" s="55" customFormat="1">
      <c r="B210" s="503"/>
      <c r="C210" s="120" t="s">
        <v>237</v>
      </c>
      <c r="D210" s="124">
        <f>Variety!D68</f>
        <v>7073046.2063001813</v>
      </c>
      <c r="E210" s="88">
        <f>Variety!E68</f>
        <v>1407284.9404236032</v>
      </c>
      <c r="F210" s="87">
        <f>Variety!F68</f>
        <v>0.2483840872186617</v>
      </c>
      <c r="G210" s="126">
        <f>Variety!G68</f>
        <v>0.12855177884733382</v>
      </c>
      <c r="H210" s="90">
        <f>Variety!H68</f>
        <v>2.3156669462557025E-2</v>
      </c>
      <c r="I210" s="258">
        <f>Variety!I68</f>
        <v>8.5940542458480227</v>
      </c>
      <c r="J210" s="259">
        <f>Variety!J68</f>
        <v>-0.45768906107401186</v>
      </c>
      <c r="K210" s="87">
        <f>Variety!K68</f>
        <v>-5.0563636810602948E-2</v>
      </c>
      <c r="L210" s="125">
        <f>Variety!L68</f>
        <v>60786142.780333318</v>
      </c>
      <c r="M210" s="89">
        <f>Variety!M68</f>
        <v>9501126.1633168906</v>
      </c>
      <c r="N210" s="87">
        <f>Variety!N68</f>
        <v>0.1852612476324012</v>
      </c>
      <c r="O210" s="124">
        <f>Variety!O68</f>
        <v>6676084.1712130466</v>
      </c>
      <c r="P210" s="88">
        <f>Variety!P68</f>
        <v>1092225.1695867097</v>
      </c>
      <c r="Q210" s="87">
        <f>Variety!Q68</f>
        <v>0.19560400240561082</v>
      </c>
    </row>
    <row r="211" spans="2:17" s="55" customFormat="1">
      <c r="B211" s="503"/>
      <c r="C211" s="120" t="s">
        <v>183</v>
      </c>
      <c r="D211" s="124">
        <f>Variety!D69</f>
        <v>2167809.8344944781</v>
      </c>
      <c r="E211" s="88">
        <f>Variety!E69</f>
        <v>187398.64486395498</v>
      </c>
      <c r="F211" s="87">
        <f>Variety!F69</f>
        <v>9.4626129081262736E-2</v>
      </c>
      <c r="G211" s="126">
        <f>Variety!G69</f>
        <v>3.9399687531912954E-2</v>
      </c>
      <c r="H211" s="90">
        <f>Variety!H69</f>
        <v>2.5598624557937391E-3</v>
      </c>
      <c r="I211" s="258">
        <f>Variety!I69</f>
        <v>6.5686482552278038</v>
      </c>
      <c r="J211" s="259">
        <f>Variety!J69</f>
        <v>9.5448118297847273E-3</v>
      </c>
      <c r="K211" s="87">
        <f>Variety!K69</f>
        <v>1.4552006859095863E-3</v>
      </c>
      <c r="L211" s="125">
        <f>Variety!L69</f>
        <v>14239580.287017828</v>
      </c>
      <c r="M211" s="89">
        <f>Variety!M69</f>
        <v>1249858.4337682966</v>
      </c>
      <c r="N211" s="87">
        <f>Variety!N69</f>
        <v>9.6219029775116385E-2</v>
      </c>
      <c r="O211" s="124">
        <f>Variety!O69</f>
        <v>2846093.6288856873</v>
      </c>
      <c r="P211" s="88">
        <f>Variety!P69</f>
        <v>132007.46105846716</v>
      </c>
      <c r="Q211" s="87">
        <f>Variety!Q69</f>
        <v>4.8637903476788515E-2</v>
      </c>
    </row>
    <row r="212" spans="2:17" s="55" customFormat="1">
      <c r="B212" s="503"/>
      <c r="C212" s="120" t="s">
        <v>167</v>
      </c>
      <c r="D212" s="124">
        <f>Variety!D70</f>
        <v>58055485.939195588</v>
      </c>
      <c r="E212" s="88">
        <f>Variety!E70</f>
        <v>2826311.470525302</v>
      </c>
      <c r="F212" s="87">
        <f>Variety!F70</f>
        <v>5.1174247989684812E-2</v>
      </c>
      <c r="G212" s="126">
        <f>Variety!G70</f>
        <v>1.0551515954585908</v>
      </c>
      <c r="H212" s="90">
        <f>Variety!H70</f>
        <v>2.777246471156869E-2</v>
      </c>
      <c r="I212" s="258">
        <f>Variety!I70</f>
        <v>9.3842482855469118</v>
      </c>
      <c r="J212" s="259">
        <f>Variety!J70</f>
        <v>-4.2338491165821779E-2</v>
      </c>
      <c r="K212" s="87">
        <f>Variety!K70</f>
        <v>-4.4913914408992667E-3</v>
      </c>
      <c r="L212" s="125">
        <f>Variety!L70</f>
        <v>544807094.39148903</v>
      </c>
      <c r="M212" s="89">
        <f>Variety!M70</f>
        <v>24184488.656361163</v>
      </c>
      <c r="N212" s="87">
        <f>Variety!N70</f>
        <v>4.6453012969370121E-2</v>
      </c>
      <c r="O212" s="124">
        <f>Variety!O70</f>
        <v>107525559.0392323</v>
      </c>
      <c r="P212" s="88">
        <f>Variety!P70</f>
        <v>3985249.2798893005</v>
      </c>
      <c r="Q212" s="87">
        <f>Variety!Q70</f>
        <v>3.8489833468261285E-2</v>
      </c>
    </row>
    <row r="213" spans="2:17" s="55" customFormat="1">
      <c r="B213" s="503"/>
      <c r="C213" s="120" t="s">
        <v>187</v>
      </c>
      <c r="D213" s="124">
        <f>Variety!D71</f>
        <v>2059049.0893907773</v>
      </c>
      <c r="E213" s="88">
        <f>Variety!E71</f>
        <v>-117829.45732717472</v>
      </c>
      <c r="F213" s="87">
        <f>Variety!F71</f>
        <v>-5.4127713052629638E-2</v>
      </c>
      <c r="G213" s="126">
        <f>Variety!G71</f>
        <v>3.7422973843914062E-2</v>
      </c>
      <c r="H213" s="90">
        <f>Variety!H71</f>
        <v>-3.0715584496586457E-3</v>
      </c>
      <c r="I213" s="258">
        <f>Variety!I71</f>
        <v>12.879252738327292</v>
      </c>
      <c r="J213" s="259">
        <f>Variety!J71</f>
        <v>-0.2559721495817584</v>
      </c>
      <c r="K213" s="87">
        <f>Variety!K71</f>
        <v>-1.9487458476434634E-2</v>
      </c>
      <c r="L213" s="125">
        <f>Variety!L71</f>
        <v>26519013.622886486</v>
      </c>
      <c r="M213" s="89">
        <f>Variety!M71</f>
        <v>-2074775.6419184394</v>
      </c>
      <c r="N213" s="87">
        <f>Variety!N71</f>
        <v>-7.256035996852668E-2</v>
      </c>
      <c r="O213" s="124">
        <f>Variety!O71</f>
        <v>4269653.7897164039</v>
      </c>
      <c r="P213" s="88">
        <f>Variety!P71</f>
        <v>-271482.00158637576</v>
      </c>
      <c r="Q213" s="87">
        <f>Variety!Q71</f>
        <v>-5.9782841575959984E-2</v>
      </c>
    </row>
    <row r="214" spans="2:17" s="55" customFormat="1">
      <c r="B214" s="503"/>
      <c r="C214" s="120" t="s">
        <v>165</v>
      </c>
      <c r="D214" s="124">
        <f>Variety!D72</f>
        <v>95207532.300605163</v>
      </c>
      <c r="E214" s="88">
        <f>Variety!E72</f>
        <v>3300476.2758955508</v>
      </c>
      <c r="F214" s="87">
        <f>Variety!F72</f>
        <v>3.5911021619582761E-2</v>
      </c>
      <c r="G214" s="126">
        <f>Variety!G72</f>
        <v>1.7303856471354651</v>
      </c>
      <c r="H214" s="90">
        <f>Variety!H72</f>
        <v>2.0720560945423516E-2</v>
      </c>
      <c r="I214" s="258">
        <f>Variety!I72</f>
        <v>7.0639619159094158</v>
      </c>
      <c r="J214" s="259">
        <f>Variety!J72</f>
        <v>-6.0887452651420482E-2</v>
      </c>
      <c r="K214" s="87">
        <f>Variety!K72</f>
        <v>-8.5457880583543165E-3</v>
      </c>
      <c r="L214" s="125">
        <f>Variety!L72</f>
        <v>672542382.27919042</v>
      </c>
      <c r="M214" s="89">
        <f>Variety!M72</f>
        <v>17718452.195252776</v>
      </c>
      <c r="N214" s="87">
        <f>Variety!N72</f>
        <v>2.7058345581508547E-2</v>
      </c>
      <c r="O214" s="124">
        <f>Variety!O72</f>
        <v>115674743.41609634</v>
      </c>
      <c r="P214" s="88">
        <f>Variety!P72</f>
        <v>3611733.2874374539</v>
      </c>
      <c r="Q214" s="87">
        <f>Variety!Q72</f>
        <v>3.2229486636945089E-2</v>
      </c>
    </row>
    <row r="215" spans="2:17" s="55" customFormat="1">
      <c r="B215" s="503"/>
      <c r="C215" s="120" t="s">
        <v>238</v>
      </c>
      <c r="D215" s="124">
        <f>Variety!D73</f>
        <v>22135612.379931238</v>
      </c>
      <c r="E215" s="88">
        <f>Variety!E73</f>
        <v>308897.62719205394</v>
      </c>
      <c r="F215" s="87">
        <f>Variety!F73</f>
        <v>1.4152273060392117E-2</v>
      </c>
      <c r="G215" s="126">
        <f>Variety!G73</f>
        <v>0.40231213883214639</v>
      </c>
      <c r="H215" s="90">
        <f>Variety!H73</f>
        <v>-3.7107909955114149E-3</v>
      </c>
      <c r="I215" s="258">
        <f>Variety!I73</f>
        <v>13.608033783268969</v>
      </c>
      <c r="J215" s="259">
        <f>Variety!J73</f>
        <v>-4.8756216390634322E-2</v>
      </c>
      <c r="K215" s="87">
        <f>Variety!K73</f>
        <v>-3.5701080848317634E-3</v>
      </c>
      <c r="L215" s="125">
        <f>Variety!L73</f>
        <v>301222161.07945108</v>
      </c>
      <c r="M215" s="89">
        <f>Variety!M73</f>
        <v>3139301.3188198805</v>
      </c>
      <c r="N215" s="87">
        <f>Variety!N73</f>
        <v>1.0531639831088666E-2</v>
      </c>
      <c r="O215" s="124">
        <f>Variety!O73</f>
        <v>58734262.421796568</v>
      </c>
      <c r="P215" s="88">
        <f>Variety!P73</f>
        <v>574660.83516395092</v>
      </c>
      <c r="Q215" s="87">
        <f>Variety!Q73</f>
        <v>9.880756048645814E-3</v>
      </c>
    </row>
    <row r="216" spans="2:17" s="55" customFormat="1">
      <c r="B216" s="503"/>
      <c r="C216" s="120" t="s">
        <v>184</v>
      </c>
      <c r="D216" s="124">
        <f>Variety!D74</f>
        <v>3116063.1634349371</v>
      </c>
      <c r="E216" s="88">
        <f>Variety!E74</f>
        <v>77729.234974851366</v>
      </c>
      <c r="F216" s="87">
        <f>Variety!F74</f>
        <v>2.5582847970317325E-2</v>
      </c>
      <c r="G216" s="126">
        <f>Variety!G74</f>
        <v>5.6634079712840908E-2</v>
      </c>
      <c r="H216" s="90">
        <f>Variety!H74</f>
        <v>1.1466039558775259E-4</v>
      </c>
      <c r="I216" s="258">
        <f>Variety!I74</f>
        <v>11.830402056063519</v>
      </c>
      <c r="J216" s="259">
        <f>Variety!J74</f>
        <v>-0.34898524072699644</v>
      </c>
      <c r="K216" s="87">
        <f>Variety!K74</f>
        <v>-2.8653760014591228E-2</v>
      </c>
      <c r="L216" s="125">
        <f>Variety!L74</f>
        <v>36864280.055524476</v>
      </c>
      <c r="M216" s="89">
        <f>Variety!M74</f>
        <v>-140765.59616991878</v>
      </c>
      <c r="N216" s="87">
        <f>Variety!N74</f>
        <v>-3.8039568305051766E-3</v>
      </c>
      <c r="O216" s="124">
        <f>Variety!O74</f>
        <v>7140965.1956066433</v>
      </c>
      <c r="P216" s="88">
        <f>Variety!P74</f>
        <v>-7651.4753314964473</v>
      </c>
      <c r="Q216" s="87">
        <f>Variety!Q74</f>
        <v>-1.0703434921336067E-3</v>
      </c>
    </row>
    <row r="217" spans="2:17" s="55" customFormat="1">
      <c r="B217" s="503"/>
      <c r="C217" s="120" t="s">
        <v>170</v>
      </c>
      <c r="D217" s="124">
        <f>Variety!D75</f>
        <v>48278921.805319019</v>
      </c>
      <c r="E217" s="88">
        <f>Variety!E75</f>
        <v>4488640.7193027884</v>
      </c>
      <c r="F217" s="87">
        <f>Variety!F75</f>
        <v>0.10250312644684459</v>
      </c>
      <c r="G217" s="126">
        <f>Variety!G75</f>
        <v>0.87746369780207467</v>
      </c>
      <c r="H217" s="90">
        <f>Variety!H75</f>
        <v>6.2872110110680945E-2</v>
      </c>
      <c r="I217" s="258">
        <f>Variety!I75</f>
        <v>8.4991388123050271</v>
      </c>
      <c r="J217" s="259">
        <f>Variety!J75</f>
        <v>-0.36042564119059328</v>
      </c>
      <c r="K217" s="87">
        <f>Variety!K75</f>
        <v>-4.06820948233391E-2</v>
      </c>
      <c r="L217" s="125">
        <f>Variety!L75</f>
        <v>410329258.13182634</v>
      </c>
      <c r="M217" s="89">
        <f>Variety!M75</f>
        <v>22366440.413575351</v>
      </c>
      <c r="N217" s="87">
        <f>Variety!N75</f>
        <v>5.7650989713706177E-2</v>
      </c>
      <c r="O217" s="124">
        <f>Variety!O75</f>
        <v>89224638.378281981</v>
      </c>
      <c r="P217" s="88">
        <f>Variety!P75</f>
        <v>8851285.0654980391</v>
      </c>
      <c r="Q217" s="87">
        <f>Variety!Q75</f>
        <v>0.11012710930514555</v>
      </c>
    </row>
    <row r="218" spans="2:17" s="55" customFormat="1">
      <c r="B218" s="503"/>
      <c r="C218" s="120" t="s">
        <v>174</v>
      </c>
      <c r="D218" s="124">
        <f>Variety!D76</f>
        <v>12161602.235210974</v>
      </c>
      <c r="E218" s="88">
        <f>Variety!E76</f>
        <v>1475528.7014327478</v>
      </c>
      <c r="F218" s="87">
        <f>Variety!F76</f>
        <v>0.13807959460213931</v>
      </c>
      <c r="G218" s="126">
        <f>Variety!G76</f>
        <v>0.22103568326437864</v>
      </c>
      <c r="H218" s="90">
        <f>Variety!H76</f>
        <v>2.2252177194418021E-2</v>
      </c>
      <c r="I218" s="258">
        <f>Variety!I76</f>
        <v>14.255410155002492</v>
      </c>
      <c r="J218" s="259">
        <f>Variety!J76</f>
        <v>-4.1141637752502902E-2</v>
      </c>
      <c r="K218" s="87">
        <f>Variety!K76</f>
        <v>-2.8777315221808998E-3</v>
      </c>
      <c r="L218" s="125">
        <f>Variety!L76</f>
        <v>173368628.00492752</v>
      </c>
      <c r="M218" s="89">
        <f>Variety!M76</f>
        <v>20594624.268078715</v>
      </c>
      <c r="N218" s="87">
        <f>Variety!N76</f>
        <v>0.13480450707800185</v>
      </c>
      <c r="O218" s="124">
        <f>Variety!O76</f>
        <v>26878151.169237837</v>
      </c>
      <c r="P218" s="88">
        <f>Variety!P76</f>
        <v>3365018.276387658</v>
      </c>
      <c r="Q218" s="87">
        <f>Variety!Q76</f>
        <v>0.14311228927774594</v>
      </c>
    </row>
    <row r="219" spans="2:17" s="55" customFormat="1">
      <c r="B219" s="503"/>
      <c r="C219" s="120" t="s">
        <v>182</v>
      </c>
      <c r="D219" s="124">
        <f>Variety!D77</f>
        <v>8986863.6132518519</v>
      </c>
      <c r="E219" s="88">
        <f>Variety!E77</f>
        <v>363046.63207951188</v>
      </c>
      <c r="F219" s="87">
        <f>Variety!F77</f>
        <v>4.2098137387669668E-2</v>
      </c>
      <c r="G219" s="126">
        <f>Variety!G77</f>
        <v>0.16333518402762054</v>
      </c>
      <c r="H219" s="90">
        <f>Variety!H77</f>
        <v>2.9139994078106468E-3</v>
      </c>
      <c r="I219" s="258">
        <f>Variety!I77</f>
        <v>16.630239955192739</v>
      </c>
      <c r="J219" s="259">
        <f>Variety!J77</f>
        <v>-7.7778680620202323E-2</v>
      </c>
      <c r="K219" s="87">
        <f>Variety!K77</f>
        <v>-4.6551708084336804E-3</v>
      </c>
      <c r="L219" s="125">
        <f>Variety!L77</f>
        <v>149453698.33296874</v>
      </c>
      <c r="M219" s="89">
        <f>Variety!M77</f>
        <v>5366803.4997011721</v>
      </c>
      <c r="N219" s="87">
        <f>Variety!N77</f>
        <v>3.7246992558979453E-2</v>
      </c>
      <c r="O219" s="124">
        <f>Variety!O77</f>
        <v>17993639.600664537</v>
      </c>
      <c r="P219" s="88">
        <f>Variety!P77</f>
        <v>621703.20487485081</v>
      </c>
      <c r="Q219" s="87">
        <f>Variety!Q77</f>
        <v>3.5787789611383139E-2</v>
      </c>
    </row>
    <row r="220" spans="2:17" s="55" customFormat="1">
      <c r="B220" s="503"/>
      <c r="C220" s="120" t="s">
        <v>172</v>
      </c>
      <c r="D220" s="124">
        <f>Variety!D78</f>
        <v>32752187.091154017</v>
      </c>
      <c r="E220" s="88">
        <f>Variety!E78</f>
        <v>-1301214.447858952</v>
      </c>
      <c r="F220" s="87">
        <f>Variety!F78</f>
        <v>-3.8210997699252673E-2</v>
      </c>
      <c r="G220" s="126">
        <f>Variety!G78</f>
        <v>0.59526712945240512</v>
      </c>
      <c r="H220" s="90">
        <f>Variety!H78</f>
        <v>-3.8197962298635368E-2</v>
      </c>
      <c r="I220" s="258">
        <f>Variety!I78</f>
        <v>7.1207442573383108</v>
      </c>
      <c r="J220" s="259">
        <f>Variety!J78</f>
        <v>-6.4176203448454316E-2</v>
      </c>
      <c r="K220" s="87">
        <f>Variety!K78</f>
        <v>-8.9320687401773791E-3</v>
      </c>
      <c r="L220" s="125">
        <f>Variety!L78</f>
        <v>233219948.14460492</v>
      </c>
      <c r="M220" s="89">
        <f>Variety!M78</f>
        <v>-11451033.332436889</v>
      </c>
      <c r="N220" s="87">
        <f>Variety!N78</f>
        <v>-4.6801763181349619E-2</v>
      </c>
      <c r="O220" s="124">
        <f>Variety!O78</f>
        <v>51519809.92782893</v>
      </c>
      <c r="P220" s="88">
        <f>Variety!P78</f>
        <v>-2086712.0196096525</v>
      </c>
      <c r="Q220" s="87">
        <f>Variety!Q78</f>
        <v>-3.8926457897337237E-2</v>
      </c>
    </row>
    <row r="221" spans="2:17" s="55" customFormat="1">
      <c r="B221" s="503"/>
      <c r="C221" s="120" t="s">
        <v>162</v>
      </c>
      <c r="D221" s="124">
        <f>Variety!D79</f>
        <v>64836286.949804313</v>
      </c>
      <c r="E221" s="88">
        <f>Variety!E79</f>
        <v>-1459524.7854695693</v>
      </c>
      <c r="F221" s="87">
        <f>Variety!F79</f>
        <v>-2.2015339238888945E-2</v>
      </c>
      <c r="G221" s="126">
        <f>Variety!G79</f>
        <v>1.1783918524142309</v>
      </c>
      <c r="H221" s="90">
        <f>Variety!H79</f>
        <v>-5.4850072492523383E-2</v>
      </c>
      <c r="I221" s="258">
        <f>Variety!I79</f>
        <v>6.1106308290417637</v>
      </c>
      <c r="J221" s="259">
        <f>Variety!J79</f>
        <v>-4.6535425712281864E-3</v>
      </c>
      <c r="K221" s="87">
        <f>Variety!K79</f>
        <v>-7.6096912072148642E-4</v>
      </c>
      <c r="L221" s="125">
        <f>Variety!L79</f>
        <v>396190613.87607241</v>
      </c>
      <c r="M221" s="89">
        <f>Variety!M79</f>
        <v>-9227127.532045126</v>
      </c>
      <c r="N221" s="87">
        <f>Variety!N79</f>
        <v>-2.2759555366267389E-2</v>
      </c>
      <c r="O221" s="124">
        <f>Variety!O79</f>
        <v>114222244.95515279</v>
      </c>
      <c r="P221" s="88">
        <f>Variety!P79</f>
        <v>-3805586.6527909636</v>
      </c>
      <c r="Q221" s="87">
        <f>Variety!Q79</f>
        <v>-3.224312944621472E-2</v>
      </c>
    </row>
    <row r="222" spans="2:17" s="55" customFormat="1">
      <c r="B222" s="503"/>
      <c r="C222" s="120" t="s">
        <v>188</v>
      </c>
      <c r="D222" s="124">
        <f>Variety!D80</f>
        <v>9557161.0174783915</v>
      </c>
      <c r="E222" s="88">
        <f>Variety!E80</f>
        <v>-1156566.2071217932</v>
      </c>
      <c r="F222" s="87">
        <f>Variety!F80</f>
        <v>-0.10795180639527192</v>
      </c>
      <c r="G222" s="126">
        <f>Variety!G80</f>
        <v>0.17370027194688745</v>
      </c>
      <c r="H222" s="90">
        <f>Variety!H80</f>
        <v>-2.5597651097651108E-2</v>
      </c>
      <c r="I222" s="258">
        <f>Variety!I80</f>
        <v>7.8078306126076527</v>
      </c>
      <c r="J222" s="259">
        <f>Variety!J80</f>
        <v>3.538563804616679E-2</v>
      </c>
      <c r="K222" s="87">
        <f>Variety!K80</f>
        <v>4.5527035780865361E-3</v>
      </c>
      <c r="L222" s="125">
        <f>Variety!L80</f>
        <v>74620694.361888289</v>
      </c>
      <c r="M222" s="89">
        <f>Variety!M80</f>
        <v>-8651160.9637779891</v>
      </c>
      <c r="N222" s="87">
        <f>Variety!N80</f>
        <v>-0.103890575392422</v>
      </c>
      <c r="O222" s="124">
        <f>Variety!O80</f>
        <v>8881087.4236201681</v>
      </c>
      <c r="P222" s="88">
        <f>Variety!P80</f>
        <v>-1150493.9675945062</v>
      </c>
      <c r="Q222" s="87">
        <f>Variety!Q80</f>
        <v>-0.11468719863072342</v>
      </c>
    </row>
    <row r="223" spans="2:17" s="55" customFormat="1">
      <c r="B223" s="503"/>
      <c r="C223" s="120" t="s">
        <v>179</v>
      </c>
      <c r="D223" s="124">
        <f>Variety!D81</f>
        <v>4251584.8342681155</v>
      </c>
      <c r="E223" s="88">
        <f>Variety!E81</f>
        <v>411379.35329206195</v>
      </c>
      <c r="F223" s="87">
        <f>Variety!F81</f>
        <v>0.10712430762624267</v>
      </c>
      <c r="G223" s="126">
        <f>Variety!G81</f>
        <v>7.7272051874719166E-2</v>
      </c>
      <c r="H223" s="90">
        <f>Variety!H81</f>
        <v>5.8361304275645481E-3</v>
      </c>
      <c r="I223" s="258">
        <f>Variety!I81</f>
        <v>9.2692548038286731</v>
      </c>
      <c r="J223" s="259">
        <f>Variety!J81</f>
        <v>6.165176029542252E-3</v>
      </c>
      <c r="K223" s="87">
        <f>Variety!K81</f>
        <v>6.6556368093861039E-4</v>
      </c>
      <c r="L223" s="125">
        <f>Variety!L81</f>
        <v>39409023.148924865</v>
      </c>
      <c r="M223" s="89">
        <f>Variety!M81</f>
        <v>3836855.5894782096</v>
      </c>
      <c r="N223" s="87">
        <f>Variety!N81</f>
        <v>0.10786116935568303</v>
      </c>
      <c r="O223" s="124">
        <f>Variety!O81</f>
        <v>7530785.1077134209</v>
      </c>
      <c r="P223" s="88">
        <f>Variety!P81</f>
        <v>652371.25219170377</v>
      </c>
      <c r="Q223" s="87">
        <f>Variety!Q81</f>
        <v>9.4843268505573577E-2</v>
      </c>
    </row>
    <row r="224" spans="2:17" s="55" customFormat="1">
      <c r="B224" s="503"/>
      <c r="C224" s="120" t="s">
        <v>158</v>
      </c>
      <c r="D224" s="124">
        <f>Variety!D82</f>
        <v>195247253.05074927</v>
      </c>
      <c r="E224" s="88">
        <f>Variety!E82</f>
        <v>7476106.1797755957</v>
      </c>
      <c r="F224" s="87">
        <f>Variety!F82</f>
        <v>3.9814989173564443E-2</v>
      </c>
      <c r="G224" s="126">
        <f>Variety!G82</f>
        <v>3.5485957482325716</v>
      </c>
      <c r="H224" s="90">
        <f>Variety!H82</f>
        <v>5.565638226205305E-2</v>
      </c>
      <c r="I224" s="258">
        <f>Variety!I82</f>
        <v>5.2419423826297065</v>
      </c>
      <c r="J224" s="259">
        <f>Variety!J82</f>
        <v>-0.15824741051370061</v>
      </c>
      <c r="K224" s="87">
        <f>Variety!K82</f>
        <v>-2.9304046075311375E-2</v>
      </c>
      <c r="L224" s="125">
        <f>Variety!L82</f>
        <v>1023474850.8587499</v>
      </c>
      <c r="M224" s="89">
        <f>Variety!M82</f>
        <v>9475020.0792862177</v>
      </c>
      <c r="N224" s="87">
        <f>Variety!N82</f>
        <v>9.3442028210229105E-3</v>
      </c>
      <c r="O224" s="124">
        <f>Variety!O82</f>
        <v>302759968.69210905</v>
      </c>
      <c r="P224" s="88">
        <f>Variety!P82</f>
        <v>9368409.7831284404</v>
      </c>
      <c r="Q224" s="87">
        <f>Variety!Q82</f>
        <v>3.1931422355729121E-2</v>
      </c>
    </row>
    <row r="225" spans="2:17" s="55" customFormat="1">
      <c r="B225" s="503"/>
      <c r="C225" s="120" t="s">
        <v>156</v>
      </c>
      <c r="D225" s="124">
        <f>Variety!D83</f>
        <v>531124927.56494594</v>
      </c>
      <c r="E225" s="88">
        <f>Variety!E83</f>
        <v>28311185.973122001</v>
      </c>
      <c r="F225" s="87">
        <f>Variety!F83</f>
        <v>5.6305513615227648E-2</v>
      </c>
      <c r="G225" s="126">
        <f>Variety!G83</f>
        <v>9.653132785675659</v>
      </c>
      <c r="H225" s="90">
        <f>Variety!H83</f>
        <v>0.29973669141925896</v>
      </c>
      <c r="I225" s="258">
        <f>Variety!I83</f>
        <v>4.3510593842869625</v>
      </c>
      <c r="J225" s="259">
        <f>Variety!J83</f>
        <v>-4.3348005314859606E-2</v>
      </c>
      <c r="K225" s="87">
        <f>Variety!K83</f>
        <v>-9.864357459763733E-3</v>
      </c>
      <c r="L225" s="125">
        <f>Variety!L83</f>
        <v>2310956100.3101912</v>
      </c>
      <c r="M225" s="89">
        <f>Variety!M83</f>
        <v>101387678.66573906</v>
      </c>
      <c r="N225" s="87">
        <f>Variety!N83</f>
        <v>4.5885738442207717E-2</v>
      </c>
      <c r="O225" s="124">
        <f>Variety!O83</f>
        <v>552931076.57622409</v>
      </c>
      <c r="P225" s="88">
        <f>Variety!P83</f>
        <v>24384208.504236996</v>
      </c>
      <c r="Q225" s="87">
        <f>Variety!Q83</f>
        <v>4.6134430033016323E-2</v>
      </c>
    </row>
    <row r="226" spans="2:17" s="55" customFormat="1">
      <c r="B226" s="503"/>
      <c r="C226" s="120" t="s">
        <v>166</v>
      </c>
      <c r="D226" s="124">
        <f>Variety!D84</f>
        <v>48256328.175556809</v>
      </c>
      <c r="E226" s="88">
        <f>Variety!E84</f>
        <v>552600.37764807791</v>
      </c>
      <c r="F226" s="87">
        <f>Variety!F84</f>
        <v>1.158400827686056E-2</v>
      </c>
      <c r="G226" s="126">
        <f>Variety!G84</f>
        <v>0.87705306125145199</v>
      </c>
      <c r="H226" s="90">
        <f>Variety!H84</f>
        <v>-1.0336889257580251E-2</v>
      </c>
      <c r="I226" s="258">
        <f>Variety!I84</f>
        <v>6.1685320378987294</v>
      </c>
      <c r="J226" s="259">
        <f>Variety!J84</f>
        <v>-0.23980915494605792</v>
      </c>
      <c r="K226" s="87">
        <f>Variety!K84</f>
        <v>-3.7421408712416261E-2</v>
      </c>
      <c r="L226" s="125">
        <f>Variety!L84</f>
        <v>297670706.38227731</v>
      </c>
      <c r="M226" s="89">
        <f>Variety!M84</f>
        <v>-8031057.5173161626</v>
      </c>
      <c r="N226" s="87">
        <f>Variety!N84</f>
        <v>-2.6270890343812119E-2</v>
      </c>
      <c r="O226" s="124">
        <f>Variety!O84</f>
        <v>80708668.503342673</v>
      </c>
      <c r="P226" s="88">
        <f>Variety!P84</f>
        <v>1520876.6466304809</v>
      </c>
      <c r="Q226" s="87">
        <f>Variety!Q84</f>
        <v>1.9205948429304093E-2</v>
      </c>
    </row>
    <row r="227" spans="2:17" s="55" customFormat="1">
      <c r="B227" s="503"/>
      <c r="C227" s="120" t="s">
        <v>186</v>
      </c>
      <c r="D227" s="124">
        <f>Variety!D85</f>
        <v>6244506.1030451925</v>
      </c>
      <c r="E227" s="88">
        <f>Variety!E85</f>
        <v>114237.26437814161</v>
      </c>
      <c r="F227" s="87">
        <f>Variety!F85</f>
        <v>1.8634951807917948E-2</v>
      </c>
      <c r="G227" s="126">
        <f>Variety!G85</f>
        <v>0.11349316039452202</v>
      </c>
      <c r="H227" s="90">
        <f>Variety!H85</f>
        <v>-5.4276955203230726E-4</v>
      </c>
      <c r="I227" s="258">
        <f>Variety!I85</f>
        <v>5.2941883502508738</v>
      </c>
      <c r="J227" s="259">
        <f>Variety!J85</f>
        <v>-0.18756497075550893</v>
      </c>
      <c r="K227" s="87">
        <f>Variety!K85</f>
        <v>-3.4216236990590142E-2</v>
      </c>
      <c r="L227" s="125">
        <f>Variety!L85</f>
        <v>33059591.46381234</v>
      </c>
      <c r="M227" s="89">
        <f>Variety!M85</f>
        <v>-545030.10121270642</v>
      </c>
      <c r="N227" s="87">
        <f>Variety!N85</f>
        <v>-1.6218903110040133E-2</v>
      </c>
      <c r="O227" s="124">
        <f>Variety!O85</f>
        <v>6236167.3654187825</v>
      </c>
      <c r="P227" s="88">
        <f>Variety!P85</f>
        <v>-326659.64771347959</v>
      </c>
      <c r="Q227" s="87">
        <f>Variety!Q85</f>
        <v>-4.977422794473043E-2</v>
      </c>
    </row>
    <row r="228" spans="2:17" s="55" customFormat="1">
      <c r="B228" s="503"/>
      <c r="C228" s="120" t="s">
        <v>181</v>
      </c>
      <c r="D228" s="124">
        <f>Variety!D86</f>
        <v>16298429.438775472</v>
      </c>
      <c r="E228" s="88">
        <f>Variety!E86</f>
        <v>3289077.1204507388</v>
      </c>
      <c r="F228" s="87">
        <f>Variety!F86</f>
        <v>0.25282404842075079</v>
      </c>
      <c r="G228" s="126">
        <f>Variety!G86</f>
        <v>0.29622202876408288</v>
      </c>
      <c r="H228" s="90">
        <f>Variety!H86</f>
        <v>5.4220637199484056E-2</v>
      </c>
      <c r="I228" s="258">
        <f>Variety!I86</f>
        <v>4.4474247373993556</v>
      </c>
      <c r="J228" s="259">
        <f>Variety!J86</f>
        <v>-0.48764420676557219</v>
      </c>
      <c r="K228" s="87">
        <f>Variety!K86</f>
        <v>-9.8812035309485902E-2</v>
      </c>
      <c r="L228" s="125">
        <f>Variety!L86</f>
        <v>72486038.266767934</v>
      </c>
      <c r="M228" s="89">
        <f>Variety!M86</f>
        <v>8283987.6569035351</v>
      </c>
      <c r="N228" s="87">
        <f>Variety!N86</f>
        <v>0.1290299543116265</v>
      </c>
      <c r="O228" s="124">
        <f>Variety!O86</f>
        <v>12042603.836686596</v>
      </c>
      <c r="P228" s="88">
        <f>Variety!P86</f>
        <v>1061676.2485442646</v>
      </c>
      <c r="Q228" s="87">
        <f>Variety!Q86</f>
        <v>9.668365809922172E-2</v>
      </c>
    </row>
    <row r="229" spans="2:17" s="55" customFormat="1">
      <c r="B229" s="503"/>
      <c r="C229" s="120" t="s">
        <v>159</v>
      </c>
      <c r="D229" s="124">
        <f>Variety!D87</f>
        <v>195016054.36850139</v>
      </c>
      <c r="E229" s="88">
        <f>Variety!E87</f>
        <v>6306845.8272699714</v>
      </c>
      <c r="F229" s="87">
        <f>Variety!F87</f>
        <v>3.3420975457548893E-2</v>
      </c>
      <c r="G229" s="126">
        <f>Variety!G87</f>
        <v>3.5443937395077239</v>
      </c>
      <c r="H229" s="90">
        <f>Variety!H87</f>
        <v>3.4004447974344654E-2</v>
      </c>
      <c r="I229" s="258">
        <f>Variety!I87</f>
        <v>9.3384367078461512</v>
      </c>
      <c r="J229" s="259">
        <f>Variety!J87</f>
        <v>2.1231597881133268E-2</v>
      </c>
      <c r="K229" s="87">
        <f>Variety!K87</f>
        <v>2.2787517963327292E-3</v>
      </c>
      <c r="L229" s="125">
        <f>Variety!L87</f>
        <v>1821145080.7341342</v>
      </c>
      <c r="M229" s="89">
        <f>Variety!M87</f>
        <v>62902678.616318703</v>
      </c>
      <c r="N229" s="87">
        <f>Variety!N87</f>
        <v>3.5775885361740783E-2</v>
      </c>
      <c r="O229" s="124">
        <f>Variety!O87</f>
        <v>397528390.6775651</v>
      </c>
      <c r="P229" s="88">
        <f>Variety!P87</f>
        <v>13135429.022955954</v>
      </c>
      <c r="Q229" s="87">
        <f>Variety!Q87</f>
        <v>3.4171877045861748E-2</v>
      </c>
    </row>
    <row r="230" spans="2:17" s="55" customFormat="1">
      <c r="B230" s="503"/>
      <c r="C230" s="120" t="s">
        <v>161</v>
      </c>
      <c r="D230" s="124">
        <f>Variety!D88</f>
        <v>165839732.88366976</v>
      </c>
      <c r="E230" s="88">
        <f>Variety!E88</f>
        <v>-591177.26522636414</v>
      </c>
      <c r="F230" s="87">
        <f>Variety!F88</f>
        <v>-3.5520881589692203E-3</v>
      </c>
      <c r="G230" s="126">
        <f>Variety!G88</f>
        <v>3.0141175448243138</v>
      </c>
      <c r="H230" s="90">
        <f>Variety!H88</f>
        <v>-8.1848408735328171E-2</v>
      </c>
      <c r="I230" s="258">
        <f>Variety!I88</f>
        <v>5.6233357491176479</v>
      </c>
      <c r="J230" s="259">
        <f>Variety!J88</f>
        <v>-2.0378517425353238E-2</v>
      </c>
      <c r="K230" s="87">
        <f>Variety!K88</f>
        <v>-3.6108343659708142E-3</v>
      </c>
      <c r="L230" s="125">
        <f>Variety!L88</f>
        <v>932572498.54886174</v>
      </c>
      <c r="M230" s="89">
        <f>Variety!M88</f>
        <v>-6716003.4521996975</v>
      </c>
      <c r="N230" s="87">
        <f>Variety!N88</f>
        <v>-7.1500965229446701E-3</v>
      </c>
      <c r="O230" s="124">
        <f>Variety!O88</f>
        <v>183866672.0108639</v>
      </c>
      <c r="P230" s="88">
        <f>Variety!P88</f>
        <v>-426405.25456741452</v>
      </c>
      <c r="Q230" s="87">
        <f>Variety!Q88</f>
        <v>-2.3137345194647594E-3</v>
      </c>
    </row>
    <row r="231" spans="2:17" s="55" customFormat="1">
      <c r="B231" s="503"/>
      <c r="C231" s="120" t="s">
        <v>177</v>
      </c>
      <c r="D231" s="124">
        <f>Variety!D89</f>
        <v>9698464.1597238835</v>
      </c>
      <c r="E231" s="88">
        <f>Variety!E89</f>
        <v>559959.69754202664</v>
      </c>
      <c r="F231" s="87">
        <f>Variety!F89</f>
        <v>6.1274763267810881E-2</v>
      </c>
      <c r="G231" s="126">
        <f>Variety!G89</f>
        <v>0.17626843985680382</v>
      </c>
      <c r="H231" s="90">
        <f>Variety!H89</f>
        <v>6.2729825462823907E-3</v>
      </c>
      <c r="I231" s="258">
        <f>Variety!I89</f>
        <v>14.440768712610689</v>
      </c>
      <c r="J231" s="259">
        <f>Variety!J89</f>
        <v>-1.2318375797942593E-2</v>
      </c>
      <c r="K231" s="87">
        <f>Variety!K89</f>
        <v>-8.5230066923362865E-4</v>
      </c>
      <c r="L231" s="125">
        <f>Variety!L89</f>
        <v>140053277.79811677</v>
      </c>
      <c r="M231" s="89">
        <f>Variety!M89</f>
        <v>7973676.948391512</v>
      </c>
      <c r="N231" s="87">
        <f>Variety!N89</f>
        <v>6.0370238076836967E-2</v>
      </c>
      <c r="O231" s="124">
        <f>Variety!O89</f>
        <v>13251789.495850036</v>
      </c>
      <c r="P231" s="88">
        <f>Variety!P89</f>
        <v>528419.26128735952</v>
      </c>
      <c r="Q231" s="87">
        <f>Variety!Q89</f>
        <v>4.1531390782917212E-2</v>
      </c>
    </row>
    <row r="232" spans="2:17" s="55" customFormat="1">
      <c r="B232" s="503"/>
      <c r="C232" s="120" t="s">
        <v>164</v>
      </c>
      <c r="D232" s="124">
        <f>Variety!D90</f>
        <v>95585262.369468763</v>
      </c>
      <c r="E232" s="88">
        <f>Variety!E90</f>
        <v>-205774.87920129299</v>
      </c>
      <c r="F232" s="87">
        <f>Variety!F90</f>
        <v>-2.1481642240401768E-3</v>
      </c>
      <c r="G232" s="126">
        <f>Variety!G90</f>
        <v>1.7372508464937402</v>
      </c>
      <c r="H232" s="90">
        <f>Variety!H90</f>
        <v>-4.4664482291794538E-2</v>
      </c>
      <c r="I232" s="258">
        <f>Variety!I90</f>
        <v>6.4541531429612817</v>
      </c>
      <c r="J232" s="259">
        <f>Variety!J90</f>
        <v>-0.17010244831403387</v>
      </c>
      <c r="K232" s="87">
        <f>Variety!K90</f>
        <v>-2.5678726608627942E-2</v>
      </c>
      <c r="L232" s="125">
        <f>Variety!L90</f>
        <v>616921921.54268551</v>
      </c>
      <c r="M232" s="89">
        <f>Variety!M90</f>
        <v>-17622392.545879126</v>
      </c>
      <c r="N232" s="87">
        <f>Variety!N90</f>
        <v>-2.7771728710848605E-2</v>
      </c>
      <c r="O232" s="124">
        <f>Variety!O90</f>
        <v>167580281.28152901</v>
      </c>
      <c r="P232" s="88">
        <f>Variety!P90</f>
        <v>685938.65440005064</v>
      </c>
      <c r="Q232" s="87">
        <f>Variety!Q90</f>
        <v>4.1100174134275904E-3</v>
      </c>
    </row>
    <row r="233" spans="2:17" s="55" customFormat="1">
      <c r="B233" s="503"/>
      <c r="C233" s="120" t="s">
        <v>190</v>
      </c>
      <c r="D233" s="124">
        <f>Variety!D91</f>
        <v>537.93368184566498</v>
      </c>
      <c r="E233" s="88">
        <f>Variety!E91</f>
        <v>-476.3902084688425</v>
      </c>
      <c r="F233" s="87">
        <f>Variety!F91</f>
        <v>-0.46966280989510167</v>
      </c>
      <c r="G233" s="126">
        <f>Variety!G91</f>
        <v>9.7768810900118019E-6</v>
      </c>
      <c r="H233" s="90">
        <f>Variety!H91</f>
        <v>-9.0916826130072108E-6</v>
      </c>
      <c r="I233" s="258">
        <f>Variety!I91</f>
        <v>11.272065269429554</v>
      </c>
      <c r="J233" s="259">
        <f>Variety!J91</f>
        <v>1.1895122265982447</v>
      </c>
      <c r="K233" s="87">
        <f>Variety!K91</f>
        <v>0.11797728427959894</v>
      </c>
      <c r="L233" s="125">
        <f>Variety!L91</f>
        <v>6063.6235723888876</v>
      </c>
      <c r="M233" s="89">
        <f>Variety!M91</f>
        <v>-4163.3508543181415</v>
      </c>
      <c r="N233" s="87">
        <f>Variety!N91</f>
        <v>-0.40709506845405241</v>
      </c>
      <c r="O233" s="124">
        <f>Variety!O91</f>
        <v>875.94536423683167</v>
      </c>
      <c r="P233" s="88">
        <f>Variety!P91</f>
        <v>-588.51695203781128</v>
      </c>
      <c r="Q233" s="87">
        <f>Variety!Q91</f>
        <v>-0.4018655485344983</v>
      </c>
    </row>
    <row r="234" spans="2:17" s="55" customFormat="1">
      <c r="B234" s="503"/>
      <c r="C234" s="120" t="s">
        <v>180</v>
      </c>
      <c r="D234" s="124">
        <f>Variety!D92</f>
        <v>9994940.1690002289</v>
      </c>
      <c r="E234" s="88">
        <f>Variety!E92</f>
        <v>-160413.50271719508</v>
      </c>
      <c r="F234" s="87">
        <f>Variety!F92</f>
        <v>-1.5795954321506829E-2</v>
      </c>
      <c r="G234" s="126">
        <f>Variety!G92</f>
        <v>0.18165685628536959</v>
      </c>
      <c r="H234" s="90">
        <f>Variety!H92</f>
        <v>-7.254140991914626E-3</v>
      </c>
      <c r="I234" s="258">
        <f>Variety!I92</f>
        <v>4.8107563707258842</v>
      </c>
      <c r="J234" s="259">
        <f>Variety!J92</f>
        <v>0.19881566294627984</v>
      </c>
      <c r="K234" s="87">
        <f>Variety!K92</f>
        <v>4.3108893965377676E-2</v>
      </c>
      <c r="L234" s="125">
        <f>Variety!L92</f>
        <v>48083222.093041897</v>
      </c>
      <c r="M234" s="89">
        <f>Variety!M92</f>
        <v>1247333.0925492346</v>
      </c>
      <c r="N234" s="87">
        <f>Variety!N92</f>
        <v>2.6631993523943017E-2</v>
      </c>
      <c r="O234" s="124">
        <f>Variety!O92</f>
        <v>7960655.6833508508</v>
      </c>
      <c r="P234" s="88">
        <f>Variety!P92</f>
        <v>-180548.76117103919</v>
      </c>
      <c r="Q234" s="87">
        <f>Variety!Q92</f>
        <v>-2.2177156021739277E-2</v>
      </c>
    </row>
    <row r="235" spans="2:17" s="55" customFormat="1">
      <c r="B235" s="503"/>
      <c r="C235" s="120" t="s">
        <v>185</v>
      </c>
      <c r="D235" s="124">
        <f>Variety!D93</f>
        <v>6721176.3438938884</v>
      </c>
      <c r="E235" s="88">
        <f>Variety!E93</f>
        <v>607044.30099988263</v>
      </c>
      <c r="F235" s="87">
        <f>Variety!F93</f>
        <v>9.9285441783254325E-2</v>
      </c>
      <c r="G235" s="126">
        <f>Variety!G93</f>
        <v>0.12215658568504333</v>
      </c>
      <c r="H235" s="90">
        <f>Variety!H93</f>
        <v>8.4208341745030529E-3</v>
      </c>
      <c r="I235" s="258">
        <f>Variety!I93</f>
        <v>5.80531490084313</v>
      </c>
      <c r="J235" s="259">
        <f>Variety!J93</f>
        <v>-8.0417252701424857E-2</v>
      </c>
      <c r="K235" s="87">
        <f>Variety!K93</f>
        <v>-1.3663083980638722E-2</v>
      </c>
      <c r="L235" s="125">
        <f>Variety!L93</f>
        <v>39018545.180401541</v>
      </c>
      <c r="M235" s="89">
        <f>Variety!M93</f>
        <v>3032401.6245232373</v>
      </c>
      <c r="N235" s="87">
        <f>Variety!N93</f>
        <v>8.4265812473476268E-2</v>
      </c>
      <c r="O235" s="124">
        <f>Variety!O93</f>
        <v>5602417.5545294937</v>
      </c>
      <c r="P235" s="88">
        <f>Variety!P93</f>
        <v>453337.2059406098</v>
      </c>
      <c r="Q235" s="87">
        <f>Variety!Q93</f>
        <v>8.8042363927152117E-2</v>
      </c>
    </row>
    <row r="236" spans="2:17" s="55" customFormat="1">
      <c r="B236" s="503"/>
      <c r="C236" s="120" t="s">
        <v>163</v>
      </c>
      <c r="D236" s="124">
        <f>Variety!D94</f>
        <v>94799251.796921402</v>
      </c>
      <c r="E236" s="88">
        <f>Variety!E94</f>
        <v>8272844.4249967635</v>
      </c>
      <c r="F236" s="87">
        <f>Variety!F94</f>
        <v>9.561063120807517E-2</v>
      </c>
      <c r="G236" s="126">
        <f>Variety!G94</f>
        <v>1.7229651972350415</v>
      </c>
      <c r="H236" s="90">
        <f>Variety!H94</f>
        <v>0.11339152448608281</v>
      </c>
      <c r="I236" s="258">
        <f>Variety!I94</f>
        <v>5.0453529566139013</v>
      </c>
      <c r="J236" s="259">
        <f>Variety!J94</f>
        <v>9.9138625194008512E-3</v>
      </c>
      <c r="K236" s="87">
        <f>Variety!K94</f>
        <v>1.9688178794631246E-3</v>
      </c>
      <c r="L236" s="125">
        <f>Variety!L94</f>
        <v>478295685.33838308</v>
      </c>
      <c r="M236" s="89">
        <f>Variety!M94</f>
        <v>42597230.986247182</v>
      </c>
      <c r="N236" s="87">
        <f>Variety!N94</f>
        <v>9.7767689007727504E-2</v>
      </c>
      <c r="O236" s="124">
        <f>Variety!O94</f>
        <v>101486519.22056812</v>
      </c>
      <c r="P236" s="88">
        <f>Variety!P94</f>
        <v>8855635.8601448834</v>
      </c>
      <c r="Q236" s="87">
        <f>Variety!Q94</f>
        <v>9.560133228664075E-2</v>
      </c>
    </row>
    <row r="237" spans="2:17" s="55" customFormat="1">
      <c r="B237" s="503"/>
      <c r="C237" s="120" t="s">
        <v>175</v>
      </c>
      <c r="D237" s="124">
        <f>Variety!D95</f>
        <v>33352699.512794483</v>
      </c>
      <c r="E237" s="88">
        <f>Variety!E95</f>
        <v>6455851.2886012308</v>
      </c>
      <c r="F237" s="87">
        <f>Variety!F95</f>
        <v>0.24002259427535094</v>
      </c>
      <c r="G237" s="126">
        <f>Variety!G95</f>
        <v>0.60618137174210485</v>
      </c>
      <c r="H237" s="90">
        <f>Variety!H95</f>
        <v>0.10584326576368397</v>
      </c>
      <c r="I237" s="258">
        <f>Variety!I95</f>
        <v>5.3640347176443024</v>
      </c>
      <c r="J237" s="259">
        <f>Variety!J95</f>
        <v>-0.1069611084254225</v>
      </c>
      <c r="K237" s="87">
        <f>Variety!K95</f>
        <v>-1.9550573940441414E-2</v>
      </c>
      <c r="L237" s="125">
        <f>Variety!L95</f>
        <v>178905038.11378783</v>
      </c>
      <c r="M237" s="89">
        <f>Variety!M95</f>
        <v>31752493.74479565</v>
      </c>
      <c r="N237" s="87">
        <f>Variety!N95</f>
        <v>0.21577944085815279</v>
      </c>
      <c r="O237" s="124">
        <f>Variety!O95</f>
        <v>28959694.905691281</v>
      </c>
      <c r="P237" s="88">
        <f>Variety!P95</f>
        <v>3938693.7200061567</v>
      </c>
      <c r="Q237" s="87">
        <f>Variety!Q95</f>
        <v>0.15741551230410158</v>
      </c>
    </row>
    <row r="238" spans="2:17" s="55" customFormat="1">
      <c r="B238" s="503"/>
      <c r="C238" s="120" t="s">
        <v>207</v>
      </c>
      <c r="D238" s="124">
        <f>Variety!D96</f>
        <v>101851042.50981015</v>
      </c>
      <c r="E238" s="88">
        <f>Variety!E96</f>
        <v>-802190.25269728899</v>
      </c>
      <c r="F238" s="87">
        <f>Variety!F96</f>
        <v>-7.8145639558492019E-3</v>
      </c>
      <c r="G238" s="126">
        <f>Variety!G96</f>
        <v>1.8511306600017754</v>
      </c>
      <c r="H238" s="90">
        <f>Variety!H96</f>
        <v>-5.8435978618593731E-2</v>
      </c>
      <c r="I238" s="258">
        <f>Variety!I96</f>
        <v>3.1651094113482467</v>
      </c>
      <c r="J238" s="259">
        <f>Variety!J96</f>
        <v>1.061902320969299E-2</v>
      </c>
      <c r="K238" s="87">
        <f>Variety!K96</f>
        <v>3.3663197230279765E-3</v>
      </c>
      <c r="L238" s="125">
        <f>Variety!L96</f>
        <v>322369693.20343047</v>
      </c>
      <c r="M238" s="89">
        <f>Variety!M96</f>
        <v>-1448942.8572489023</v>
      </c>
      <c r="N238" s="87">
        <f>Variety!N96</f>
        <v>-4.4745505535925649E-3</v>
      </c>
      <c r="O238" s="124">
        <f>Variety!O96</f>
        <v>76758701.512030452</v>
      </c>
      <c r="P238" s="88">
        <f>Variety!P96</f>
        <v>-538907.58763299882</v>
      </c>
      <c r="Q238" s="87">
        <f>Variety!Q96</f>
        <v>-6.971853255359553E-3</v>
      </c>
    </row>
    <row r="239" spans="2:17" s="55" customFormat="1">
      <c r="B239" s="503"/>
      <c r="C239" s="120" t="s">
        <v>208</v>
      </c>
      <c r="D239" s="124">
        <f>Variety!D97</f>
        <v>2280142.9812949738</v>
      </c>
      <c r="E239" s="88">
        <f>Variety!E97</f>
        <v>58046.140815492719</v>
      </c>
      <c r="F239" s="87">
        <f>Variety!F97</f>
        <v>2.6122237230204425E-2</v>
      </c>
      <c r="G239" s="126">
        <f>Variety!G97</f>
        <v>4.144132919853457E-2</v>
      </c>
      <c r="H239" s="90">
        <f>Variety!H97</f>
        <v>1.0564126963842624E-4</v>
      </c>
      <c r="I239" s="258">
        <f>Variety!I97</f>
        <v>12.288511533003737</v>
      </c>
      <c r="J239" s="259">
        <f>Variety!J97</f>
        <v>0.23136390031272036</v>
      </c>
      <c r="K239" s="87">
        <f>Variety!K97</f>
        <v>1.9188941477784875E-2</v>
      </c>
      <c r="L239" s="125">
        <f>Variety!L97</f>
        <v>28019563.322540808</v>
      </c>
      <c r="M239" s="89">
        <f>Variety!M97</f>
        <v>1227413.6627434455</v>
      </c>
      <c r="N239" s="87">
        <f>Variety!N97</f>
        <v>4.5812436789468454E-2</v>
      </c>
      <c r="O239" s="124">
        <f>Variety!O97</f>
        <v>5320542.5486920932</v>
      </c>
      <c r="P239" s="88">
        <f>Variety!P97</f>
        <v>122805.88392374478</v>
      </c>
      <c r="Q239" s="87">
        <f>Variety!Q97</f>
        <v>2.3626799863901524E-2</v>
      </c>
    </row>
    <row r="240" spans="2:17" s="55" customFormat="1">
      <c r="B240" s="503"/>
      <c r="C240" s="120" t="s">
        <v>239</v>
      </c>
      <c r="D240" s="124">
        <f>Variety!D98</f>
        <v>5076096.0268517723</v>
      </c>
      <c r="E240" s="88">
        <f>Variety!E98</f>
        <v>540066.63619637582</v>
      </c>
      <c r="F240" s="87">
        <f>Variety!F98</f>
        <v>0.1190615381172262</v>
      </c>
      <c r="G240" s="126">
        <f>Variety!G98</f>
        <v>9.2257445352250098E-2</v>
      </c>
      <c r="H240" s="90">
        <f>Variety!H98</f>
        <v>7.87773160045252E-3</v>
      </c>
      <c r="I240" s="258">
        <f>Variety!I98</f>
        <v>14.691619558662316</v>
      </c>
      <c r="J240" s="259">
        <f>Variety!J98</f>
        <v>0.37718641461751368</v>
      </c>
      <c r="K240" s="87">
        <f>Variety!K98</f>
        <v>2.6350076934372607E-2</v>
      </c>
      <c r="L240" s="125">
        <f>Variety!L98</f>
        <v>74576071.669743568</v>
      </c>
      <c r="M240" s="89">
        <f>Variety!M98</f>
        <v>9645382.2177846134</v>
      </c>
      <c r="N240" s="87">
        <f>Variety!N98</f>
        <v>0.14854889574091243</v>
      </c>
      <c r="O240" s="124">
        <f>Variety!O98</f>
        <v>7573651.7477990622</v>
      </c>
      <c r="P240" s="88">
        <f>Variety!P98</f>
        <v>493405.63811997231</v>
      </c>
      <c r="Q240" s="87">
        <f>Variety!Q98</f>
        <v>6.9687639451608802E-2</v>
      </c>
    </row>
    <row r="241" spans="2:17" s="55" customFormat="1">
      <c r="B241" s="503"/>
      <c r="C241" s="120" t="s">
        <v>209</v>
      </c>
      <c r="D241" s="124">
        <f>Variety!D99</f>
        <v>248643466.8242785</v>
      </c>
      <c r="E241" s="88">
        <f>Variety!E99</f>
        <v>13850370.620736539</v>
      </c>
      <c r="F241" s="87">
        <f>Variety!F99</f>
        <v>5.8989684299446621E-2</v>
      </c>
      <c r="G241" s="126">
        <f>Variety!G99</f>
        <v>4.5190656227522021</v>
      </c>
      <c r="H241" s="90">
        <f>Variety!H99</f>
        <v>0.15141882368889181</v>
      </c>
      <c r="I241" s="258">
        <f>Variety!I99</f>
        <v>5.1201273581320681</v>
      </c>
      <c r="J241" s="259">
        <f>Variety!J99</f>
        <v>-9.5884480609942813E-2</v>
      </c>
      <c r="K241" s="87">
        <f>Variety!K99</f>
        <v>-1.8382719129922082E-2</v>
      </c>
      <c r="L241" s="125">
        <f>Variety!L99</f>
        <v>1273086216.9077916</v>
      </c>
      <c r="M241" s="89">
        <f>Variety!M99</f>
        <v>48402647.455224752</v>
      </c>
      <c r="N241" s="87">
        <f>Variety!N99</f>
        <v>3.9522574371484973E-2</v>
      </c>
      <c r="O241" s="124">
        <f>Variety!O99</f>
        <v>252308042.09986207</v>
      </c>
      <c r="P241" s="88">
        <f>Variety!P99</f>
        <v>1995122.7530382872</v>
      </c>
      <c r="Q241" s="87">
        <f>Variety!Q99</f>
        <v>7.9705144993891548E-3</v>
      </c>
    </row>
    <row r="242" spans="2:17" s="55" customFormat="1" ht="15" thickBot="1">
      <c r="B242" s="504"/>
      <c r="C242" s="95" t="s">
        <v>210</v>
      </c>
      <c r="D242" s="121">
        <f>Variety!D100</f>
        <v>102096010.05889958</v>
      </c>
      <c r="E242" s="84">
        <f>Variety!E100</f>
        <v>-2469402.7874818146</v>
      </c>
      <c r="F242" s="83">
        <f>Variety!F100</f>
        <v>-2.3615866090536564E-2</v>
      </c>
      <c r="G242" s="123">
        <f>Variety!G100</f>
        <v>1.8555829162541477</v>
      </c>
      <c r="H242" s="86">
        <f>Variety!H100</f>
        <v>-8.955430496684702E-2</v>
      </c>
      <c r="I242" s="260">
        <f>Variety!I100</f>
        <v>6.7188700448917631</v>
      </c>
      <c r="J242" s="261">
        <f>Variety!J100</f>
        <v>-0.21087463194686151</v>
      </c>
      <c r="K242" s="83">
        <f>Variety!K100</f>
        <v>-3.0430360970104788E-2</v>
      </c>
      <c r="L242" s="122">
        <f>Variety!L100</f>
        <v>685969823.6877085</v>
      </c>
      <c r="M242" s="85">
        <f>Variety!M100</f>
        <v>-38641789.36593616</v>
      </c>
      <c r="N242" s="83">
        <f>Variety!N100</f>
        <v>-5.3327587730884765E-2</v>
      </c>
      <c r="O242" s="121">
        <f>Variety!O100</f>
        <v>192373158.10198712</v>
      </c>
      <c r="P242" s="84">
        <f>Variety!P100</f>
        <v>-2900963.4268176854</v>
      </c>
      <c r="Q242" s="83">
        <f>Variety!Q100</f>
        <v>-1.4855851887111244E-2</v>
      </c>
    </row>
    <row r="244" spans="2:17" ht="23.5">
      <c r="B244" s="518" t="s">
        <v>212</v>
      </c>
      <c r="C244" s="518"/>
      <c r="D244" s="518"/>
      <c r="E244" s="518"/>
      <c r="F244" s="518"/>
      <c r="G244" s="518"/>
      <c r="H244" s="518"/>
      <c r="I244" s="518"/>
      <c r="J244" s="518"/>
      <c r="K244" s="518"/>
      <c r="L244" s="518"/>
      <c r="M244" s="518"/>
      <c r="N244" s="518"/>
      <c r="O244" s="518"/>
      <c r="P244" s="518"/>
      <c r="Q244" s="518"/>
    </row>
    <row r="245" spans="2:17">
      <c r="B245" s="519" t="s">
        <v>525</v>
      </c>
      <c r="C245" s="519"/>
      <c r="D245" s="519"/>
      <c r="E245" s="519"/>
      <c r="F245" s="519"/>
      <c r="G245" s="519"/>
      <c r="H245" s="519"/>
      <c r="I245" s="519"/>
      <c r="J245" s="519"/>
      <c r="K245" s="519"/>
      <c r="L245" s="519"/>
      <c r="M245" s="519"/>
      <c r="N245" s="519"/>
      <c r="O245" s="519"/>
      <c r="P245" s="519"/>
      <c r="Q245" s="519"/>
    </row>
    <row r="246" spans="2:17" ht="15" thickBot="1">
      <c r="B246" s="519" t="str">
        <f>'HOME PAGE'!H7</f>
        <v>YTD ENDING 01-26-2025</v>
      </c>
      <c r="C246" s="519"/>
      <c r="D246" s="519"/>
      <c r="E246" s="519"/>
      <c r="F246" s="519"/>
      <c r="G246" s="519"/>
      <c r="H246" s="519"/>
      <c r="I246" s="519"/>
      <c r="J246" s="519"/>
      <c r="K246" s="519"/>
      <c r="L246" s="519"/>
      <c r="M246" s="519"/>
      <c r="N246" s="519"/>
      <c r="O246" s="519"/>
      <c r="P246" s="519"/>
      <c r="Q246" s="519"/>
    </row>
    <row r="247" spans="2:17">
      <c r="D247" s="509" t="s">
        <v>70</v>
      </c>
      <c r="E247" s="507"/>
      <c r="F247" s="510"/>
      <c r="G247" s="506" t="s">
        <v>19</v>
      </c>
      <c r="H247" s="508"/>
      <c r="I247" s="509" t="s">
        <v>20</v>
      </c>
      <c r="J247" s="507"/>
      <c r="K247" s="510"/>
      <c r="L247" s="506" t="s">
        <v>21</v>
      </c>
      <c r="M247" s="507"/>
      <c r="N247" s="508"/>
      <c r="O247" s="509" t="s">
        <v>22</v>
      </c>
      <c r="P247" s="507"/>
      <c r="Q247" s="510"/>
    </row>
    <row r="248" spans="2:17" ht="28.5" customHeight="1" thickBot="1">
      <c r="B248" s="14"/>
      <c r="C248" s="69"/>
      <c r="D248" s="15" t="s">
        <v>18</v>
      </c>
      <c r="E248" s="16" t="s">
        <v>24</v>
      </c>
      <c r="F248" s="17" t="s">
        <v>25</v>
      </c>
      <c r="G248" s="18" t="s">
        <v>18</v>
      </c>
      <c r="H248" s="49" t="s">
        <v>24</v>
      </c>
      <c r="I248" s="15" t="s">
        <v>18</v>
      </c>
      <c r="J248" s="16" t="s">
        <v>24</v>
      </c>
      <c r="K248" s="17" t="s">
        <v>25</v>
      </c>
      <c r="L248" s="18" t="s">
        <v>18</v>
      </c>
      <c r="M248" s="16" t="s">
        <v>24</v>
      </c>
      <c r="N248" s="49" t="s">
        <v>25</v>
      </c>
      <c r="O248" s="15" t="s">
        <v>18</v>
      </c>
      <c r="P248" s="16" t="s">
        <v>24</v>
      </c>
      <c r="Q248" s="17" t="s">
        <v>25</v>
      </c>
    </row>
    <row r="249" spans="2:17" ht="15" thickBot="1">
      <c r="C249" s="423" t="s">
        <v>152</v>
      </c>
      <c r="D249" s="424">
        <f>'Segment Data'!D15</f>
        <v>5488262273.9284096</v>
      </c>
      <c r="E249" s="425">
        <f>'Segment Data'!E15</f>
        <v>125943648.21528625</v>
      </c>
      <c r="F249" s="426">
        <f>'Segment Data'!F15</f>
        <v>2.348678939206774E-2</v>
      </c>
      <c r="G249" s="427">
        <f>'Segment Data'!G15</f>
        <v>100</v>
      </c>
      <c r="H249" s="428">
        <f>'Segment Data'!H15</f>
        <v>4.2632564145606011E-14</v>
      </c>
      <c r="I249" s="429">
        <f>'Segment Data'!I15</f>
        <v>5.6243858372705375</v>
      </c>
      <c r="J249" s="430">
        <f>'Segment Data'!J15</f>
        <v>-4.9589281123006757E-2</v>
      </c>
      <c r="K249" s="426">
        <f>'Segment Data'!K15</f>
        <v>-8.7397776846520302E-3</v>
      </c>
      <c r="L249" s="431">
        <f>'Segment Data'!L15</f>
        <v>30868104604.709141</v>
      </c>
      <c r="M249" s="432">
        <f>'Segment Data'!M15</f>
        <v>442442145.51461411</v>
      </c>
      <c r="N249" s="426">
        <f>'Segment Data'!N15</f>
        <v>1.4541742389602751E-2</v>
      </c>
      <c r="O249" s="424">
        <f>'Segment Data'!O15</f>
        <v>7299560053.1490784</v>
      </c>
      <c r="P249" s="425">
        <f>'Segment Data'!P15</f>
        <v>106325767.92659473</v>
      </c>
      <c r="Q249" s="426">
        <f>'Segment Data'!Q15</f>
        <v>1.478135755219686E-2</v>
      </c>
    </row>
    <row r="250" spans="2:17">
      <c r="B250" s="502" t="s">
        <v>66</v>
      </c>
      <c r="C250" s="421" t="s">
        <v>194</v>
      </c>
      <c r="D250" s="355">
        <f>'Segment Data'!D16</f>
        <v>4672381651.194705</v>
      </c>
      <c r="E250" s="347">
        <f>'Segment Data'!E16</f>
        <v>123901134.05286598</v>
      </c>
      <c r="F250" s="114">
        <f>'Segment Data'!F16</f>
        <v>2.7240115371698376E-2</v>
      </c>
      <c r="G250" s="348">
        <f>'Segment Data'!G16</f>
        <v>85.13408102580145</v>
      </c>
      <c r="H250" s="115">
        <f>'Segment Data'!H16</f>
        <v>0.31106257756545119</v>
      </c>
      <c r="I250" s="349">
        <f>'Segment Data'!I16</f>
        <v>5.69328946931084</v>
      </c>
      <c r="J250" s="350">
        <f>'Segment Data'!J16</f>
        <v>-4.6596630399173833E-2</v>
      </c>
      <c r="K250" s="114">
        <f>'Segment Data'!K16</f>
        <v>-8.1180409488487842E-3</v>
      </c>
      <c r="L250" s="351">
        <f>'Segment Data'!L16</f>
        <v>26601221251.348007</v>
      </c>
      <c r="M250" s="352">
        <f>'Segment Data'!M16</f>
        <v>493461156.20375061</v>
      </c>
      <c r="N250" s="114">
        <f>'Segment Data'!N16</f>
        <v>1.8900938050810751E-2</v>
      </c>
      <c r="O250" s="353">
        <f>'Segment Data'!O16</f>
        <v>6408310242.8861399</v>
      </c>
      <c r="P250" s="354">
        <f>'Segment Data'!P16</f>
        <v>108066899.38908005</v>
      </c>
      <c r="Q250" s="114">
        <f>'Segment Data'!Q16</f>
        <v>1.7152813549753402E-2</v>
      </c>
    </row>
    <row r="251" spans="2:17">
      <c r="B251" s="503"/>
      <c r="C251" s="421" t="s">
        <v>195</v>
      </c>
      <c r="D251" s="355">
        <f>'Segment Data'!D17</f>
        <v>747992754.62591219</v>
      </c>
      <c r="E251" s="347">
        <f>'Segment Data'!E17</f>
        <v>4091682.1939240694</v>
      </c>
      <c r="F251" s="114">
        <f>'Segment Data'!F17</f>
        <v>5.5003042011317381E-3</v>
      </c>
      <c r="G251" s="348">
        <f>'Segment Data'!G17</f>
        <v>13.628954253502011</v>
      </c>
      <c r="H251" s="115">
        <f>'Segment Data'!H17</f>
        <v>-0.24379603151220763</v>
      </c>
      <c r="I251" s="349">
        <f>'Segment Data'!I17</f>
        <v>4.9701304123547008</v>
      </c>
      <c r="J251" s="350">
        <f>'Segment Data'!J17</f>
        <v>-1.7840796991734464E-2</v>
      </c>
      <c r="K251" s="114">
        <f>'Segment Data'!K17</f>
        <v>-3.576764227969975E-3</v>
      </c>
      <c r="L251" s="351">
        <f>'Segment Data'!L17</f>
        <v>3717621537.9872131</v>
      </c>
      <c r="M251" s="352">
        <f>'Segment Data'!M17</f>
        <v>7064406.0945191383</v>
      </c>
      <c r="N251" s="114">
        <f>'Segment Data'!N17</f>
        <v>1.9038666818520864E-3</v>
      </c>
      <c r="O251" s="353">
        <f>'Segment Data'!O17</f>
        <v>775633868.38349819</v>
      </c>
      <c r="P251" s="354">
        <f>'Segment Data'!P17</f>
        <v>14216517.754590392</v>
      </c>
      <c r="Q251" s="114">
        <f>'Segment Data'!Q17</f>
        <v>1.8671123980623736E-2</v>
      </c>
    </row>
    <row r="252" spans="2:17">
      <c r="B252" s="503"/>
      <c r="C252" s="421" t="s">
        <v>293</v>
      </c>
      <c r="D252" s="355">
        <f>'Segment Data'!D18</f>
        <v>20404199.494740922</v>
      </c>
      <c r="E252" s="347">
        <f>'Segment Data'!E18</f>
        <v>-575138.98093386367</v>
      </c>
      <c r="F252" s="114">
        <f>'Segment Data'!F18</f>
        <v>-2.7414543199287638E-2</v>
      </c>
      <c r="G252" s="348">
        <f>'Segment Data'!G18</f>
        <v>0.37177887054832615</v>
      </c>
      <c r="H252" s="115">
        <f>'Segment Data'!H18</f>
        <v>-1.9457457242336995E-2</v>
      </c>
      <c r="I252" s="349">
        <f>'Segment Data'!I18</f>
        <v>10.761606224435321</v>
      </c>
      <c r="J252" s="350">
        <f>'Segment Data'!J18</f>
        <v>-0.12145090842339457</v>
      </c>
      <c r="K252" s="114">
        <f>'Segment Data'!K18</f>
        <v>-1.1159631612766546E-2</v>
      </c>
      <c r="L252" s="351">
        <f>'Segment Data'!L18</f>
        <v>219581960.28722394</v>
      </c>
      <c r="M252" s="352">
        <f>'Segment Data'!M18</f>
        <v>-8737378.9531258345</v>
      </c>
      <c r="N252" s="114">
        <f>'Segment Data'!N18</f>
        <v>-3.826823860911787E-2</v>
      </c>
      <c r="O252" s="353">
        <f>'Segment Data'!O18</f>
        <v>44021303.391535141</v>
      </c>
      <c r="P252" s="354">
        <f>'Segment Data'!P18</f>
        <v>-726424.4635271579</v>
      </c>
      <c r="Q252" s="114">
        <f>'Segment Data'!Q18</f>
        <v>-1.6233773162294265E-2</v>
      </c>
    </row>
    <row r="253" spans="2:17">
      <c r="B253" s="503"/>
      <c r="C253" s="421" t="s">
        <v>193</v>
      </c>
      <c r="D253" s="355">
        <f>'Segment Data'!D19</f>
        <v>10634628.401640264</v>
      </c>
      <c r="E253" s="347">
        <f>'Segment Data'!E19</f>
        <v>-692222.63393125311</v>
      </c>
      <c r="F253" s="114">
        <f>'Segment Data'!F19</f>
        <v>-6.1113422588268879E-2</v>
      </c>
      <c r="G253" s="348">
        <f>'Segment Data'!G19</f>
        <v>0.19377041166854017</v>
      </c>
      <c r="H253" s="115">
        <f>'Segment Data'!H19</f>
        <v>-1.7460062053359926E-2</v>
      </c>
      <c r="I253" s="349">
        <f>'Segment Data'!I19</f>
        <v>2.7306714951848834</v>
      </c>
      <c r="J253" s="350">
        <f>'Segment Data'!J19</f>
        <v>-4.6660938840172417E-2</v>
      </c>
      <c r="K253" s="114">
        <f>'Segment Data'!K19</f>
        <v>-1.6800631522726626E-2</v>
      </c>
      <c r="L253" s="351">
        <f>'Segment Data'!L19</f>
        <v>29039676.638242647</v>
      </c>
      <c r="M253" s="352">
        <f>'Segment Data'!M19</f>
        <v>-2418754.1182204187</v>
      </c>
      <c r="N253" s="114">
        <f>'Segment Data'!N19</f>
        <v>-7.6887310016997307E-2</v>
      </c>
      <c r="O253" s="353">
        <f>'Segment Data'!O19</f>
        <v>16704571.790736249</v>
      </c>
      <c r="P253" s="354">
        <f>'Segment Data'!P19</f>
        <v>-1236866.9830323886</v>
      </c>
      <c r="Q253" s="114">
        <f>'Segment Data'!Q19</f>
        <v>-6.8939119020975936E-2</v>
      </c>
    </row>
    <row r="254" spans="2:17" ht="15" thickBot="1">
      <c r="B254" s="504"/>
      <c r="C254" s="422" t="s">
        <v>292</v>
      </c>
      <c r="D254" s="356">
        <f>'Segment Data'!D20</f>
        <v>3922797.9741287748</v>
      </c>
      <c r="E254" s="113">
        <f>'Segment Data'!E20</f>
        <v>-2054561.0122875362</v>
      </c>
      <c r="F254" s="111">
        <f>'Segment Data'!F20</f>
        <v>-0.34372387821386913</v>
      </c>
      <c r="G254" s="171">
        <f>'Segment Data'!G20</f>
        <v>7.1476139046119228E-2</v>
      </c>
      <c r="H254" s="112">
        <f>'Segment Data'!H20</f>
        <v>-3.99935330049591E-2</v>
      </c>
      <c r="I254" s="234">
        <f>'Segment Data'!I20</f>
        <v>21.448610368084953</v>
      </c>
      <c r="J254" s="235">
        <f>'Segment Data'!J20</f>
        <v>1.1581304626251558</v>
      </c>
      <c r="K254" s="111">
        <f>'Segment Data'!K20</f>
        <v>5.7077529364572797E-2</v>
      </c>
      <c r="L254" s="170">
        <f>'Segment Data'!L20</f>
        <v>84138565.299801096</v>
      </c>
      <c r="M254" s="169">
        <f>'Segment Data'!M20</f>
        <v>-37144917.101798609</v>
      </c>
      <c r="N254" s="111">
        <f>'Segment Data'!N20</f>
        <v>-0.30626525860135323</v>
      </c>
      <c r="O254" s="168">
        <f>'Segment Data'!O20</f>
        <v>17637481.134204362</v>
      </c>
      <c r="P254" s="167">
        <f>'Segment Data'!P20</f>
        <v>-7833011.605929058</v>
      </c>
      <c r="Q254" s="111">
        <f>'Segment Data'!Q20</f>
        <v>-0.30753278650109173</v>
      </c>
    </row>
    <row r="255" spans="2:17">
      <c r="B255" s="502" t="s">
        <v>151</v>
      </c>
      <c r="C255" s="224" t="s">
        <v>150</v>
      </c>
      <c r="D255" s="110">
        <f>Fat!D11</f>
        <v>5226615766.2467527</v>
      </c>
      <c r="E255" s="109">
        <f>Fat!E11</f>
        <v>135263106.06029224</v>
      </c>
      <c r="F255" s="107">
        <f>Fat!F11</f>
        <v>2.6567223896711668E-2</v>
      </c>
      <c r="G255" s="223">
        <f>Fat!G11</f>
        <v>95.23261654377221</v>
      </c>
      <c r="H255" s="108">
        <f>Fat!H11</f>
        <v>0.28576583309903469</v>
      </c>
      <c r="I255" s="236">
        <f>Fat!I11</f>
        <v>5.6370339245677519</v>
      </c>
      <c r="J255" s="237">
        <f>Fat!J11</f>
        <v>-5.1917674685491022E-2</v>
      </c>
      <c r="K255" s="107">
        <f>Fat!K11</f>
        <v>-9.1260531540303426E-3</v>
      </c>
      <c r="L255" s="222">
        <f>Fat!L11</f>
        <v>29462610385.013622</v>
      </c>
      <c r="M255" s="221">
        <f>Fat!M11</f>
        <v>498151526.48360443</v>
      </c>
      <c r="N255" s="107">
        <f>Fat!N11</f>
        <v>1.7198716845244946E-2</v>
      </c>
      <c r="O255" s="225">
        <f>Fat!O11</f>
        <v>6964071107.0544281</v>
      </c>
      <c r="P255" s="226">
        <f>Fat!P11</f>
        <v>123075447.05093288</v>
      </c>
      <c r="Q255" s="107">
        <f>Fat!Q11</f>
        <v>1.7990867582405395E-2</v>
      </c>
    </row>
    <row r="256" spans="2:17">
      <c r="B256" s="503"/>
      <c r="C256" s="220" t="s">
        <v>213</v>
      </c>
      <c r="D256" s="99">
        <f>Fat!D12</f>
        <v>242500660.08573732</v>
      </c>
      <c r="E256" s="98">
        <f>Fat!E12</f>
        <v>-9430484.0483612418</v>
      </c>
      <c r="F256" s="96">
        <f>Fat!F12</f>
        <v>-3.7432783790088131E-2</v>
      </c>
      <c r="G256" s="203">
        <f>Fat!G12</f>
        <v>4.4185326426129299</v>
      </c>
      <c r="H256" s="97">
        <f>Fat!H12</f>
        <v>-0.27964293625049041</v>
      </c>
      <c r="I256" s="238">
        <f>Fat!I12</f>
        <v>5.3300556707359643</v>
      </c>
      <c r="J256" s="239">
        <f>Fat!J12</f>
        <v>-1.1910194649607853E-2</v>
      </c>
      <c r="K256" s="96">
        <f>Fat!K12</f>
        <v>-2.2295527432667711E-3</v>
      </c>
      <c r="L256" s="202">
        <f>Fat!L12</f>
        <v>1292542018.4471986</v>
      </c>
      <c r="M256" s="201">
        <f>Fat!M12</f>
        <v>-53265553.944688559</v>
      </c>
      <c r="N256" s="96">
        <f>Fat!N12</f>
        <v>-3.9578878167567708E-2</v>
      </c>
      <c r="O256" s="200">
        <f>Fat!O12</f>
        <v>301175130.85893196</v>
      </c>
      <c r="P256" s="199">
        <f>Fat!P12</f>
        <v>-16771623.883146644</v>
      </c>
      <c r="Q256" s="96">
        <f>Fat!Q12</f>
        <v>-5.2749787922043559E-2</v>
      </c>
    </row>
    <row r="257" spans="2:17">
      <c r="B257" s="503"/>
      <c r="C257" s="220" t="s">
        <v>65</v>
      </c>
      <c r="D257" s="99">
        <f>Fat!D13</f>
        <v>2572418.4990064637</v>
      </c>
      <c r="E257" s="98">
        <f>Fat!E13</f>
        <v>-851657.91111988295</v>
      </c>
      <c r="F257" s="96">
        <f>Fat!F13</f>
        <v>-0.24872631597857864</v>
      </c>
      <c r="G257" s="203">
        <f>Fat!G13</f>
        <v>4.6871274924789069E-2</v>
      </c>
      <c r="H257" s="97">
        <f>Fat!H13</f>
        <v>-1.6983125552410952E-2</v>
      </c>
      <c r="I257" s="238">
        <f>Fat!I13</f>
        <v>4.8505064317816542</v>
      </c>
      <c r="J257" s="239">
        <f>Fat!J13</f>
        <v>0.17117849791223616</v>
      </c>
      <c r="K257" s="96">
        <f>Fat!K13</f>
        <v>3.6581855414156809E-2</v>
      </c>
      <c r="L257" s="202">
        <f>Fat!L13</f>
        <v>12477532.474664962</v>
      </c>
      <c r="M257" s="201">
        <f>Fat!M13</f>
        <v>-3544843.9189425688</v>
      </c>
      <c r="N257" s="96">
        <f>Fat!N13</f>
        <v>-0.22124333069324598</v>
      </c>
      <c r="O257" s="200">
        <f>Fat!O13</f>
        <v>3518278.8251895835</v>
      </c>
      <c r="P257" s="199">
        <f>Fat!P13</f>
        <v>-1167424.7312298561</v>
      </c>
      <c r="Q257" s="96">
        <f>Fat!Q13</f>
        <v>-0.24914609240067648</v>
      </c>
    </row>
    <row r="258" spans="2:17" ht="15" thickBot="1">
      <c r="B258" s="504"/>
      <c r="C258" s="227" t="s">
        <v>13</v>
      </c>
      <c r="D258" s="94">
        <f>Fat!D14</f>
        <v>16573429.096842632</v>
      </c>
      <c r="E258" s="93">
        <f>Fat!E14</f>
        <v>962684.1145606339</v>
      </c>
      <c r="F258" s="91">
        <f>Fat!F14</f>
        <v>6.1668044392068952E-2</v>
      </c>
      <c r="G258" s="215">
        <f>Fat!G14</f>
        <v>0.30197953868883981</v>
      </c>
      <c r="H258" s="92">
        <f>Fat!H14</f>
        <v>1.0860228705540209E-2</v>
      </c>
      <c r="I258" s="240">
        <f>Fat!I14</f>
        <v>6.0623947033772332</v>
      </c>
      <c r="J258" s="241">
        <f>Fat!J14</f>
        <v>-0.30332659895710901</v>
      </c>
      <c r="K258" s="91">
        <f>Fat!K14</f>
        <v>-4.7649996685509559E-2</v>
      </c>
      <c r="L258" s="214">
        <f>Fat!L14</f>
        <v>100474668.7734969</v>
      </c>
      <c r="M258" s="213">
        <f>Fat!M14</f>
        <v>1101016.8944754452</v>
      </c>
      <c r="N258" s="91">
        <f>Fat!N14</f>
        <v>1.1079565595675552E-2</v>
      </c>
      <c r="O258" s="212">
        <f>Fat!O14</f>
        <v>30795536.410528451</v>
      </c>
      <c r="P258" s="211">
        <f>Fat!P14</f>
        <v>1189369.4900293909</v>
      </c>
      <c r="Q258" s="91">
        <f>Fat!Q14</f>
        <v>4.0173031964022381E-2</v>
      </c>
    </row>
    <row r="259" spans="2:17">
      <c r="B259" s="502" t="s">
        <v>67</v>
      </c>
      <c r="C259" s="224" t="s">
        <v>148</v>
      </c>
      <c r="D259" s="110">
        <f>'Form Data'!D41</f>
        <v>48984190.875102341</v>
      </c>
      <c r="E259" s="109">
        <f>'Form Data'!E41</f>
        <v>2932426.0845741257</v>
      </c>
      <c r="F259" s="107">
        <f>'Form Data'!F41</f>
        <v>6.3676736340346679E-2</v>
      </c>
      <c r="G259" s="223">
        <f>'Form Data'!G41</f>
        <v>0.89252642148313843</v>
      </c>
      <c r="H259" s="108">
        <f>'Form Data'!H41</f>
        <v>3.372320584236943E-2</v>
      </c>
      <c r="I259" s="236">
        <f>'Form Data'!I41</f>
        <v>8.6943605174613801</v>
      </c>
      <c r="J259" s="237">
        <f>'Form Data'!J41</f>
        <v>5.7887179089712859E-2</v>
      </c>
      <c r="K259" s="107">
        <f>'Form Data'!K41</f>
        <v>6.7026408606533127E-3</v>
      </c>
      <c r="L259" s="222">
        <f>'Form Data'!L41</f>
        <v>425886215.12428182</v>
      </c>
      <c r="M259" s="221">
        <f>'Form Data'!M41</f>
        <v>28161376.325921834</v>
      </c>
      <c r="N259" s="107">
        <f>'Form Data'!N41</f>
        <v>7.0806179495867982E-2</v>
      </c>
      <c r="O259" s="225">
        <f>'Form Data'!O41</f>
        <v>78218502.892133236</v>
      </c>
      <c r="P259" s="226">
        <f>'Form Data'!P41</f>
        <v>4758526.4326632172</v>
      </c>
      <c r="Q259" s="107">
        <f>'Form Data'!Q41</f>
        <v>6.4777129833258701E-2</v>
      </c>
    </row>
    <row r="260" spans="2:17">
      <c r="B260" s="503"/>
      <c r="C260" s="220" t="s">
        <v>147</v>
      </c>
      <c r="D260" s="99">
        <f>'Form Data'!D42</f>
        <v>1038654248.3312744</v>
      </c>
      <c r="E260" s="98">
        <f>'Form Data'!E42</f>
        <v>56040888.211549044</v>
      </c>
      <c r="F260" s="96">
        <f>'Form Data'!F42</f>
        <v>5.7032491604552177E-2</v>
      </c>
      <c r="G260" s="203">
        <f>'Form Data'!G42</f>
        <v>18.92501116911497</v>
      </c>
      <c r="H260" s="97">
        <f>'Form Data'!H42</f>
        <v>0.60059912452018693</v>
      </c>
      <c r="I260" s="238">
        <f>'Form Data'!I42</f>
        <v>5.1800930776510041</v>
      </c>
      <c r="J260" s="239">
        <f>'Form Data'!J42</f>
        <v>6.5567731487261582E-3</v>
      </c>
      <c r="K260" s="96">
        <f>'Form Data'!K42</f>
        <v>1.267367766032707E-3</v>
      </c>
      <c r="L260" s="202">
        <f>'Form Data'!L42</f>
        <v>5380325681.8536415</v>
      </c>
      <c r="M260" s="201">
        <f>'Form Data'!M42</f>
        <v>296739789.98527145</v>
      </c>
      <c r="N260" s="96">
        <f>'Form Data'!N42</f>
        <v>5.8372140512061001E-2</v>
      </c>
      <c r="O260" s="200">
        <f>'Form Data'!O42</f>
        <v>1375204108.4633803</v>
      </c>
      <c r="P260" s="199">
        <f>'Form Data'!P42</f>
        <v>60692151.232586622</v>
      </c>
      <c r="Q260" s="96">
        <f>'Form Data'!Q42</f>
        <v>4.6170862804811044E-2</v>
      </c>
    </row>
    <row r="261" spans="2:17">
      <c r="B261" s="503"/>
      <c r="C261" s="220" t="s">
        <v>146</v>
      </c>
      <c r="D261" s="99">
        <f>'Form Data'!D43</f>
        <v>3481461.4574694196</v>
      </c>
      <c r="E261" s="98">
        <f>'Form Data'!E43</f>
        <v>-1139836.381917499</v>
      </c>
      <c r="F261" s="96">
        <f>'Form Data'!F43</f>
        <v>-0.24664854366294525</v>
      </c>
      <c r="G261" s="203">
        <f>'Form Data'!G43</f>
        <v>6.3434677202069051E-2</v>
      </c>
      <c r="H261" s="97">
        <f>'Form Data'!H43</f>
        <v>-2.274628595866332E-2</v>
      </c>
      <c r="I261" s="238">
        <f>'Form Data'!I43</f>
        <v>7.4251189728295888</v>
      </c>
      <c r="J261" s="239">
        <f>'Form Data'!J43</f>
        <v>0.52337962114468706</v>
      </c>
      <c r="K261" s="96">
        <f>'Form Data'!K43</f>
        <v>7.5833003026536477E-2</v>
      </c>
      <c r="L261" s="202">
        <f>'Form Data'!L43</f>
        <v>25850265.521031141</v>
      </c>
      <c r="M261" s="201">
        <f>'Form Data'!M43</f>
        <v>-6044727.6329219677</v>
      </c>
      <c r="N261" s="96">
        <f>'Form Data'!N43</f>
        <v>-0.18951964039449171</v>
      </c>
      <c r="O261" s="200">
        <f>'Form Data'!O43</f>
        <v>4884542.8667420838</v>
      </c>
      <c r="P261" s="199">
        <f>'Form Data'!P43</f>
        <v>-977477.78192245681</v>
      </c>
      <c r="Q261" s="96">
        <f>'Form Data'!Q43</f>
        <v>-0.16674758423874564</v>
      </c>
    </row>
    <row r="262" spans="2:17">
      <c r="B262" s="503"/>
      <c r="C262" s="220" t="s">
        <v>145</v>
      </c>
      <c r="D262" s="99">
        <f>'Form Data'!D44</f>
        <v>54346988.823408015</v>
      </c>
      <c r="E262" s="98">
        <f>'Form Data'!E44</f>
        <v>1509457.4806369171</v>
      </c>
      <c r="F262" s="96">
        <f>'Form Data'!F44</f>
        <v>2.8567903198290352E-2</v>
      </c>
      <c r="G262" s="203">
        <f>'Form Data'!G44</f>
        <v>0.99024037319753189</v>
      </c>
      <c r="H262" s="97">
        <f>'Form Data'!H44</f>
        <v>4.8917762415959798E-3</v>
      </c>
      <c r="I262" s="238">
        <f>'Form Data'!I44</f>
        <v>10.299948460463401</v>
      </c>
      <c r="J262" s="239">
        <f>'Form Data'!J44</f>
        <v>-0.16186479521040731</v>
      </c>
      <c r="K262" s="96">
        <f>'Form Data'!K44</f>
        <v>-1.5471963726997549E-2</v>
      </c>
      <c r="L262" s="202">
        <f>'Form Data'!L44</f>
        <v>559771183.86248302</v>
      </c>
      <c r="M262" s="201">
        <f>'Form Data'!M44</f>
        <v>6994798.0636000633</v>
      </c>
      <c r="N262" s="96">
        <f>'Form Data'!N44</f>
        <v>1.2653937909252488E-2</v>
      </c>
      <c r="O262" s="200">
        <f>'Form Data'!O44</f>
        <v>122811778.51206779</v>
      </c>
      <c r="P262" s="199">
        <f>'Form Data'!P44</f>
        <v>1323031.3182928413</v>
      </c>
      <c r="Q262" s="96">
        <f>'Form Data'!Q44</f>
        <v>1.0890155251848979E-2</v>
      </c>
    </row>
    <row r="263" spans="2:17">
      <c r="B263" s="503"/>
      <c r="C263" s="220" t="s">
        <v>144</v>
      </c>
      <c r="D263" s="99">
        <f>'Form Data'!D45</f>
        <v>30201827.680612169</v>
      </c>
      <c r="E263" s="98">
        <f>'Form Data'!E45</f>
        <v>711198.92167895287</v>
      </c>
      <c r="F263" s="96">
        <f>'Form Data'!F45</f>
        <v>2.4116098964608156E-2</v>
      </c>
      <c r="G263" s="203">
        <f>'Form Data'!G45</f>
        <v>0.550298549398482</v>
      </c>
      <c r="H263" s="97">
        <f>'Form Data'!H45</f>
        <v>3.3815320864705178E-4</v>
      </c>
      <c r="I263" s="238">
        <f>'Form Data'!I45</f>
        <v>6.3772412318393172</v>
      </c>
      <c r="J263" s="239">
        <f>'Form Data'!J45</f>
        <v>5.5156401743693628E-2</v>
      </c>
      <c r="K263" s="96">
        <f>'Form Data'!K45</f>
        <v>8.7244007674695135E-3</v>
      </c>
      <c r="L263" s="202">
        <f>'Form Data'!L45</f>
        <v>192604340.76170594</v>
      </c>
      <c r="M263" s="201">
        <f>'Form Data'!M45</f>
        <v>6162084.0548725128</v>
      </c>
      <c r="N263" s="96">
        <f>'Form Data'!N45</f>
        <v>3.30508982443928E-2</v>
      </c>
      <c r="O263" s="200">
        <f>'Form Data'!O45</f>
        <v>53858024.490361035</v>
      </c>
      <c r="P263" s="199">
        <f>'Form Data'!P45</f>
        <v>467253.35575807095</v>
      </c>
      <c r="Q263" s="96">
        <f>'Form Data'!Q45</f>
        <v>8.7515753346225876E-3</v>
      </c>
    </row>
    <row r="264" spans="2:17">
      <c r="B264" s="503"/>
      <c r="C264" s="220" t="s">
        <v>143</v>
      </c>
      <c r="D264" s="99">
        <f>'Form Data'!D46</f>
        <v>6908415.1681410056</v>
      </c>
      <c r="E264" s="98">
        <f>'Form Data'!E46</f>
        <v>-166185.33611114044</v>
      </c>
      <c r="F264" s="96">
        <f>'Form Data'!F46</f>
        <v>-2.349041984932658E-2</v>
      </c>
      <c r="G264" s="203">
        <f>'Form Data'!G46</f>
        <v>0.12587618490754224</v>
      </c>
      <c r="H264" s="97">
        <f>'Form Data'!H46</f>
        <v>-6.055559512275932E-3</v>
      </c>
      <c r="I264" s="238">
        <f>'Form Data'!I46</f>
        <v>8.4272372305079468</v>
      </c>
      <c r="J264" s="239">
        <f>'Form Data'!J46</f>
        <v>-4.8714027414000327E-2</v>
      </c>
      <c r="K264" s="96">
        <f>'Form Data'!K46</f>
        <v>-5.7473227407331233E-3</v>
      </c>
      <c r="L264" s="202">
        <f>'Form Data'!L46</f>
        <v>58218853.508763701</v>
      </c>
      <c r="M264" s="201">
        <f>'Form Data'!M46</f>
        <v>-1745115.5345475152</v>
      </c>
      <c r="N264" s="96">
        <f>'Form Data'!N46</f>
        <v>-2.9102735565870237E-2</v>
      </c>
      <c r="O264" s="200">
        <f>'Form Data'!O46</f>
        <v>10876629.163934732</v>
      </c>
      <c r="P264" s="199">
        <f>'Form Data'!P46</f>
        <v>-328380.51455031335</v>
      </c>
      <c r="Q264" s="96">
        <f>'Form Data'!Q46</f>
        <v>-2.9306580179117837E-2</v>
      </c>
    </row>
    <row r="265" spans="2:17">
      <c r="B265" s="503"/>
      <c r="C265" s="220" t="s">
        <v>142</v>
      </c>
      <c r="D265" s="99">
        <f>'Form Data'!D47</f>
        <v>113002047.70991041</v>
      </c>
      <c r="E265" s="98">
        <f>'Form Data'!E47</f>
        <v>315203.15147666633</v>
      </c>
      <c r="F265" s="96">
        <f>'Form Data'!F47</f>
        <v>2.7971601539806875E-3</v>
      </c>
      <c r="G265" s="203">
        <f>'Form Data'!G47</f>
        <v>2.0589768139674822</v>
      </c>
      <c r="H265" s="97">
        <f>'Form Data'!H47</f>
        <v>-4.248064173243371E-2</v>
      </c>
      <c r="I265" s="238">
        <f>'Form Data'!I47</f>
        <v>7.981649480388235</v>
      </c>
      <c r="J265" s="239">
        <f>'Form Data'!J47</f>
        <v>5.5756678691333939E-2</v>
      </c>
      <c r="K265" s="96">
        <f>'Form Data'!K47</f>
        <v>7.0347505431055876E-3</v>
      </c>
      <c r="L265" s="202">
        <f>'Form Data'!L47</f>
        <v>901942735.38661289</v>
      </c>
      <c r="M265" s="201">
        <f>'Form Data'!M47</f>
        <v>8798885.2549853325</v>
      </c>
      <c r="N265" s="96">
        <f>'Form Data'!N47</f>
        <v>9.8515880209986244E-3</v>
      </c>
      <c r="O265" s="200">
        <f>'Form Data'!O47</f>
        <v>196099776.58334172</v>
      </c>
      <c r="P265" s="199">
        <f>'Form Data'!P47</f>
        <v>526781.36792263389</v>
      </c>
      <c r="Q265" s="96">
        <f>'Form Data'!Q47</f>
        <v>2.6935281496425238E-3</v>
      </c>
    </row>
    <row r="266" spans="2:17" ht="15" customHeight="1">
      <c r="B266" s="503"/>
      <c r="C266" s="220" t="s">
        <v>141</v>
      </c>
      <c r="D266" s="99">
        <f>'Form Data'!D48</f>
        <v>127963863.60653968</v>
      </c>
      <c r="E266" s="98">
        <f>'Form Data'!E48</f>
        <v>-2560429.2462828159</v>
      </c>
      <c r="F266" s="96">
        <f>'Form Data'!F48</f>
        <v>-1.9616495828634159E-2</v>
      </c>
      <c r="G266" s="203">
        <f>'Form Data'!G48</f>
        <v>2.3315916262679854</v>
      </c>
      <c r="H266" s="97">
        <f>'Form Data'!H48</f>
        <v>-0.10251014879138642</v>
      </c>
      <c r="I266" s="238">
        <f>'Form Data'!I48</f>
        <v>4.2176048010851401</v>
      </c>
      <c r="J266" s="239">
        <f>'Form Data'!J48</f>
        <v>6.9064685500517697E-2</v>
      </c>
      <c r="K266" s="96">
        <f>'Form Data'!K48</f>
        <v>1.6647949296926333E-2</v>
      </c>
      <c r="L266" s="202">
        <f>'Form Data'!L48</f>
        <v>539701005.51234579</v>
      </c>
      <c r="M266" s="201">
        <f>'Form Data'!M48</f>
        <v>-1784259.4459035397</v>
      </c>
      <c r="N266" s="96">
        <f>'Form Data'!N48</f>
        <v>-3.2951209596462669E-3</v>
      </c>
      <c r="O266" s="200">
        <f>'Form Data'!O48</f>
        <v>66996591.819902003</v>
      </c>
      <c r="P266" s="199">
        <f>'Form Data'!P48</f>
        <v>-112686.62660993636</v>
      </c>
      <c r="Q266" s="96">
        <f>'Form Data'!Q48</f>
        <v>-1.6791512175138479E-3</v>
      </c>
    </row>
    <row r="267" spans="2:17">
      <c r="B267" s="503"/>
      <c r="C267" s="220" t="s">
        <v>140</v>
      </c>
      <c r="D267" s="99">
        <f>'Form Data'!D49</f>
        <v>23516989.818597678</v>
      </c>
      <c r="E267" s="98">
        <f>'Form Data'!E49</f>
        <v>-458241.66910668835</v>
      </c>
      <c r="F267" s="96">
        <f>'Form Data'!F49</f>
        <v>-1.9113128035560215E-2</v>
      </c>
      <c r="G267" s="203">
        <f>'Form Data'!G49</f>
        <v>0.42849610031053792</v>
      </c>
      <c r="H267" s="97">
        <f>'Form Data'!H49</f>
        <v>-1.8609585889075853E-2</v>
      </c>
      <c r="I267" s="238">
        <f>'Form Data'!I49</f>
        <v>10.461710076966259</v>
      </c>
      <c r="J267" s="239">
        <f>'Form Data'!J49</f>
        <v>1.3101561454936572E-2</v>
      </c>
      <c r="K267" s="96">
        <f>'Form Data'!K49</f>
        <v>1.253904903747408E-3</v>
      </c>
      <c r="L267" s="202">
        <f>'Form Data'!L49</f>
        <v>246027929.36513624</v>
      </c>
      <c r="M267" s="201">
        <f>'Form Data'!M49</f>
        <v>-4479878.5186468065</v>
      </c>
      <c r="N267" s="96">
        <f>'Form Data'!N49</f>
        <v>-1.788318917678261E-2</v>
      </c>
      <c r="O267" s="200">
        <f>'Form Data'!O49</f>
        <v>47655873.731842503</v>
      </c>
      <c r="P267" s="199">
        <f>'Form Data'!P49</f>
        <v>-282794.575985834</v>
      </c>
      <c r="Q267" s="96">
        <f>'Form Data'!Q49</f>
        <v>-5.8990911923111128E-3</v>
      </c>
    </row>
    <row r="268" spans="2:17">
      <c r="B268" s="503"/>
      <c r="C268" s="220" t="s">
        <v>139</v>
      </c>
      <c r="D268" s="99">
        <f>'Form Data'!D50</f>
        <v>63370517.855900891</v>
      </c>
      <c r="E268" s="98">
        <f>'Form Data'!E50</f>
        <v>5599819.178073369</v>
      </c>
      <c r="F268" s="96">
        <f>'Form Data'!F50</f>
        <v>9.6931823679373086E-2</v>
      </c>
      <c r="G268" s="203">
        <f>'Form Data'!G50</f>
        <v>1.1546554208412732</v>
      </c>
      <c r="H268" s="97">
        <f>'Form Data'!H50</f>
        <v>7.7309915842589838E-2</v>
      </c>
      <c r="I268" s="238">
        <f>'Form Data'!I50</f>
        <v>11.669425677650905</v>
      </c>
      <c r="J268" s="239">
        <f>'Form Data'!J50</f>
        <v>-0.17712356106466309</v>
      </c>
      <c r="K268" s="96">
        <f>'Form Data'!K50</f>
        <v>-1.4951489880766939E-2</v>
      </c>
      <c r="L268" s="202">
        <f>'Form Data'!L50</f>
        <v>739497548.27368498</v>
      </c>
      <c r="M268" s="201">
        <f>'Form Data'!M50</f>
        <v>55114121.831800938</v>
      </c>
      <c r="N268" s="96">
        <f>'Form Data'!N50</f>
        <v>8.0531058617739737E-2</v>
      </c>
      <c r="O268" s="200">
        <f>'Form Data'!O50</f>
        <v>129504570.48217867</v>
      </c>
      <c r="P268" s="199">
        <f>'Form Data'!P50</f>
        <v>10780997.124034435</v>
      </c>
      <c r="Q268" s="96">
        <f>'Form Data'!Q50</f>
        <v>9.0807552528024346E-2</v>
      </c>
    </row>
    <row r="269" spans="2:17">
      <c r="B269" s="503"/>
      <c r="C269" s="220" t="s">
        <v>138</v>
      </c>
      <c r="D269" s="99">
        <f>'Form Data'!D51</f>
        <v>143816222.88786677</v>
      </c>
      <c r="E269" s="98">
        <f>'Form Data'!E51</f>
        <v>10807022.005908832</v>
      </c>
      <c r="F269" s="96">
        <f>'Form Data'!F51</f>
        <v>8.1250183703455006E-2</v>
      </c>
      <c r="G269" s="203">
        <f>'Form Data'!G51</f>
        <v>2.6204327655960489</v>
      </c>
      <c r="H269" s="97">
        <f>'Form Data'!H51</f>
        <v>0.13999081192028662</v>
      </c>
      <c r="I269" s="238">
        <f>'Form Data'!I51</f>
        <v>7.297434181022326</v>
      </c>
      <c r="J269" s="239">
        <f>'Form Data'!J51</f>
        <v>-5.6362714301516625E-2</v>
      </c>
      <c r="K269" s="96">
        <f>'Form Data'!K51</f>
        <v>-7.664437174945196E-3</v>
      </c>
      <c r="L269" s="202">
        <f>'Form Data'!L51</f>
        <v>1049489420.6874443</v>
      </c>
      <c r="M269" s="201">
        <f>'Form Data'!M51</f>
        <v>71366772.192196727</v>
      </c>
      <c r="N269" s="96">
        <f>'Form Data'!N51</f>
        <v>7.2963009600061898E-2</v>
      </c>
      <c r="O269" s="200">
        <f>'Form Data'!O51</f>
        <v>174743641.18076935</v>
      </c>
      <c r="P269" s="199">
        <f>'Form Data'!P51</f>
        <v>9897222.3093122542</v>
      </c>
      <c r="Q269" s="96">
        <f>'Form Data'!Q51</f>
        <v>6.0039049541196571E-2</v>
      </c>
    </row>
    <row r="270" spans="2:17">
      <c r="B270" s="503"/>
      <c r="C270" s="220" t="s">
        <v>137</v>
      </c>
      <c r="D270" s="99">
        <f>'Form Data'!D52</f>
        <v>13324055.271829965</v>
      </c>
      <c r="E270" s="98">
        <f>'Form Data'!E52</f>
        <v>1077787.2909346297</v>
      </c>
      <c r="F270" s="96">
        <f>'Form Data'!F52</f>
        <v>8.8009448479816121E-2</v>
      </c>
      <c r="G270" s="203">
        <f>'Form Data'!G52</f>
        <v>0.24277366143970422</v>
      </c>
      <c r="H270" s="97">
        <f>'Form Data'!H52</f>
        <v>1.4397303455815746E-2</v>
      </c>
      <c r="I270" s="238">
        <f>'Form Data'!I52</f>
        <v>10.573065298539159</v>
      </c>
      <c r="J270" s="239">
        <f>'Form Data'!J52</f>
        <v>-8.8721085163768976E-2</v>
      </c>
      <c r="K270" s="96">
        <f>'Form Data'!K52</f>
        <v>-8.3214089994696917E-3</v>
      </c>
      <c r="L270" s="202">
        <f>'Form Data'!L52</f>
        <v>140876106.43040314</v>
      </c>
      <c r="M270" s="201">
        <f>'Form Data'!M52</f>
        <v>10309013.220516101</v>
      </c>
      <c r="N270" s="96">
        <f>'Form Data'!N52</f>
        <v>7.8955676863728036E-2</v>
      </c>
      <c r="O270" s="200">
        <f>'Form Data'!O52</f>
        <v>30200087.557898473</v>
      </c>
      <c r="P270" s="199">
        <f>'Form Data'!P52</f>
        <v>1956742.3439077139</v>
      </c>
      <c r="Q270" s="96">
        <f>'Form Data'!Q52</f>
        <v>6.9281536201965643E-2</v>
      </c>
    </row>
    <row r="271" spans="2:17">
      <c r="B271" s="503"/>
      <c r="C271" s="220" t="s">
        <v>136</v>
      </c>
      <c r="D271" s="99">
        <f>'Form Data'!D53</f>
        <v>977446597.83971536</v>
      </c>
      <c r="E271" s="98">
        <f>'Form Data'!E53</f>
        <v>17124752.236349344</v>
      </c>
      <c r="F271" s="96">
        <f>'Form Data'!F53</f>
        <v>1.7832305195129596E-2</v>
      </c>
      <c r="G271" s="203">
        <f>'Form Data'!G53</f>
        <v>17.809764713377579</v>
      </c>
      <c r="H271" s="97">
        <f>'Form Data'!H53</f>
        <v>-9.8940692498121763E-2</v>
      </c>
      <c r="I271" s="238">
        <f>'Form Data'!I53</f>
        <v>4.6800524386149638</v>
      </c>
      <c r="J271" s="239">
        <f>'Form Data'!J53</f>
        <v>-4.4661126945501728E-2</v>
      </c>
      <c r="K271" s="96">
        <f>'Form Data'!K53</f>
        <v>-9.4526633891728502E-3</v>
      </c>
      <c r="L271" s="202">
        <f>'Form Data'!L53</f>
        <v>4574501333.83566</v>
      </c>
      <c r="M271" s="201">
        <f>'Form Data'!M53</f>
        <v>37255682.609374046</v>
      </c>
      <c r="N271" s="96">
        <f>'Form Data'!N53</f>
        <v>8.211079027494338E-3</v>
      </c>
      <c r="O271" s="200">
        <f>'Form Data'!O53</f>
        <v>1078615899.0246172</v>
      </c>
      <c r="P271" s="199">
        <f>'Form Data'!P53</f>
        <v>7386440.2431311607</v>
      </c>
      <c r="Q271" s="96">
        <f>'Form Data'!Q53</f>
        <v>6.8952923041653196E-3</v>
      </c>
    </row>
    <row r="272" spans="2:17">
      <c r="B272" s="503"/>
      <c r="C272" s="220" t="s">
        <v>135</v>
      </c>
      <c r="D272" s="99">
        <f>'Form Data'!D54</f>
        <v>671876506.64723301</v>
      </c>
      <c r="E272" s="98">
        <f>'Form Data'!E54</f>
        <v>5591647.6290897131</v>
      </c>
      <c r="F272" s="96">
        <f>'Form Data'!F54</f>
        <v>8.3922777974119473E-3</v>
      </c>
      <c r="G272" s="203">
        <f>'Form Data'!G54</f>
        <v>12.242062662328177</v>
      </c>
      <c r="H272" s="97">
        <f>'Form Data'!H54</f>
        <v>-0.18325007129431015</v>
      </c>
      <c r="I272" s="238">
        <f>'Form Data'!I54</f>
        <v>4.4383523657226212</v>
      </c>
      <c r="J272" s="239">
        <f>'Form Data'!J54</f>
        <v>-5.2507250468229572E-2</v>
      </c>
      <c r="K272" s="96">
        <f>'Form Data'!K54</f>
        <v>-1.1692026684362547E-2</v>
      </c>
      <c r="L272" s="202">
        <f>'Form Data'!L54</f>
        <v>2982024682.7511969</v>
      </c>
      <c r="M272" s="201">
        <f>'Form Data'!M54</f>
        <v>-10167083.492797375</v>
      </c>
      <c r="N272" s="96">
        <f>'Form Data'!N54</f>
        <v>-3.3978716229006271E-3</v>
      </c>
      <c r="O272" s="200">
        <f>'Form Data'!O54</f>
        <v>927236308.96209145</v>
      </c>
      <c r="P272" s="199">
        <f>'Form Data'!P54</f>
        <v>6321939.8279088736</v>
      </c>
      <c r="Q272" s="96">
        <f>'Form Data'!Q54</f>
        <v>6.8648508914597364E-3</v>
      </c>
    </row>
    <row r="273" spans="2:17">
      <c r="B273" s="503"/>
      <c r="C273" s="220" t="s">
        <v>134</v>
      </c>
      <c r="D273" s="99">
        <f>'Form Data'!D55</f>
        <v>1149216255.1515164</v>
      </c>
      <c r="E273" s="98">
        <f>'Form Data'!E55</f>
        <v>37558915.127356529</v>
      </c>
      <c r="F273" s="96">
        <f>'Form Data'!F55</f>
        <v>3.3786414010040407E-2</v>
      </c>
      <c r="G273" s="203">
        <f>'Form Data'!G55</f>
        <v>20.939528721336533</v>
      </c>
      <c r="H273" s="97">
        <f>'Form Data'!H55</f>
        <v>0.20862073885306742</v>
      </c>
      <c r="I273" s="238">
        <f>'Form Data'!I55</f>
        <v>5.3351109063816553</v>
      </c>
      <c r="J273" s="239">
        <f>'Form Data'!J55</f>
        <v>-6.3593088201007397E-2</v>
      </c>
      <c r="K273" s="96">
        <f>'Form Data'!K55</f>
        <v>-1.1779324864786063E-2</v>
      </c>
      <c r="L273" s="202">
        <f>'Form Data'!L55</f>
        <v>6131196176.6499386</v>
      </c>
      <c r="M273" s="201">
        <f>'Form Data'!M55</f>
        <v>129687254.45436954</v>
      </c>
      <c r="N273" s="96">
        <f>'Form Data'!N55</f>
        <v>2.1609107998613999E-2</v>
      </c>
      <c r="O273" s="200">
        <f>'Form Data'!O55</f>
        <v>1592842989.7527156</v>
      </c>
      <c r="P273" s="199">
        <f>'Form Data'!P55</f>
        <v>65696146.005683184</v>
      </c>
      <c r="Q273" s="96">
        <f>'Form Data'!Q55</f>
        <v>4.3018879471007548E-2</v>
      </c>
    </row>
    <row r="274" spans="2:17">
      <c r="B274" s="503"/>
      <c r="C274" s="220" t="s">
        <v>133</v>
      </c>
      <c r="D274" s="99">
        <f>'Form Data'!D56</f>
        <v>307305816.34360707</v>
      </c>
      <c r="E274" s="98">
        <f>'Form Data'!E56</f>
        <v>408990.91635006666</v>
      </c>
      <c r="F274" s="96">
        <f>'Form Data'!F56</f>
        <v>1.3326658422767191E-3</v>
      </c>
      <c r="G274" s="203">
        <f>'Form Data'!G56</f>
        <v>5.5993281845046123</v>
      </c>
      <c r="H274" s="97">
        <f>'Form Data'!H56</f>
        <v>-0.12388311360140669</v>
      </c>
      <c r="I274" s="238">
        <f>'Form Data'!I56</f>
        <v>7.0057441794750774</v>
      </c>
      <c r="J274" s="239">
        <f>'Form Data'!J56</f>
        <v>8.4239832704123607E-2</v>
      </c>
      <c r="K274" s="96">
        <f>'Form Data'!K56</f>
        <v>1.217074041764107E-2</v>
      </c>
      <c r="L274" s="202">
        <f>'Form Data'!L56</f>
        <v>2152905934.1680622</v>
      </c>
      <c r="M274" s="201">
        <f>'Form Data'!M56</f>
        <v>28718222.96309638</v>
      </c>
      <c r="N274" s="96">
        <f>'Form Data'!N56</f>
        <v>1.3519625789947582E-2</v>
      </c>
      <c r="O274" s="200">
        <f>'Form Data'!O56</f>
        <v>491305135.05160791</v>
      </c>
      <c r="P274" s="199">
        <f>'Form Data'!P56</f>
        <v>-7724040.3829926848</v>
      </c>
      <c r="Q274" s="96">
        <f>'Form Data'!Q56</f>
        <v>-1.5478133871162701E-2</v>
      </c>
    </row>
    <row r="275" spans="2:17">
      <c r="B275" s="503"/>
      <c r="C275" s="220" t="s">
        <v>132</v>
      </c>
      <c r="D275" s="99">
        <f>'Form Data'!D57</f>
        <v>58338755.12484818</v>
      </c>
      <c r="E275" s="98">
        <f>'Form Data'!E57</f>
        <v>-328454.37243259698</v>
      </c>
      <c r="F275" s="96">
        <f>'Form Data'!F57</f>
        <v>-5.5986022728389843E-3</v>
      </c>
      <c r="G275" s="203">
        <f>'Form Data'!G57</f>
        <v>1.0629731636912143</v>
      </c>
      <c r="H275" s="97">
        <f>'Form Data'!H57</f>
        <v>-3.1091057259079014E-2</v>
      </c>
      <c r="I275" s="238">
        <f>'Form Data'!I57</f>
        <v>7.7525794165209909</v>
      </c>
      <c r="J275" s="239">
        <f>'Form Data'!J57</f>
        <v>-0.12452001718148598</v>
      </c>
      <c r="K275" s="96">
        <f>'Form Data'!K57</f>
        <v>-1.5807851383559057E-2</v>
      </c>
      <c r="L275" s="202">
        <f>'Form Data'!L57</f>
        <v>452275832.16635644</v>
      </c>
      <c r="M275" s="201">
        <f>'Form Data'!M57</f>
        <v>-9851610.5415785313</v>
      </c>
      <c r="N275" s="96">
        <f>'Form Data'!N57</f>
        <v>-2.1317951783713394E-2</v>
      </c>
      <c r="O275" s="200">
        <f>'Form Data'!O57</f>
        <v>126357904.62267716</v>
      </c>
      <c r="P275" s="199">
        <f>'Form Data'!P57</f>
        <v>-1293544.1837330163</v>
      </c>
      <c r="Q275" s="96">
        <f>'Form Data'!Q57</f>
        <v>-1.0133407774280265E-2</v>
      </c>
    </row>
    <row r="276" spans="2:17">
      <c r="B276" s="505"/>
      <c r="C276" s="216" t="s">
        <v>131</v>
      </c>
      <c r="D276" s="99">
        <f>'Form Data'!D58</f>
        <v>254280699.71609122</v>
      </c>
      <c r="E276" s="98">
        <f>'Form Data'!E58</f>
        <v>12696462.400908947</v>
      </c>
      <c r="F276" s="96">
        <f>'Form Data'!F58</f>
        <v>5.2555011626625868E-2</v>
      </c>
      <c r="G276" s="203">
        <f>'Form Data'!G58</f>
        <v>4.6331732527440108</v>
      </c>
      <c r="H276" s="97">
        <f>'Form Data'!H58</f>
        <v>0.12795351147855349</v>
      </c>
      <c r="I276" s="238">
        <f>'Form Data'!I58</f>
        <v>5.1506773754551158</v>
      </c>
      <c r="J276" s="239">
        <f>'Form Data'!J58</f>
        <v>-0.14420447907184908</v>
      </c>
      <c r="K276" s="96">
        <f>'Form Data'!K58</f>
        <v>-2.7234692488664045E-2</v>
      </c>
      <c r="L276" s="202">
        <f>'Form Data'!L58</f>
        <v>1309717847.042567</v>
      </c>
      <c r="M276" s="201">
        <f>'Form Data'!M58</f>
        <v>30557852.542672396</v>
      </c>
      <c r="N276" s="96">
        <f>'Form Data'!N58</f>
        <v>2.3888999557572479E-2</v>
      </c>
      <c r="O276" s="200">
        <f>'Form Data'!O58</f>
        <v>260446382.84920833</v>
      </c>
      <c r="P276" s="199">
        <f>'Form Data'!P58</f>
        <v>-1589827.3961023986</v>
      </c>
      <c r="Q276" s="96">
        <f>'Form Data'!Q58</f>
        <v>-6.0672049661153636E-3</v>
      </c>
    </row>
    <row r="277" spans="2:17" ht="15" thickBot="1">
      <c r="B277" s="503"/>
      <c r="C277" s="228" t="s">
        <v>130</v>
      </c>
      <c r="D277" s="94">
        <f>'Form Data'!D59</f>
        <v>101910391.78038895</v>
      </c>
      <c r="E277" s="93">
        <f>'Form Data'!E59</f>
        <v>83916.258057042956</v>
      </c>
      <c r="F277" s="91">
        <f>'Form Data'!F59</f>
        <v>8.2411040573273102E-4</v>
      </c>
      <c r="G277" s="215">
        <f>'Form Data'!G59</f>
        <v>1.8568790391907266</v>
      </c>
      <c r="H277" s="92">
        <f>'Form Data'!H59</f>
        <v>-4.2047202044895204E-2</v>
      </c>
      <c r="I277" s="240">
        <f>'Form Data'!I59</f>
        <v>3.1492923704565858</v>
      </c>
      <c r="J277" s="241">
        <f>'Form Data'!J59</f>
        <v>1.2513197752164196E-3</v>
      </c>
      <c r="K277" s="91">
        <f>'Form Data'!K59</f>
        <v>3.9749156858852937E-4</v>
      </c>
      <c r="L277" s="214">
        <f>'Form Data'!L59</f>
        <v>320945619.3042205</v>
      </c>
      <c r="M277" s="213">
        <f>'Form Data'!M59</f>
        <v>391694.31371802092</v>
      </c>
      <c r="N277" s="91">
        <f>'Form Data'!N59</f>
        <v>1.2219295512592031E-3</v>
      </c>
      <c r="O277" s="212">
        <f>'Form Data'!O59</f>
        <v>76826633.401145473</v>
      </c>
      <c r="P277" s="211">
        <f>'Form Data'!P59</f>
        <v>459030.24825163186</v>
      </c>
      <c r="Q277" s="91">
        <f>'Form Data'!Q59</f>
        <v>6.0107981565509895E-3</v>
      </c>
    </row>
    <row r="278" spans="2:17">
      <c r="B278" s="502" t="s">
        <v>68</v>
      </c>
      <c r="C278" s="210" t="s">
        <v>129</v>
      </c>
      <c r="D278" s="104">
        <f>Package!D17</f>
        <v>2161431676.6679053</v>
      </c>
      <c r="E278" s="103">
        <f>Package!E17</f>
        <v>46092102.89495635</v>
      </c>
      <c r="F278" s="101">
        <f>Package!F17</f>
        <v>2.1789458045615738E-2</v>
      </c>
      <c r="G278" s="209">
        <f>Package!G17</f>
        <v>39.382805864355831</v>
      </c>
      <c r="H278" s="102">
        <f>Package!H17</f>
        <v>-6.5420200197237932E-2</v>
      </c>
      <c r="I278" s="242">
        <f>Package!I17</f>
        <v>4.7815971332597433</v>
      </c>
      <c r="J278" s="243">
        <f>Package!J17</f>
        <v>-8.1259277051935364E-2</v>
      </c>
      <c r="K278" s="101">
        <f>Package!K17</f>
        <v>-1.671019462545207E-2</v>
      </c>
      <c r="L278" s="208">
        <f>Package!L17</f>
        <v>10335095508.892057</v>
      </c>
      <c r="M278" s="207">
        <f>Package!M17</f>
        <v>48502902.584299088</v>
      </c>
      <c r="N278" s="101">
        <f>Package!N17</f>
        <v>4.7151573354384637E-3</v>
      </c>
      <c r="O278" s="206">
        <f>Package!O17</f>
        <v>2849242696.096271</v>
      </c>
      <c r="P278" s="205">
        <f>Package!P17</f>
        <v>37166985.753635883</v>
      </c>
      <c r="Q278" s="101">
        <f>Package!Q17</f>
        <v>1.3216922153602793E-2</v>
      </c>
    </row>
    <row r="279" spans="2:17">
      <c r="B279" s="503"/>
      <c r="C279" s="204" t="s">
        <v>128</v>
      </c>
      <c r="D279" s="99">
        <f>Package!D18</f>
        <v>15859581.367583884</v>
      </c>
      <c r="E279" s="98">
        <f>Package!E18</f>
        <v>271311.93812700361</v>
      </c>
      <c r="F279" s="96">
        <f>Package!F18</f>
        <v>1.7404878672055167E-2</v>
      </c>
      <c r="G279" s="203">
        <f>Package!G18</f>
        <v>0.28897273082089531</v>
      </c>
      <c r="H279" s="97">
        <f>Package!H18</f>
        <v>-1.727440457789664E-3</v>
      </c>
      <c r="I279" s="238">
        <f>Package!I18</f>
        <v>11.039050464457578</v>
      </c>
      <c r="J279" s="239">
        <f>Package!J18</f>
        <v>0.2809018304048454</v>
      </c>
      <c r="K279" s="96">
        <f>Package!K18</f>
        <v>2.6110610659877645E-2</v>
      </c>
      <c r="L279" s="202">
        <f>Package!L18</f>
        <v>175074719.06192961</v>
      </c>
      <c r="M279" s="201">
        <f>Package!M18</f>
        <v>7373799.592172116</v>
      </c>
      <c r="N279" s="96">
        <f>Package!N18</f>
        <v>4.3969941342521246E-2</v>
      </c>
      <c r="O279" s="200">
        <f>Package!O18</f>
        <v>22339194.659333691</v>
      </c>
      <c r="P279" s="199">
        <f>Package!P18</f>
        <v>6285.5137302912772</v>
      </c>
      <c r="Q279" s="96">
        <f>Package!Q18</f>
        <v>2.8144625894063979E-4</v>
      </c>
    </row>
    <row r="280" spans="2:17">
      <c r="B280" s="503"/>
      <c r="C280" s="204" t="s">
        <v>127</v>
      </c>
      <c r="D280" s="99">
        <f>Package!D19</f>
        <v>24354678.072368469</v>
      </c>
      <c r="E280" s="98">
        <f>Package!E19</f>
        <v>-360810.42358234525</v>
      </c>
      <c r="F280" s="96">
        <f>Package!F19</f>
        <v>-1.4598555219390364E-2</v>
      </c>
      <c r="G280" s="203">
        <f>Package!G19</f>
        <v>0.44375936966539675</v>
      </c>
      <c r="H280" s="97">
        <f>Package!H19</f>
        <v>-1.7151109943858933E-2</v>
      </c>
      <c r="I280" s="238">
        <f>Package!I19</f>
        <v>6.7084803508251216</v>
      </c>
      <c r="J280" s="239">
        <f>Package!J19</f>
        <v>9.8543095881924003E-2</v>
      </c>
      <c r="K280" s="96">
        <f>Package!K19</f>
        <v>1.4908325462277151E-2</v>
      </c>
      <c r="L280" s="202">
        <f>Package!L19</f>
        <v>163382879.29915532</v>
      </c>
      <c r="M280" s="201">
        <f>Package!M19</f>
        <v>15051.11565002799</v>
      </c>
      <c r="N280" s="96">
        <f>Package!N19</f>
        <v>9.2130230397147745E-5</v>
      </c>
      <c r="O280" s="200">
        <f>Package!O19</f>
        <v>48076178.133950576</v>
      </c>
      <c r="P280" s="199">
        <f>Package!P19</f>
        <v>-447913.79735923558</v>
      </c>
      <c r="Q280" s="96">
        <f>Package!Q19</f>
        <v>-9.2307507370420778E-3</v>
      </c>
    </row>
    <row r="281" spans="2:17">
      <c r="B281" s="503"/>
      <c r="C281" s="204" t="s">
        <v>126</v>
      </c>
      <c r="D281" s="99">
        <f>Package!D20</f>
        <v>591812109.24733138</v>
      </c>
      <c r="E281" s="98">
        <f>Package!E20</f>
        <v>10183991.215774059</v>
      </c>
      <c r="F281" s="96">
        <f>Package!F20</f>
        <v>1.7509454753048076E-2</v>
      </c>
      <c r="G281" s="203">
        <f>Package!G20</f>
        <v>10.783233010905693</v>
      </c>
      <c r="H281" s="97">
        <f>Package!H20</f>
        <v>-6.3345841058882968E-2</v>
      </c>
      <c r="I281" s="238">
        <f>Package!I20</f>
        <v>7.1477944468123118</v>
      </c>
      <c r="J281" s="239">
        <f>Package!J20</f>
        <v>-1.5955373497718917E-2</v>
      </c>
      <c r="K281" s="96">
        <f>Package!K20</f>
        <v>-2.2272376755095007E-3</v>
      </c>
      <c r="L281" s="202">
        <f>Package!L20</f>
        <v>4230151308.0343566</v>
      </c>
      <c r="M281" s="201">
        <f>Package!M20</f>
        <v>63512981.998526573</v>
      </c>
      <c r="N281" s="96">
        <f>Package!N20</f>
        <v>1.5243219360235014E-2</v>
      </c>
      <c r="O281" s="200">
        <f>Package!O20</f>
        <v>921585078.10117817</v>
      </c>
      <c r="P281" s="199">
        <f>Package!P20</f>
        <v>13275817.320734382</v>
      </c>
      <c r="Q281" s="96">
        <f>Package!Q20</f>
        <v>1.4615966052495646E-2</v>
      </c>
    </row>
    <row r="282" spans="2:17">
      <c r="B282" s="503"/>
      <c r="C282" s="204" t="s">
        <v>125</v>
      </c>
      <c r="D282" s="99">
        <f>Package!D21</f>
        <v>806387714.36315703</v>
      </c>
      <c r="E282" s="98">
        <f>Package!E21</f>
        <v>13332643.768158436</v>
      </c>
      <c r="F282" s="96">
        <f>Package!F21</f>
        <v>1.6811750233379719E-2</v>
      </c>
      <c r="G282" s="203">
        <f>Package!G21</f>
        <v>14.692951504774902</v>
      </c>
      <c r="H282" s="97">
        <f>Package!H21</f>
        <v>-9.645445838775224E-2</v>
      </c>
      <c r="I282" s="238">
        <f>Package!I21</f>
        <v>5.2999762736654574</v>
      </c>
      <c r="J282" s="239">
        <f>Package!J21</f>
        <v>-3.6028459887710085E-2</v>
      </c>
      <c r="K282" s="96">
        <f>Package!K21</f>
        <v>-6.7519542591783386E-3</v>
      </c>
      <c r="L282" s="202">
        <f>Package!L21</f>
        <v>4273835753.5000505</v>
      </c>
      <c r="M282" s="201">
        <f>Package!M21</f>
        <v>42090142.836796284</v>
      </c>
      <c r="N282" s="96">
        <f>Package!N21</f>
        <v>9.9462838056088559E-3</v>
      </c>
      <c r="O282" s="200">
        <f>Package!O21</f>
        <v>889556499.55872655</v>
      </c>
      <c r="P282" s="199">
        <f>Package!P21</f>
        <v>9491041.4479898214</v>
      </c>
      <c r="Q282" s="96">
        <f>Package!Q21</f>
        <v>1.0784472178199708E-2</v>
      </c>
    </row>
    <row r="283" spans="2:17">
      <c r="B283" s="503"/>
      <c r="C283" s="204" t="s">
        <v>124</v>
      </c>
      <c r="D283" s="99">
        <f>Package!D22</f>
        <v>990558392.62991321</v>
      </c>
      <c r="E283" s="98">
        <f>Package!E22</f>
        <v>53259910.770999193</v>
      </c>
      <c r="F283" s="96">
        <f>Package!F22</f>
        <v>5.6822785699354297E-2</v>
      </c>
      <c r="G283" s="203">
        <f>Package!G22</f>
        <v>18.048670839502137</v>
      </c>
      <c r="H283" s="97">
        <f>Package!H22</f>
        <v>0.56932007201087487</v>
      </c>
      <c r="I283" s="238">
        <f>Package!I22</f>
        <v>5.8788192310358944</v>
      </c>
      <c r="J283" s="239">
        <f>Package!J22</f>
        <v>-4.9718469971494983E-2</v>
      </c>
      <c r="K283" s="96">
        <f>Package!K22</f>
        <v>-8.3862956565236516E-3</v>
      </c>
      <c r="L283" s="202">
        <f>Package!L22</f>
        <v>5823313728.0567379</v>
      </c>
      <c r="M283" s="201">
        <f>Package!M22</f>
        <v>266504341.2591753</v>
      </c>
      <c r="N283" s="96">
        <f>Package!N22</f>
        <v>4.7959957361928526E-2</v>
      </c>
      <c r="O283" s="200">
        <f>Package!O22</f>
        <v>1380187203.6686018</v>
      </c>
      <c r="P283" s="199">
        <f>Package!P22</f>
        <v>62279171.882154226</v>
      </c>
      <c r="Q283" s="96">
        <f>Package!Q22</f>
        <v>4.725608341405562E-2</v>
      </c>
    </row>
    <row r="284" spans="2:17" ht="15" thickBot="1">
      <c r="B284" s="504"/>
      <c r="C284" s="198" t="s">
        <v>123</v>
      </c>
      <c r="D284" s="197">
        <f>Package!D23</f>
        <v>76161745.75045386</v>
      </c>
      <c r="E284" s="139">
        <f>Package!E23</f>
        <v>9743036.408766374</v>
      </c>
      <c r="F284" s="137">
        <f>Package!F23</f>
        <v>0.14669114328379743</v>
      </c>
      <c r="G284" s="196">
        <f>Package!G23</f>
        <v>1.3877205925863771</v>
      </c>
      <c r="H284" s="138">
        <f>Package!H23</f>
        <v>0.1491013687454108</v>
      </c>
      <c r="I284" s="244">
        <f>Package!I23</f>
        <v>7.0026241722854978</v>
      </c>
      <c r="J284" s="245">
        <f>Package!J23</f>
        <v>-0.3261827884520363</v>
      </c>
      <c r="K284" s="137">
        <f>Package!K23</f>
        <v>-4.45069422894461E-2</v>
      </c>
      <c r="L284" s="195">
        <f>Package!L23</f>
        <v>533332081.79559046</v>
      </c>
      <c r="M284" s="194">
        <f>Package!M23</f>
        <v>46562182.449028134</v>
      </c>
      <c r="N284" s="137">
        <f>Package!N23</f>
        <v>9.5655426745846428E-2</v>
      </c>
      <c r="O284" s="193">
        <f>Package!O23</f>
        <v>95499548.877772897</v>
      </c>
      <c r="P284" s="192">
        <f>Package!P23</f>
        <v>13272794.275837004</v>
      </c>
      <c r="Q284" s="137">
        <f>Package!Q23</f>
        <v>0.16141697845295377</v>
      </c>
    </row>
    <row r="285" spans="2:17">
      <c r="B285" s="502" t="s">
        <v>122</v>
      </c>
      <c r="C285" s="219" t="s">
        <v>12</v>
      </c>
      <c r="D285" s="136">
        <f>'NB &amp; PL'!D7</f>
        <v>2339904811.1014881</v>
      </c>
      <c r="E285" s="119">
        <f>'NB &amp; PL'!E7</f>
        <v>43686067.115071297</v>
      </c>
      <c r="F285" s="117">
        <f>'NB &amp; PL'!F7</f>
        <v>1.9025220149204443E-2</v>
      </c>
      <c r="G285" s="181">
        <f>'NB &amp; PL'!G7</f>
        <v>42.634711941829693</v>
      </c>
      <c r="H285" s="118">
        <f>'NB &amp; PL'!H7</f>
        <v>-0.18666635105470419</v>
      </c>
      <c r="I285" s="246">
        <f>'NB &amp; PL'!I7</f>
        <v>6.6767472073585843</v>
      </c>
      <c r="J285" s="247">
        <f>'NB &amp; PL'!J7</f>
        <v>-3.972116984008256E-2</v>
      </c>
      <c r="K285" s="117">
        <f>'NB &amp; PL'!K7</f>
        <v>-5.9139964054516448E-3</v>
      </c>
      <c r="L285" s="180">
        <f>'NB &amp; PL'!L7</f>
        <v>15622952913.006777</v>
      </c>
      <c r="M285" s="179">
        <f>'NB &amp; PL'!M7</f>
        <v>200472331.89116669</v>
      </c>
      <c r="N285" s="117">
        <f>'NB &amp; PL'!N7</f>
        <v>1.2998708660177492E-2</v>
      </c>
      <c r="O285" s="178">
        <f>'NB &amp; PL'!O7</f>
        <v>3187803457.9888825</v>
      </c>
      <c r="P285" s="177">
        <f>'NB &amp; PL'!P7</f>
        <v>21505943.02009964</v>
      </c>
      <c r="Q285" s="117">
        <f>'NB &amp; PL'!Q7</f>
        <v>6.7921422160834655E-3</v>
      </c>
    </row>
    <row r="286" spans="2:17" ht="15" thickBot="1">
      <c r="B286" s="504"/>
      <c r="C286" s="217" t="s">
        <v>11</v>
      </c>
      <c r="D286" s="134">
        <f>'NB &amp; PL'!D8</f>
        <v>2797311405.2590361</v>
      </c>
      <c r="E286" s="113">
        <f>'NB &amp; PL'!E8</f>
        <v>84633582.878864765</v>
      </c>
      <c r="F286" s="111">
        <f>'NB &amp; PL'!F8</f>
        <v>3.1199275557391902E-2</v>
      </c>
      <c r="G286" s="171">
        <f>'NB &amp; PL'!G8</f>
        <v>50.968981904298971</v>
      </c>
      <c r="H286" s="112">
        <f>'NB &amp; PL'!H8</f>
        <v>0.38120427071202556</v>
      </c>
      <c r="I286" s="234">
        <f>'NB &amp; PL'!I8</f>
        <v>4.3528821819324133</v>
      </c>
      <c r="J286" s="235">
        <f>'NB &amp; PL'!J8</f>
        <v>-2.0318291862023941E-2</v>
      </c>
      <c r="K286" s="111">
        <f>'NB &amp; PL'!K8</f>
        <v>-4.6460920288876294E-3</v>
      </c>
      <c r="L286" s="170">
        <f>'NB &amp; PL'!L8</f>
        <v>12176366973.268377</v>
      </c>
      <c r="M286" s="169">
        <f>'NB &amp; PL'!M8</f>
        <v>313283035.18375015</v>
      </c>
      <c r="N286" s="111">
        <f>'NB &amp; PL'!N8</f>
        <v>2.6408228823029956E-2</v>
      </c>
      <c r="O286" s="168">
        <f>'NB &amp; PL'!O8</f>
        <v>3575424499.3088932</v>
      </c>
      <c r="P286" s="167">
        <f>'NB &amp; PL'!P8</f>
        <v>99803861.335649014</v>
      </c>
      <c r="Q286" s="111">
        <f>'NB &amp; PL'!Q8</f>
        <v>2.8715407039891481E-2</v>
      </c>
    </row>
    <row r="287" spans="2:17">
      <c r="B287" s="502" t="s">
        <v>121</v>
      </c>
      <c r="C287" s="120" t="s">
        <v>120</v>
      </c>
      <c r="D287" s="166">
        <f>Sodium!D11</f>
        <v>5474180384.6247854</v>
      </c>
      <c r="E287" s="165">
        <f>Sodium!E11</f>
        <v>126184246.93877697</v>
      </c>
      <c r="F287" s="158">
        <f>Sodium!F11</f>
        <v>2.3594678023341815E-2</v>
      </c>
      <c r="G287" s="164">
        <f>Sodium!G11</f>
        <v>99.743418069312753</v>
      </c>
      <c r="H287" s="163">
        <f>Sodium!H11</f>
        <v>1.051312700734286E-2</v>
      </c>
      <c r="I287" s="248">
        <f>Sodium!I11</f>
        <v>5.6195866293737682</v>
      </c>
      <c r="J287" s="249">
        <f>Sodium!J11</f>
        <v>-4.9168567543929953E-2</v>
      </c>
      <c r="K287" s="158">
        <f>Sodium!K11</f>
        <v>-8.6736092556377511E-3</v>
      </c>
      <c r="L287" s="162">
        <f>Sodium!L11</f>
        <v>30762630896.217594</v>
      </c>
      <c r="M287" s="161">
        <f>Sodium!M11</f>
        <v>446149997.61425781</v>
      </c>
      <c r="N287" s="158">
        <f>Sodium!N11</f>
        <v>1.4716417750017011E-2</v>
      </c>
      <c r="O287" s="160">
        <f>Sodium!O11</f>
        <v>7270332939.3351107</v>
      </c>
      <c r="P287" s="159">
        <f>Sodium!P11</f>
        <v>106968317.5409584</v>
      </c>
      <c r="Q287" s="158">
        <f>Sodium!Q11</f>
        <v>1.4932691994417406E-2</v>
      </c>
    </row>
    <row r="288" spans="2:17">
      <c r="B288" s="503"/>
      <c r="C288" s="100" t="s">
        <v>119</v>
      </c>
      <c r="D288" s="157">
        <f>Sodium!D12</f>
        <v>4674547.2425275315</v>
      </c>
      <c r="E288" s="156">
        <f>Sodium!E12</f>
        <v>-311176.18440348841</v>
      </c>
      <c r="F288" s="149">
        <f>Sodium!F12</f>
        <v>-6.2413446907750768E-2</v>
      </c>
      <c r="G288" s="155">
        <f>Sodium!G12</f>
        <v>8.5173539623527597E-2</v>
      </c>
      <c r="H288" s="154">
        <f>Sodium!H12</f>
        <v>-7.8034685502076651E-3</v>
      </c>
      <c r="I288" s="250">
        <f>Sodium!I12</f>
        <v>10.485085952280325</v>
      </c>
      <c r="J288" s="251">
        <f>Sodium!J12</f>
        <v>-0.23907451717021821</v>
      </c>
      <c r="K288" s="149">
        <f>Sodium!K12</f>
        <v>-2.2293075327552172E-2</v>
      </c>
      <c r="L288" s="153">
        <f>Sodium!L12</f>
        <v>49013029.625896148</v>
      </c>
      <c r="M288" s="152">
        <f>Sodium!M12</f>
        <v>-4454668.4608109891</v>
      </c>
      <c r="N288" s="149">
        <f>Sodium!N12</f>
        <v>-8.3315134561936302E-2</v>
      </c>
      <c r="O288" s="151">
        <f>Sodium!O12</f>
        <v>8023530.5144993961</v>
      </c>
      <c r="P288" s="150">
        <f>Sodium!P12</f>
        <v>-631302.35290857218</v>
      </c>
      <c r="Q288" s="149">
        <f>Sodium!Q12</f>
        <v>-7.2942177229777125E-2</v>
      </c>
    </row>
    <row r="289" spans="2:17">
      <c r="B289" s="503"/>
      <c r="C289" s="100" t="s">
        <v>118</v>
      </c>
      <c r="D289" s="157">
        <f>Sodium!D13</f>
        <v>8567315.6377242655</v>
      </c>
      <c r="E289" s="156">
        <f>Sodium!E13</f>
        <v>106575.82127491944</v>
      </c>
      <c r="F289" s="149">
        <f>Sodium!F13</f>
        <v>1.2596513258535032E-2</v>
      </c>
      <c r="G289" s="155">
        <f>Sodium!G13</f>
        <v>0.15610251861363611</v>
      </c>
      <c r="H289" s="154">
        <f>Sodium!H13</f>
        <v>-1.6788518532143137E-3</v>
      </c>
      <c r="I289" s="250">
        <f>Sodium!I13</f>
        <v>6.0493514503043153</v>
      </c>
      <c r="J289" s="251">
        <f>Sodium!J13</f>
        <v>1.4292992441401253E-2</v>
      </c>
      <c r="K289" s="149">
        <f>Sodium!K13</f>
        <v>2.3683270909794257E-3</v>
      </c>
      <c r="L289" s="153">
        <f>Sodium!L13</f>
        <v>51826703.278282128</v>
      </c>
      <c r="M289" s="152">
        <f>Sodium!M13</f>
        <v>765643.88924198598</v>
      </c>
      <c r="N289" s="149">
        <f>Sodium!N13</f>
        <v>1.4994673013116635E-2</v>
      </c>
      <c r="O289" s="151">
        <f>Sodium!O13</f>
        <v>20119459.353376981</v>
      </c>
      <c r="P289" s="150">
        <f>Sodium!P13</f>
        <v>-2105.2402110770345</v>
      </c>
      <c r="Q289" s="149">
        <f>Sodium!Q13</f>
        <v>-1.0462606927434911E-4</v>
      </c>
    </row>
    <row r="290" spans="2:17" ht="15" thickBot="1">
      <c r="B290" s="504"/>
      <c r="C290" s="297" t="s">
        <v>117</v>
      </c>
      <c r="D290" s="148">
        <f>Sodium!D14</f>
        <v>840026.42337624007</v>
      </c>
      <c r="E290" s="147">
        <f>Sodium!E14</f>
        <v>-35998.36036301346</v>
      </c>
      <c r="F290" s="140">
        <f>Sodium!F14</f>
        <v>-4.1092856082629137E-2</v>
      </c>
      <c r="G290" s="146">
        <f>Sodium!G14</f>
        <v>1.5305872450132792E-2</v>
      </c>
      <c r="H290" s="145">
        <f>Sodium!H14</f>
        <v>-1.0308066039350309E-3</v>
      </c>
      <c r="I290" s="254">
        <f>Sodium!I14</f>
        <v>5.5164640758542669</v>
      </c>
      <c r="J290" s="255">
        <f>Sodium!J14</f>
        <v>0.20519526037452973</v>
      </c>
      <c r="K290" s="140">
        <f>Sodium!K14</f>
        <v>3.8633943696558239E-2</v>
      </c>
      <c r="L290" s="144">
        <f>Sodium!L14</f>
        <v>4633975.587323375</v>
      </c>
      <c r="M290" s="143">
        <f>Sodium!M14</f>
        <v>-18827.528138303198</v>
      </c>
      <c r="N290" s="140">
        <f>Sodium!N14</f>
        <v>-4.0464914742980741E-3</v>
      </c>
      <c r="O290" s="142">
        <f>Sodium!O14</f>
        <v>1084123.9460927295</v>
      </c>
      <c r="P290" s="141">
        <f>Sodium!P14</f>
        <v>-9142.0212509268895</v>
      </c>
      <c r="Q290" s="140">
        <f>Sodium!Q14</f>
        <v>-8.3621200366636797E-3</v>
      </c>
    </row>
    <row r="291" spans="2:17">
      <c r="B291" s="514"/>
      <c r="C291" s="285" t="s">
        <v>114</v>
      </c>
      <c r="D291" s="286">
        <f>'Flavor Groups'!D27</f>
        <v>28835470.673455041</v>
      </c>
      <c r="E291" s="287">
        <f>'Flavor Groups'!E27</f>
        <v>-737036.96722780913</v>
      </c>
      <c r="F291" s="288">
        <f>'Flavor Groups'!F27</f>
        <v>-2.4923045964957959E-2</v>
      </c>
      <c r="G291" s="289">
        <f>'Flavor Groups'!G27</f>
        <v>0.52540256340218761</v>
      </c>
      <c r="H291" s="290">
        <f>'Flavor Groups'!H27</f>
        <v>-2.6084763346324036E-2</v>
      </c>
      <c r="I291" s="291">
        <f>'Flavor Groups'!I27</f>
        <v>7.5389178782125557</v>
      </c>
      <c r="J291" s="292">
        <f>'Flavor Groups'!J27</f>
        <v>8.55361566116839E-2</v>
      </c>
      <c r="K291" s="288">
        <f>'Flavor Groups'!K27</f>
        <v>1.1476154020635891E-2</v>
      </c>
      <c r="L291" s="293">
        <f>'Flavor Groups'!L27</f>
        <v>217388245.38678405</v>
      </c>
      <c r="M291" s="294">
        <f>'Flavor Groups'!M27</f>
        <v>-3026942.5241836309</v>
      </c>
      <c r="N291" s="288">
        <f>'Flavor Groups'!N27</f>
        <v>-1.3732912658479342E-2</v>
      </c>
      <c r="O291" s="295">
        <f>'Flavor Groups'!O27</f>
        <v>56898070.850820176</v>
      </c>
      <c r="P291" s="296">
        <f>'Flavor Groups'!P27</f>
        <v>-1524651.9537970796</v>
      </c>
      <c r="Q291" s="288">
        <f>'Flavor Groups'!Q27</f>
        <v>-2.6096899983521198E-2</v>
      </c>
    </row>
    <row r="292" spans="2:17">
      <c r="B292" s="514"/>
      <c r="C292" s="218" t="s">
        <v>113</v>
      </c>
      <c r="D292" s="135">
        <f>'Flavor Groups'!D28</f>
        <v>8028368.1002022661</v>
      </c>
      <c r="E292" s="116">
        <f>'Flavor Groups'!E28</f>
        <v>-99738.116571933031</v>
      </c>
      <c r="F292" s="114">
        <f>'Flavor Groups'!F28</f>
        <v>-1.2270769341830291E-2</v>
      </c>
      <c r="G292" s="176">
        <f>'Flavor Groups'!G28</f>
        <v>0.14628251529341899</v>
      </c>
      <c r="H292" s="115">
        <f>'Flavor Groups'!H28</f>
        <v>-5.2956877957951454E-3</v>
      </c>
      <c r="I292" s="232">
        <f>'Flavor Groups'!I28</f>
        <v>11.137132458024182</v>
      </c>
      <c r="J292" s="233">
        <f>'Flavor Groups'!J28</f>
        <v>0.10927814271871128</v>
      </c>
      <c r="K292" s="114">
        <f>'Flavor Groups'!K28</f>
        <v>9.9092842174243294E-3</v>
      </c>
      <c r="L292" s="175">
        <f>'Flavor Groups'!L28</f>
        <v>89412998.953728586</v>
      </c>
      <c r="M292" s="174">
        <f>'Flavor Groups'!M28</f>
        <v>-222572.26418597996</v>
      </c>
      <c r="N292" s="114">
        <f>'Flavor Groups'!N28</f>
        <v>-2.4830796653806191E-3</v>
      </c>
      <c r="O292" s="173">
        <f>'Flavor Groups'!O28</f>
        <v>16268210.140302449</v>
      </c>
      <c r="P292" s="172">
        <f>'Flavor Groups'!P28</f>
        <v>-242385.18740731478</v>
      </c>
      <c r="Q292" s="114">
        <f>'Flavor Groups'!Q28</f>
        <v>-1.4680584351826445E-2</v>
      </c>
    </row>
    <row r="293" spans="2:17">
      <c r="B293" s="514"/>
      <c r="C293" s="218" t="s">
        <v>112</v>
      </c>
      <c r="D293" s="135">
        <f>'Flavor Groups'!D29</f>
        <v>3175052.7996985726</v>
      </c>
      <c r="E293" s="116">
        <f>'Flavor Groups'!E29</f>
        <v>-427325.84618354402</v>
      </c>
      <c r="F293" s="114">
        <f>'Flavor Groups'!F29</f>
        <v>-0.11862324541369929</v>
      </c>
      <c r="G293" s="176">
        <f>'Flavor Groups'!G29</f>
        <v>5.7851695877972738E-2</v>
      </c>
      <c r="H293" s="115">
        <f>'Flavor Groups'!H29</f>
        <v>-9.3278004803407713E-3</v>
      </c>
      <c r="I293" s="232">
        <f>'Flavor Groups'!I29</f>
        <v>11.676641399522033</v>
      </c>
      <c r="J293" s="233">
        <f>'Flavor Groups'!J29</f>
        <v>5.3216776844625002E-2</v>
      </c>
      <c r="K293" s="114">
        <f>'Flavor Groups'!K29</f>
        <v>4.5784077044555855E-3</v>
      </c>
      <c r="L293" s="175">
        <f>'Flavor Groups'!L29</f>
        <v>37073952.966628693</v>
      </c>
      <c r="M293" s="174">
        <f>'Flavor Groups'!M29</f>
        <v>-4798023.6861248016</v>
      </c>
      <c r="N293" s="114">
        <f>'Flavor Groups'!N29</f>
        <v>-0.11458794328997325</v>
      </c>
      <c r="O293" s="173">
        <f>'Flavor Groups'!O29</f>
        <v>9408757.2149328571</v>
      </c>
      <c r="P293" s="172">
        <f>'Flavor Groups'!P29</f>
        <v>-671888.48119273782</v>
      </c>
      <c r="Q293" s="114">
        <f>'Flavor Groups'!Q29</f>
        <v>-6.6651333798089157E-2</v>
      </c>
    </row>
    <row r="294" spans="2:17">
      <c r="B294" s="514"/>
      <c r="C294" s="218" t="s">
        <v>111</v>
      </c>
      <c r="D294" s="135">
        <f>'Flavor Groups'!D30</f>
        <v>2061261.079081323</v>
      </c>
      <c r="E294" s="116">
        <f>'Flavor Groups'!E30</f>
        <v>-206182.15048951283</v>
      </c>
      <c r="F294" s="114">
        <f>'Flavor Groups'!F30</f>
        <v>-9.0931560182231072E-2</v>
      </c>
      <c r="G294" s="176">
        <f>'Flavor Groups'!G30</f>
        <v>3.7557627099440834E-2</v>
      </c>
      <c r="H294" s="115">
        <f>'Flavor Groups'!H30</f>
        <v>-4.727126713920865E-3</v>
      </c>
      <c r="I294" s="232">
        <f>'Flavor Groups'!I30</f>
        <v>9.0095989053876071</v>
      </c>
      <c r="J294" s="233">
        <f>'Flavor Groups'!J30</f>
        <v>0.35999729665713787</v>
      </c>
      <c r="K294" s="114">
        <f>'Flavor Groups'!K30</f>
        <v>4.1620101473086903E-2</v>
      </c>
      <c r="L294" s="175">
        <f>'Flavor Groups'!L30</f>
        <v>18571135.561809167</v>
      </c>
      <c r="M294" s="174">
        <f>'Flavor Groups'!M30</f>
        <v>-1041345.0443917438</v>
      </c>
      <c r="N294" s="114">
        <f>'Flavor Groups'!N30</f>
        <v>-5.3096039471034584E-2</v>
      </c>
      <c r="O294" s="173">
        <f>'Flavor Groups'!O30</f>
        <v>4771220.2953447839</v>
      </c>
      <c r="P294" s="172">
        <f>'Flavor Groups'!P30</f>
        <v>-419741.79550073575</v>
      </c>
      <c r="Q294" s="114">
        <f>'Flavor Groups'!Q30</f>
        <v>-8.0860115746360026E-2</v>
      </c>
    </row>
    <row r="295" spans="2:17">
      <c r="B295" s="514"/>
      <c r="C295" s="218" t="s">
        <v>110</v>
      </c>
      <c r="D295" s="135">
        <f>'Flavor Groups'!D31</f>
        <v>121442178.85361691</v>
      </c>
      <c r="E295" s="116">
        <f>'Flavor Groups'!E31</f>
        <v>-1522715.6768294424</v>
      </c>
      <c r="F295" s="114">
        <f>'Flavor Groups'!F31</f>
        <v>-1.2383336582722112E-2</v>
      </c>
      <c r="G295" s="176">
        <f>'Flavor Groups'!G31</f>
        <v>2.212761941617098</v>
      </c>
      <c r="H295" s="115">
        <f>'Flavor Groups'!H31</f>
        <v>-8.0367264484366263E-2</v>
      </c>
      <c r="I295" s="232">
        <f>'Flavor Groups'!I31</f>
        <v>5.2175667559715366</v>
      </c>
      <c r="J295" s="233">
        <f>'Flavor Groups'!J31</f>
        <v>-5.424603359637814E-2</v>
      </c>
      <c r="K295" s="114">
        <f>'Flavor Groups'!K31</f>
        <v>-1.0289825485404656E-2</v>
      </c>
      <c r="L295" s="175">
        <f>'Flavor Groups'!L31</f>
        <v>633632675.15938115</v>
      </c>
      <c r="M295" s="174">
        <f>'Flavor Groups'!M31</f>
        <v>-14615228.494095683</v>
      </c>
      <c r="N295" s="114">
        <f>'Flavor Groups'!N31</f>
        <v>-2.2545739695763529E-2</v>
      </c>
      <c r="O295" s="173">
        <f>'Flavor Groups'!O31</f>
        <v>149344712.54770952</v>
      </c>
      <c r="P295" s="172">
        <f>'Flavor Groups'!P31</f>
        <v>-1629235.0611867607</v>
      </c>
      <c r="Q295" s="114">
        <f>'Flavor Groups'!Q31</f>
        <v>-1.079149804976522E-2</v>
      </c>
    </row>
    <row r="296" spans="2:17">
      <c r="B296" s="514"/>
      <c r="C296" s="218" t="s">
        <v>109</v>
      </c>
      <c r="D296" s="135">
        <f>'Flavor Groups'!D32</f>
        <v>196135205.05459344</v>
      </c>
      <c r="E296" s="116">
        <f>'Flavor Groups'!E32</f>
        <v>9570952.3629948199</v>
      </c>
      <c r="F296" s="114">
        <f>'Flavor Groups'!F32</f>
        <v>5.1301105248796788E-2</v>
      </c>
      <c r="G296" s="176">
        <f>'Flavor Groups'!G32</f>
        <v>3.5737214306670353</v>
      </c>
      <c r="H296" s="115">
        <f>'Flavor Groups'!H32</f>
        <v>9.4550092414308118E-2</v>
      </c>
      <c r="I296" s="232">
        <f>'Flavor Groups'!I32</f>
        <v>5.9396612659980805</v>
      </c>
      <c r="J296" s="233">
        <f>'Flavor Groups'!J32</f>
        <v>-0.14428319667534328</v>
      </c>
      <c r="K296" s="114">
        <f>'Flavor Groups'!K32</f>
        <v>-2.3715403314503954E-2</v>
      </c>
      <c r="L296" s="175">
        <f>'Flavor Groups'!L32</f>
        <v>1164976680.3613596</v>
      </c>
      <c r="M296" s="174">
        <f>'Flavor Groups'!M32</f>
        <v>29930128.265502691</v>
      </c>
      <c r="N296" s="114">
        <f>'Flavor Groups'!N32</f>
        <v>2.6369075532837735E-2</v>
      </c>
      <c r="O296" s="173">
        <f>'Flavor Groups'!O32</f>
        <v>318209812.18522882</v>
      </c>
      <c r="P296" s="172">
        <f>'Flavor Groups'!P32</f>
        <v>13231714.294170856</v>
      </c>
      <c r="Q296" s="114">
        <f>'Flavor Groups'!Q32</f>
        <v>4.3385785358584644E-2</v>
      </c>
    </row>
    <row r="297" spans="2:17">
      <c r="B297" s="514"/>
      <c r="C297" s="218" t="s">
        <v>108</v>
      </c>
      <c r="D297" s="135">
        <f>'Flavor Groups'!D33</f>
        <v>4947506423.0401745</v>
      </c>
      <c r="E297" s="116">
        <f>'Flavor Groups'!E33</f>
        <v>114091668.7506752</v>
      </c>
      <c r="F297" s="114">
        <f>'Flavor Groups'!F33</f>
        <v>2.3604775205649905E-2</v>
      </c>
      <c r="G297" s="176">
        <f>'Flavor Groups'!G33</f>
        <v>90.14704793797749</v>
      </c>
      <c r="H297" s="115">
        <f>'Flavor Groups'!H33</f>
        <v>1.0390800288078594E-2</v>
      </c>
      <c r="I297" s="232">
        <f>'Flavor Groups'!I33</f>
        <v>5.506450212715162</v>
      </c>
      <c r="J297" s="233">
        <f>'Flavor Groups'!J33</f>
        <v>-4.7483625059942192E-2</v>
      </c>
      <c r="K297" s="114">
        <f>'Flavor Groups'!K33</f>
        <v>-8.5495482025698833E-3</v>
      </c>
      <c r="L297" s="175">
        <f>'Flavor Groups'!L33</f>
        <v>27243197795.5592</v>
      </c>
      <c r="M297" s="174">
        <f>'Flavor Groups'!M33</f>
        <v>398732039.70930862</v>
      </c>
      <c r="N297" s="114">
        <f>'Flavor Groups'!N33</f>
        <v>1.4853416839648513E-2</v>
      </c>
      <c r="O297" s="173">
        <f>'Flavor Groups'!O33</f>
        <v>6396073628.9799376</v>
      </c>
      <c r="P297" s="172">
        <f>'Flavor Groups'!P33</f>
        <v>86843219.598815918</v>
      </c>
      <c r="Q297" s="114">
        <f>'Flavor Groups'!Q33</f>
        <v>1.3764471094555326E-2</v>
      </c>
    </row>
    <row r="298" spans="2:17">
      <c r="B298" s="514"/>
      <c r="C298" s="218" t="s">
        <v>107</v>
      </c>
      <c r="D298" s="135">
        <f>'Flavor Groups'!D34</f>
        <v>58421714.229299299</v>
      </c>
      <c r="E298" s="116">
        <f>'Flavor Groups'!E34</f>
        <v>74435.938119262457</v>
      </c>
      <c r="F298" s="114">
        <f>'Flavor Groups'!F34</f>
        <v>1.2757396797120945E-3</v>
      </c>
      <c r="G298" s="176">
        <f>'Flavor Groups'!G34</f>
        <v>1.0644847369417352</v>
      </c>
      <c r="H298" s="115">
        <f>'Flavor Groups'!H34</f>
        <v>-2.3613199115179562E-2</v>
      </c>
      <c r="I298" s="232">
        <f>'Flavor Groups'!I34</f>
        <v>7.3061448190481553</v>
      </c>
      <c r="J298" s="233">
        <f>'Flavor Groups'!J34</f>
        <v>2.1193547281459502E-3</v>
      </c>
      <c r="K298" s="114">
        <f>'Flavor Groups'!K34</f>
        <v>2.9016256015247313E-4</v>
      </c>
      <c r="L298" s="175">
        <f>'Flavor Groups'!L34</f>
        <v>426837504.73630697</v>
      </c>
      <c r="M298" s="174">
        <f>'Flavor Groups'!M34</f>
        <v>667498.3237618804</v>
      </c>
      <c r="N298" s="114">
        <f>'Flavor Groups'!N34</f>
        <v>1.5662724117560785E-3</v>
      </c>
      <c r="O298" s="173">
        <f>'Flavor Groups'!O34</f>
        <v>108981140.09487253</v>
      </c>
      <c r="P298" s="172">
        <f>'Flavor Groups'!P34</f>
        <v>1545266.4533313513</v>
      </c>
      <c r="Q298" s="114">
        <f>'Flavor Groups'!Q34</f>
        <v>1.4383151557803855E-2</v>
      </c>
    </row>
    <row r="299" spans="2:17">
      <c r="B299" s="514"/>
      <c r="C299" s="218" t="s">
        <v>106</v>
      </c>
      <c r="D299" s="135">
        <f>'Flavor Groups'!D35</f>
        <v>32225881.389270395</v>
      </c>
      <c r="E299" s="116">
        <f>'Flavor Groups'!E35</f>
        <v>-132439.91190578043</v>
      </c>
      <c r="F299" s="114">
        <f>'Flavor Groups'!F35</f>
        <v>-4.0929166464814867E-3</v>
      </c>
      <c r="G299" s="176">
        <f>'Flavor Groups'!G35</f>
        <v>0.58717823203087649</v>
      </c>
      <c r="H299" s="115">
        <f>'Flavor Groups'!H35</f>
        <v>-1.6260756954469269E-2</v>
      </c>
      <c r="I299" s="232">
        <f>'Flavor Groups'!I35</f>
        <v>5.0239205268495866</v>
      </c>
      <c r="J299" s="233">
        <f>'Flavor Groups'!J35</f>
        <v>-5.3566539679407832E-2</v>
      </c>
      <c r="K299" s="114">
        <f>'Flavor Groups'!K35</f>
        <v>-1.0549813121636623E-2</v>
      </c>
      <c r="L299" s="175">
        <f>'Flavor Groups'!L35</f>
        <v>161900267.0073756</v>
      </c>
      <c r="M299" s="174">
        <f>'Flavor Groups'!M35</f>
        <v>-2398690.8939360976</v>
      </c>
      <c r="N299" s="114">
        <f>'Flavor Groups'!N35</f>
        <v>-1.4599550262375386E-2</v>
      </c>
      <c r="O299" s="173">
        <f>'Flavor Groups'!O35</f>
        <v>53392173.131866291</v>
      </c>
      <c r="P299" s="172">
        <f>'Flavor Groups'!P35</f>
        <v>-182302.61986164749</v>
      </c>
      <c r="Q299" s="114">
        <f>'Flavor Groups'!Q35</f>
        <v>-3.4027886844187677E-3</v>
      </c>
    </row>
    <row r="300" spans="2:17">
      <c r="B300" s="514"/>
      <c r="C300" s="218" t="s">
        <v>105</v>
      </c>
      <c r="D300" s="135">
        <f>'Flavor Groups'!D36</f>
        <v>9209086.9261190537</v>
      </c>
      <c r="E300" s="116">
        <f>'Flavor Groups'!E36</f>
        <v>2535283.5878110314</v>
      </c>
      <c r="F300" s="114">
        <f>'Flavor Groups'!F36</f>
        <v>0.37988587006427876</v>
      </c>
      <c r="G300" s="176">
        <f>'Flavor Groups'!G36</f>
        <v>0.16779604301831849</v>
      </c>
      <c r="H300" s="115">
        <f>'Flavor Groups'!H36</f>
        <v>4.3338624425060548E-2</v>
      </c>
      <c r="I300" s="232">
        <f>'Flavor Groups'!I36</f>
        <v>6.1766559205124336</v>
      </c>
      <c r="J300" s="233">
        <f>'Flavor Groups'!J36</f>
        <v>-0.46768133920763244</v>
      </c>
      <c r="K300" s="114">
        <f>'Flavor Groups'!K36</f>
        <v>-7.0387959088539162E-2</v>
      </c>
      <c r="L300" s="175">
        <f>'Flavor Groups'!L36</f>
        <v>56881361.284726903</v>
      </c>
      <c r="M300" s="174">
        <f>'Flavor Groups'!M36</f>
        <v>12538361.099962749</v>
      </c>
      <c r="N300" s="114">
        <f>'Flavor Groups'!N36</f>
        <v>0.28275851989534107</v>
      </c>
      <c r="O300" s="173">
        <f>'Flavor Groups'!O36</f>
        <v>11514428.288587878</v>
      </c>
      <c r="P300" s="172">
        <f>'Flavor Groups'!P36</f>
        <v>2476531.0276311934</v>
      </c>
      <c r="Q300" s="114">
        <f>'Flavor Groups'!Q36</f>
        <v>0.27401628455433963</v>
      </c>
    </row>
    <row r="301" spans="2:17">
      <c r="B301" s="514"/>
      <c r="C301" s="218" t="s">
        <v>104</v>
      </c>
      <c r="D301" s="135">
        <f>'Flavor Groups'!D37</f>
        <v>19793669.174899869</v>
      </c>
      <c r="E301" s="116">
        <f>'Flavor Groups'!E37</f>
        <v>-356208.92062342912</v>
      </c>
      <c r="F301" s="114">
        <f>'Flavor Groups'!F37</f>
        <v>-1.7677969014739007E-2</v>
      </c>
      <c r="G301" s="176">
        <f>'Flavor Groups'!G37</f>
        <v>0.36065457857085775</v>
      </c>
      <c r="H301" s="115">
        <f>'Flavor Groups'!H37</f>
        <v>-1.5113433402574705E-2</v>
      </c>
      <c r="I301" s="232">
        <f>'Flavor Groups'!I37</f>
        <v>9.1272931810014768</v>
      </c>
      <c r="J301" s="233">
        <f>'Flavor Groups'!J37</f>
        <v>-3.4687791779658639E-2</v>
      </c>
      <c r="K301" s="114">
        <f>'Flavor Groups'!K37</f>
        <v>-3.7860580460394801E-3</v>
      </c>
      <c r="L301" s="175">
        <f>'Flavor Groups'!L37</f>
        <v>180662621.68706271</v>
      </c>
      <c r="M301" s="174">
        <f>'Flavor Groups'!M37</f>
        <v>-3950178.0279811323</v>
      </c>
      <c r="N301" s="114">
        <f>'Flavor Groups'!N37</f>
        <v>-2.139709724395257E-2</v>
      </c>
      <c r="O301" s="173">
        <f>'Flavor Groups'!O37</f>
        <v>39445953.558595084</v>
      </c>
      <c r="P301" s="172">
        <f>'Flavor Groups'!P37</f>
        <v>-792479.35200574994</v>
      </c>
      <c r="Q301" s="114">
        <f>'Flavor Groups'!Q37</f>
        <v>-1.9694587852524717E-2</v>
      </c>
    </row>
    <row r="302" spans="2:17" ht="15" thickBot="1">
      <c r="B302" s="515"/>
      <c r="C302" s="217" t="s">
        <v>103</v>
      </c>
      <c r="D302" s="134">
        <f>'Flavor Groups'!D38</f>
        <v>5713146.2054259395</v>
      </c>
      <c r="E302" s="113">
        <f>'Flavor Groups'!E38</f>
        <v>-211145.56491640583</v>
      </c>
      <c r="F302" s="111">
        <f>'Flavor Groups'!F38</f>
        <v>-3.5640642477033913E-2</v>
      </c>
      <c r="G302" s="171">
        <f>'Flavor Groups'!G38</f>
        <v>0.10409754345315871</v>
      </c>
      <c r="H302" s="112">
        <f>'Flavor Groups'!H38</f>
        <v>-6.3824966909400288E-3</v>
      </c>
      <c r="I302" s="234">
        <f>'Flavor Groups'!I38</f>
        <v>10.096313032388601</v>
      </c>
      <c r="J302" s="235">
        <f>'Flavor Groups'!J38</f>
        <v>2.2370668112214886E-2</v>
      </c>
      <c r="K302" s="111">
        <f>'Flavor Groups'!K38</f>
        <v>2.2206468235856122E-3</v>
      </c>
      <c r="L302" s="170">
        <f>'Flavor Groups'!L38</f>
        <v>57681712.489783399</v>
      </c>
      <c r="M302" s="169">
        <f>'Flavor Groups'!M38</f>
        <v>-1999261.353802301</v>
      </c>
      <c r="N302" s="111">
        <f>'Flavor Groups'!N38</f>
        <v>-3.3499140932955376E-2</v>
      </c>
      <c r="O302" s="168">
        <f>'Flavor Groups'!O38</f>
        <v>10278002.003678853</v>
      </c>
      <c r="P302" s="167">
        <f>'Flavor Groups'!P38</f>
        <v>-379951.74857835472</v>
      </c>
      <c r="Q302" s="111">
        <f>'Flavor Groups'!Q38</f>
        <v>-3.5649596293086387E-2</v>
      </c>
    </row>
    <row r="303" spans="2:17">
      <c r="B303" s="513" t="s">
        <v>102</v>
      </c>
      <c r="C303" s="120" t="s">
        <v>101</v>
      </c>
      <c r="D303" s="166">
        <f>'Cheddar Sharpness'!D13</f>
        <v>5488262273.9284096</v>
      </c>
      <c r="E303" s="165">
        <f>'Cheddar Sharpness'!E13</f>
        <v>125943648.21528244</v>
      </c>
      <c r="F303" s="158">
        <f>'Cheddar Sharpness'!F13</f>
        <v>2.3486789392067012E-2</v>
      </c>
      <c r="G303" s="164">
        <f>'Cheddar Sharpness'!G13</f>
        <v>100.00000000000001</v>
      </c>
      <c r="H303" s="163">
        <f>'Cheddar Sharpness'!H13</f>
        <v>1.4210854715202004E-14</v>
      </c>
      <c r="I303" s="248">
        <f>'Cheddar Sharpness'!I13</f>
        <v>5.6243858372705349</v>
      </c>
      <c r="J303" s="249">
        <f>'Cheddar Sharpness'!J13</f>
        <v>-4.958928112300498E-2</v>
      </c>
      <c r="K303" s="158">
        <f>'Cheddar Sharpness'!K13</f>
        <v>-8.7397776846517231E-3</v>
      </c>
      <c r="L303" s="162">
        <f>'Cheddar Sharpness'!L13</f>
        <v>30868104604.709126</v>
      </c>
      <c r="M303" s="161">
        <f>'Cheddar Sharpness'!M13</f>
        <v>442442145.51459885</v>
      </c>
      <c r="N303" s="158">
        <f>'Cheddar Sharpness'!N13</f>
        <v>1.4541742389602248E-2</v>
      </c>
      <c r="O303" s="160">
        <f>'Cheddar Sharpness'!O13</f>
        <v>7299560053.1490765</v>
      </c>
      <c r="P303" s="159">
        <f>'Cheddar Sharpness'!P13</f>
        <v>106325767.92659283</v>
      </c>
      <c r="Q303" s="158">
        <f>'Cheddar Sharpness'!Q13</f>
        <v>1.4781357552196594E-2</v>
      </c>
    </row>
    <row r="304" spans="2:17">
      <c r="B304" s="514"/>
      <c r="C304" s="106" t="s">
        <v>100</v>
      </c>
      <c r="D304" s="157">
        <f>'Cheddar Sharpness'!D14</f>
        <v>158465345.31170514</v>
      </c>
      <c r="E304" s="156">
        <f>'Cheddar Sharpness'!E14</f>
        <v>5250574.8893337548</v>
      </c>
      <c r="F304" s="149">
        <f>'Cheddar Sharpness'!F14</f>
        <v>3.4269378042726235E-2</v>
      </c>
      <c r="G304" s="155">
        <f>'Cheddar Sharpness'!G14</f>
        <v>2.8873500828209919</v>
      </c>
      <c r="H304" s="154">
        <f>'Cheddar Sharpness'!H14</f>
        <v>3.010154694169076E-2</v>
      </c>
      <c r="I304" s="250">
        <f>'Cheddar Sharpness'!I14</f>
        <v>5.9557035759395038</v>
      </c>
      <c r="J304" s="251">
        <f>'Cheddar Sharpness'!J14</f>
        <v>-5.7591725063039334E-2</v>
      </c>
      <c r="K304" s="149">
        <f>'Cheddar Sharpness'!K14</f>
        <v>-9.577398444649405E-3</v>
      </c>
      <c r="L304" s="153">
        <f>'Cheddar Sharpness'!L14</f>
        <v>943772623.73541057</v>
      </c>
      <c r="M304" s="152">
        <f>'Cheddar Sharpness'!M14</f>
        <v>22446964.710381269</v>
      </c>
      <c r="N304" s="149">
        <f>'Cheddar Sharpness'!N14</f>
        <v>2.4363768110111282E-2</v>
      </c>
      <c r="O304" s="151">
        <f>'Cheddar Sharpness'!O14</f>
        <v>249785784.44832113</v>
      </c>
      <c r="P304" s="150">
        <f>'Cheddar Sharpness'!P14</f>
        <v>6877664.273797065</v>
      </c>
      <c r="Q304" s="149">
        <f>'Cheddar Sharpness'!Q14</f>
        <v>2.8313850804393102E-2</v>
      </c>
    </row>
    <row r="305" spans="2:17">
      <c r="B305" s="514"/>
      <c r="C305" s="106" t="s">
        <v>99</v>
      </c>
      <c r="D305" s="157">
        <f>'Cheddar Sharpness'!D15</f>
        <v>469793468.32596892</v>
      </c>
      <c r="E305" s="156">
        <f>'Cheddar Sharpness'!E15</f>
        <v>8554211.4363540411</v>
      </c>
      <c r="F305" s="149">
        <f>'Cheddar Sharpness'!F15</f>
        <v>1.8546147814996718E-2</v>
      </c>
      <c r="G305" s="155">
        <f>'Cheddar Sharpness'!G15</f>
        <v>8.559967524833656</v>
      </c>
      <c r="H305" s="154">
        <f>'Cheddar Sharpness'!H15</f>
        <v>-4.1521664523779478E-2</v>
      </c>
      <c r="I305" s="250">
        <f>'Cheddar Sharpness'!I15</f>
        <v>5.2789720019259851</v>
      </c>
      <c r="J305" s="251">
        <f>'Cheddar Sharpness'!J15</f>
        <v>-5.2832438027593298E-2</v>
      </c>
      <c r="K305" s="149">
        <f>'Cheddar Sharpness'!K15</f>
        <v>-9.908922696357049E-3</v>
      </c>
      <c r="L305" s="153">
        <f>'Cheddar Sharpness'!L15</f>
        <v>2480026565.9804921</v>
      </c>
      <c r="M305" s="152">
        <f>'Cheddar Sharpness'!M15</f>
        <v>20789048.215554237</v>
      </c>
      <c r="N305" s="149">
        <f>'Cheddar Sharpness'!N15</f>
        <v>8.453452773625636E-3</v>
      </c>
      <c r="O305" s="151">
        <f>'Cheddar Sharpness'!O15</f>
        <v>689142402.06938016</v>
      </c>
      <c r="P305" s="150">
        <f>'Cheddar Sharpness'!P15</f>
        <v>7702239.4151448011</v>
      </c>
      <c r="Q305" s="149">
        <f>'Cheddar Sharpness'!Q15</f>
        <v>1.1302884445707288E-2</v>
      </c>
    </row>
    <row r="306" spans="2:17">
      <c r="B306" s="514"/>
      <c r="C306" s="106" t="s">
        <v>98</v>
      </c>
      <c r="D306" s="157">
        <f>'Cheddar Sharpness'!D16</f>
        <v>127431319.20228298</v>
      </c>
      <c r="E306" s="156">
        <f>'Cheddar Sharpness'!E16</f>
        <v>2192509.57535173</v>
      </c>
      <c r="F306" s="149">
        <f>'Cheddar Sharpness'!F16</f>
        <v>1.7506630587458525E-2</v>
      </c>
      <c r="G306" s="155">
        <f>'Cheddar Sharpness'!G16</f>
        <v>2.3218882925409052</v>
      </c>
      <c r="H306" s="154">
        <f>'Cheddar Sharpness'!H16</f>
        <v>-1.3646358950937465E-2</v>
      </c>
      <c r="I306" s="250">
        <f>'Cheddar Sharpness'!I16</f>
        <v>5.2395481997754576</v>
      </c>
      <c r="J306" s="251">
        <f>'Cheddar Sharpness'!J16</f>
        <v>1.3166378440322646E-2</v>
      </c>
      <c r="K306" s="149">
        <f>'Cheddar Sharpness'!K16</f>
        <v>2.5192148010646405E-3</v>
      </c>
      <c r="L306" s="153">
        <f>'Cheddar Sharpness'!L16</f>
        <v>667682539.12133348</v>
      </c>
      <c r="M306" s="152">
        <f>'Cheddar Sharpness'!M16</f>
        <v>13136701.161488295</v>
      </c>
      <c r="N306" s="149">
        <f>'Cheddar Sharpness'!N16</f>
        <v>2.0069948351415842E-2</v>
      </c>
      <c r="O306" s="151">
        <f>'Cheddar Sharpness'!O16</f>
        <v>152913661.40230915</v>
      </c>
      <c r="P306" s="150">
        <f>'Cheddar Sharpness'!P16</f>
        <v>1851353.2036812901</v>
      </c>
      <c r="Q306" s="149">
        <f>'Cheddar Sharpness'!Q16</f>
        <v>1.2255560144407396E-2</v>
      </c>
    </row>
    <row r="307" spans="2:17" ht="15" thickBot="1">
      <c r="B307" s="515"/>
      <c r="C307" s="105" t="s">
        <v>97</v>
      </c>
      <c r="D307" s="148">
        <f>'Cheddar Sharpness'!D17</f>
        <v>256159024.7388854</v>
      </c>
      <c r="E307" s="147">
        <f>'Cheddar Sharpness'!E17</f>
        <v>-11121270.132167369</v>
      </c>
      <c r="F307" s="140">
        <f>'Cheddar Sharpness'!F17</f>
        <v>-4.1609016248402214E-2</v>
      </c>
      <c r="G307" s="146">
        <f>'Cheddar Sharpness'!G17</f>
        <v>4.6673976561898343</v>
      </c>
      <c r="H307" s="145">
        <f>'Cheddar Sharpness'!H17</f>
        <v>-0.31701885329178126</v>
      </c>
      <c r="I307" s="254">
        <f>'Cheddar Sharpness'!I17</f>
        <v>5.0578943902987952</v>
      </c>
      <c r="J307" s="255">
        <f>'Cheddar Sharpness'!J17</f>
        <v>-1.2179026429252282E-2</v>
      </c>
      <c r="K307" s="140">
        <f>'Cheddar Sharpness'!K17</f>
        <v>-2.4021400536467911E-3</v>
      </c>
      <c r="L307" s="144">
        <f>'Cheddar Sharpness'!L17</f>
        <v>1295625294.2512188</v>
      </c>
      <c r="M307" s="143">
        <f>'Cheddar Sharpness'!M17</f>
        <v>-59505423.589739799</v>
      </c>
      <c r="N307" s="140">
        <f>'Cheddar Sharpness'!N17</f>
        <v>-4.3911205617525893E-2</v>
      </c>
      <c r="O307" s="142">
        <f>'Cheddar Sharpness'!O17</f>
        <v>356076062.87417001</v>
      </c>
      <c r="P307" s="141">
        <f>'Cheddar Sharpness'!P17</f>
        <v>-11172807.386065781</v>
      </c>
      <c r="Q307" s="140">
        <f>'Cheddar Sharpness'!Q17</f>
        <v>-3.0422986401969408E-2</v>
      </c>
    </row>
    <row r="308" spans="2:17">
      <c r="B308" s="502" t="s">
        <v>69</v>
      </c>
      <c r="C308" s="362" t="s">
        <v>294</v>
      </c>
      <c r="D308" s="317">
        <f>Size!D15</f>
        <v>6314956.8151650811</v>
      </c>
      <c r="E308" s="318">
        <f>Size!E15</f>
        <v>-1128597.3801629879</v>
      </c>
      <c r="F308" s="321">
        <f>Size!F15</f>
        <v>-0.15162076483185272</v>
      </c>
      <c r="G308" s="333">
        <f>Size!G15</f>
        <v>0.11506295617765613</v>
      </c>
      <c r="H308" s="334">
        <f>Size!H15</f>
        <v>-2.3749276270358111E-2</v>
      </c>
      <c r="I308" s="332">
        <f>Size!I15</f>
        <v>18.62363946675864</v>
      </c>
      <c r="J308" s="319">
        <f>Size!J15</f>
        <v>-1.5789620033608287E-3</v>
      </c>
      <c r="K308" s="321">
        <f>Size!K15</f>
        <v>-8.4775489178828427E-5</v>
      </c>
      <c r="L308" s="337">
        <f>Size!L15</f>
        <v>117607478.97378485</v>
      </c>
      <c r="M308" s="340">
        <f>Size!M15</f>
        <v>-21030343.800528213</v>
      </c>
      <c r="N308" s="321">
        <f>Size!N15</f>
        <v>-0.15169268659652332</v>
      </c>
      <c r="O308" s="329">
        <f>Size!O15</f>
        <v>47575754.180892527</v>
      </c>
      <c r="P308" s="320">
        <f>Size!P15</f>
        <v>-8186396.5031500161</v>
      </c>
      <c r="Q308" s="321">
        <f>Size!Q15</f>
        <v>-0.14680919589230831</v>
      </c>
    </row>
    <row r="309" spans="2:17">
      <c r="B309" s="503"/>
      <c r="C309" s="362" t="s">
        <v>295</v>
      </c>
      <c r="D309" s="157">
        <f>Size!D16</f>
        <v>469756562.84346348</v>
      </c>
      <c r="E309" s="357">
        <f>Size!E16</f>
        <v>9959389.8404660225</v>
      </c>
      <c r="F309" s="325">
        <f>Size!F16</f>
        <v>2.1660398160823612E-2</v>
      </c>
      <c r="G309" s="313">
        <f>Size!G16</f>
        <v>8.5592950809768649</v>
      </c>
      <c r="H309" s="335">
        <f>Size!H16</f>
        <v>-1.5301191579574436E-2</v>
      </c>
      <c r="I309" s="315">
        <f>Size!I16</f>
        <v>9.5516800952870646</v>
      </c>
      <c r="J309" s="358">
        <f>Size!J16</f>
        <v>-5.9694408812021038E-2</v>
      </c>
      <c r="K309" s="325">
        <f>Size!K16</f>
        <v>-6.2108087440107965E-3</v>
      </c>
      <c r="L309" s="338">
        <f>Size!L16</f>
        <v>4486964410.9423771</v>
      </c>
      <c r="M309" s="359">
        <f>Size!M16</f>
        <v>67681585.28453064</v>
      </c>
      <c r="N309" s="325">
        <f>Size!N16</f>
        <v>1.5315060826516728E-2</v>
      </c>
      <c r="O309" s="360">
        <f>Size!O16</f>
        <v>1205034483.0220187</v>
      </c>
      <c r="P309" s="361">
        <f>Size!P16</f>
        <v>26962630.543820143</v>
      </c>
      <c r="Q309" s="325">
        <f>Size!Q16</f>
        <v>2.2887084932129906E-2</v>
      </c>
    </row>
    <row r="310" spans="2:17">
      <c r="B310" s="503"/>
      <c r="C310" s="100" t="s">
        <v>96</v>
      </c>
      <c r="D310" s="157">
        <f>Size!D17</f>
        <v>1662952443.4507444</v>
      </c>
      <c r="E310" s="322">
        <f>Size!E17</f>
        <v>25919044.136375427</v>
      </c>
      <c r="F310" s="325">
        <f>Size!F17</f>
        <v>1.5832935447273697E-2</v>
      </c>
      <c r="G310" s="313">
        <f>Size!G17</f>
        <v>30.3001635208011</v>
      </c>
      <c r="H310" s="335">
        <f>Size!H17</f>
        <v>-0.22829839238226057</v>
      </c>
      <c r="I310" s="315">
        <f>Size!I17</f>
        <v>5.9706901567401589</v>
      </c>
      <c r="J310" s="323">
        <f>Size!J17</f>
        <v>-2.3094059749652729E-2</v>
      </c>
      <c r="K310" s="325">
        <f>Size!K17</f>
        <v>-3.8530015288367339E-3</v>
      </c>
      <c r="L310" s="338">
        <f>Size!L17</f>
        <v>9928973785.2383556</v>
      </c>
      <c r="M310" s="341">
        <f>Size!M17</f>
        <v>116948834.5612278</v>
      </c>
      <c r="N310" s="325">
        <f>Size!N17</f>
        <v>1.1918929593952689E-2</v>
      </c>
      <c r="O310" s="330">
        <f>Size!O17</f>
        <v>3253711948.1510739</v>
      </c>
      <c r="P310" s="324">
        <f>Size!P17</f>
        <v>48830260.350075245</v>
      </c>
      <c r="Q310" s="325">
        <f>Size!Q17</f>
        <v>1.5236213098268753E-2</v>
      </c>
    </row>
    <row r="311" spans="2:17">
      <c r="B311" s="503"/>
      <c r="C311" s="100" t="s">
        <v>95</v>
      </c>
      <c r="D311" s="157">
        <f>Size!D18</f>
        <v>428166807.80304724</v>
      </c>
      <c r="E311" s="322">
        <f>Size!E18</f>
        <v>-576175.6460891366</v>
      </c>
      <c r="F311" s="325">
        <f>Size!F18</f>
        <v>-1.3438718960574914E-3</v>
      </c>
      <c r="G311" s="313">
        <f>Size!G18</f>
        <v>7.8015004828946068</v>
      </c>
      <c r="H311" s="335">
        <f>Size!H18</f>
        <v>-0.19397709639822391</v>
      </c>
      <c r="I311" s="315">
        <f>Size!I18</f>
        <v>5.2987969319306085</v>
      </c>
      <c r="J311" s="323">
        <f>Size!J18</f>
        <v>-2.3173585670315688E-2</v>
      </c>
      <c r="K311" s="325">
        <f>Size!K18</f>
        <v>-4.3543243228566482E-3</v>
      </c>
      <c r="L311" s="338">
        <f>Size!L18</f>
        <v>2268768967.5413094</v>
      </c>
      <c r="M311" s="341">
        <f>Size!M18</f>
        <v>-12988550.003255367</v>
      </c>
      <c r="N311" s="325">
        <f>Size!N18</f>
        <v>-5.6923445648302505E-3</v>
      </c>
      <c r="O311" s="330">
        <f>Size!O18</f>
        <v>550954212.85347056</v>
      </c>
      <c r="P311" s="324">
        <f>Size!P18</f>
        <v>-1675441.3513258696</v>
      </c>
      <c r="Q311" s="325">
        <f>Size!Q18</f>
        <v>-3.0317615759088011E-3</v>
      </c>
    </row>
    <row r="312" spans="2:17">
      <c r="B312" s="503"/>
      <c r="C312" s="100" t="s">
        <v>94</v>
      </c>
      <c r="D312" s="157">
        <f>Size!D19</f>
        <v>1122973321.9943826</v>
      </c>
      <c r="E312" s="322">
        <f>Size!E19</f>
        <v>50810945.626987696</v>
      </c>
      <c r="F312" s="325">
        <f>Size!F19</f>
        <v>4.7391091822435345E-2</v>
      </c>
      <c r="G312" s="313">
        <f>Size!G19</f>
        <v>20.461364015509719</v>
      </c>
      <c r="H312" s="335">
        <f>Size!H19</f>
        <v>0.466983763164869</v>
      </c>
      <c r="I312" s="315">
        <f>Size!I19</f>
        <v>5.1382648984875665</v>
      </c>
      <c r="J312" s="323">
        <f>Size!J19</f>
        <v>1.7073928807463723E-2</v>
      </c>
      <c r="K312" s="325">
        <f>Size!K19</f>
        <v>3.3339761997842961E-3</v>
      </c>
      <c r="L312" s="338">
        <f>Size!L19</f>
        <v>5770134402.341712</v>
      </c>
      <c r="M312" s="341">
        <f>Size!M19</f>
        <v>279386122.45824909</v>
      </c>
      <c r="N312" s="325">
        <f>Size!N19</f>
        <v>5.0883068794437408E-2</v>
      </c>
      <c r="O312" s="330">
        <f>Size!O19</f>
        <v>1044221722.6408825</v>
      </c>
      <c r="P312" s="324">
        <f>Size!P19</f>
        <v>47795922.860429764</v>
      </c>
      <c r="Q312" s="325">
        <f>Size!Q19</f>
        <v>4.7967367837084177E-2</v>
      </c>
    </row>
    <row r="313" spans="2:17" ht="15" thickBot="1">
      <c r="B313" s="504"/>
      <c r="C313" s="95" t="s">
        <v>93</v>
      </c>
      <c r="D313" s="148">
        <f>Size!D20</f>
        <v>1425143009.7263336</v>
      </c>
      <c r="E313" s="147">
        <f>Size!E20</f>
        <v>44146452.869997501</v>
      </c>
      <c r="F313" s="328">
        <f>Size!F20</f>
        <v>3.1967098433968083E-2</v>
      </c>
      <c r="G313" s="314">
        <f>Size!G20</f>
        <v>25.967108323091121</v>
      </c>
      <c r="H313" s="336">
        <f>Size!H20</f>
        <v>0.21338771733954331</v>
      </c>
      <c r="I313" s="316">
        <f>Size!I20</f>
        <v>3.5915818760322056</v>
      </c>
      <c r="J313" s="326">
        <f>Size!J20</f>
        <v>-4.7614396986003005E-2</v>
      </c>
      <c r="K313" s="328">
        <f>Size!K20</f>
        <v>-1.308376724251629E-2</v>
      </c>
      <c r="L313" s="339">
        <f>Size!L20</f>
        <v>5118517804.4870892</v>
      </c>
      <c r="M313" s="342">
        <f>Size!M20</f>
        <v>92800281.724532127</v>
      </c>
      <c r="N313" s="328">
        <f>Size!N20</f>
        <v>1.8465081116123154E-2</v>
      </c>
      <c r="O313" s="331">
        <f>Size!O20</f>
        <v>581138178.16436315</v>
      </c>
      <c r="P313" s="327">
        <f>Size!P20</f>
        <v>15257870.082974672</v>
      </c>
      <c r="Q313" s="328">
        <f>Size!Q20</f>
        <v>2.6963069513244467E-2</v>
      </c>
    </row>
    <row r="314" spans="2:17">
      <c r="B314" s="502" t="s">
        <v>92</v>
      </c>
      <c r="C314" s="120" t="s">
        <v>189</v>
      </c>
      <c r="D314" s="129">
        <f>Variety!D101</f>
        <v>936980.2328305908</v>
      </c>
      <c r="E314" s="128">
        <f>Variety!E101</f>
        <v>119803.6521172073</v>
      </c>
      <c r="F314" s="127">
        <f>Variety!F101</f>
        <v>0.14660681050431038</v>
      </c>
      <c r="G314" s="133">
        <f>Variety!G101</f>
        <v>1.7072439072047398E-2</v>
      </c>
      <c r="H314" s="132">
        <f>Variety!H101</f>
        <v>1.833199523787462E-3</v>
      </c>
      <c r="I314" s="256">
        <f>Variety!I101</f>
        <v>4.0528321091398523</v>
      </c>
      <c r="J314" s="257">
        <f>Variety!J101</f>
        <v>-0.15764474634531211</v>
      </c>
      <c r="K314" s="127">
        <f>Variety!K101</f>
        <v>-3.7441067070572237E-2</v>
      </c>
      <c r="L314" s="131">
        <f>Variety!L101</f>
        <v>3797423.5732451533</v>
      </c>
      <c r="M314" s="130">
        <f>Variety!M101</f>
        <v>356720.49330694787</v>
      </c>
      <c r="N314" s="127">
        <f>Variety!N101</f>
        <v>0.10367662800864366</v>
      </c>
      <c r="O314" s="129">
        <f>Variety!O101</f>
        <v>792464.41897192143</v>
      </c>
      <c r="P314" s="128">
        <f>Variety!P101</f>
        <v>80614.090961147682</v>
      </c>
      <c r="Q314" s="127">
        <f>Variety!Q101</f>
        <v>0.11324584366831618</v>
      </c>
    </row>
    <row r="315" spans="2:17">
      <c r="B315" s="503"/>
      <c r="C315" s="120" t="s">
        <v>176</v>
      </c>
      <c r="D315" s="124">
        <f>Variety!D102</f>
        <v>4348421.5060020555</v>
      </c>
      <c r="E315" s="88">
        <f>Variety!E102</f>
        <v>-69154.286806869321</v>
      </c>
      <c r="F315" s="87">
        <f>Variety!F102</f>
        <v>-1.565435208139291E-2</v>
      </c>
      <c r="G315" s="126">
        <f>Variety!G102</f>
        <v>7.9231299252204387E-2</v>
      </c>
      <c r="H315" s="90">
        <f>Variety!H102</f>
        <v>-3.1505228876808206E-3</v>
      </c>
      <c r="I315" s="258">
        <f>Variety!I102</f>
        <v>11.212883555804886</v>
      </c>
      <c r="J315" s="259">
        <f>Variety!J102</f>
        <v>-4.2581777648976527E-2</v>
      </c>
      <c r="K315" s="87">
        <f>Variety!K102</f>
        <v>-3.783208991139049E-3</v>
      </c>
      <c r="L315" s="125">
        <f>Variety!L102</f>
        <v>48758343.998358764</v>
      </c>
      <c r="M315" s="89">
        <f>Variety!M102</f>
        <v>-963527.19550705701</v>
      </c>
      <c r="N315" s="87">
        <f>Variety!N102</f>
        <v>-1.9378337386987302E-2</v>
      </c>
      <c r="O315" s="124">
        <f>Variety!O102</f>
        <v>9148323.1576184742</v>
      </c>
      <c r="P315" s="88">
        <f>Variety!P102</f>
        <v>-191731.3539604973</v>
      </c>
      <c r="Q315" s="87">
        <f>Variety!Q102</f>
        <v>-2.0527862414807727E-2</v>
      </c>
    </row>
    <row r="316" spans="2:17">
      <c r="B316" s="503"/>
      <c r="C316" s="120" t="s">
        <v>171</v>
      </c>
      <c r="D316" s="124">
        <f>Variety!D103</f>
        <v>26738632.348486755</v>
      </c>
      <c r="E316" s="88">
        <f>Variety!E103</f>
        <v>-3817874.9810993858</v>
      </c>
      <c r="F316" s="87">
        <f>Variety!F103</f>
        <v>-0.1249447438452088</v>
      </c>
      <c r="G316" s="126">
        <f>Variety!G103</f>
        <v>0.48719669385165287</v>
      </c>
      <c r="H316" s="90">
        <f>Variety!H103</f>
        <v>-8.2640898100885596E-2</v>
      </c>
      <c r="I316" s="258">
        <f>Variety!I103</f>
        <v>7.6547028224432232</v>
      </c>
      <c r="J316" s="259">
        <f>Variety!J103</f>
        <v>0.10074795674261239</v>
      </c>
      <c r="K316" s="87">
        <f>Variety!K103</f>
        <v>1.3337113940151701E-2</v>
      </c>
      <c r="L316" s="125">
        <f>Variety!L103</f>
        <v>204676284.50623325</v>
      </c>
      <c r="M316" s="89">
        <f>Variety!M103</f>
        <v>-26146192.714910358</v>
      </c>
      <c r="N316" s="87">
        <f>Variety!N103</f>
        <v>-0.11327403218994367</v>
      </c>
      <c r="O316" s="124">
        <f>Variety!O103</f>
        <v>47832346.519914016</v>
      </c>
      <c r="P316" s="88">
        <f>Variety!P103</f>
        <v>-7356701.2435715571</v>
      </c>
      <c r="Q316" s="87">
        <f>Variety!Q103</f>
        <v>-0.13330002132123994</v>
      </c>
    </row>
    <row r="317" spans="2:17">
      <c r="B317" s="503"/>
      <c r="C317" s="120" t="s">
        <v>173</v>
      </c>
      <c r="D317" s="124">
        <f>Variety!D104</f>
        <v>9965103.9756235331</v>
      </c>
      <c r="E317" s="88">
        <f>Variety!E104</f>
        <v>-620591.56906635873</v>
      </c>
      <c r="F317" s="87">
        <f>Variety!F104</f>
        <v>-5.8625488183217812E-2</v>
      </c>
      <c r="G317" s="126">
        <f>Variety!G104</f>
        <v>0.18157120557014986</v>
      </c>
      <c r="H317" s="90">
        <f>Variety!H104</f>
        <v>-1.5837719254456484E-2</v>
      </c>
      <c r="I317" s="258">
        <f>Variety!I104</f>
        <v>13.798126969535035</v>
      </c>
      <c r="J317" s="259">
        <f>Variety!J104</f>
        <v>0.31894440594745532</v>
      </c>
      <c r="K317" s="87">
        <f>Variety!K104</f>
        <v>2.3661999119222999E-2</v>
      </c>
      <c r="L317" s="125">
        <f>Variety!L104</f>
        <v>137499769.92027187</v>
      </c>
      <c r="M317" s="89">
        <f>Variety!M104</f>
        <v>-5186752.8891588449</v>
      </c>
      <c r="N317" s="87">
        <f>Variety!N104</f>
        <v>-3.6350685313750124E-2</v>
      </c>
      <c r="O317" s="124">
        <f>Variety!O104</f>
        <v>29747479.287974052</v>
      </c>
      <c r="P317" s="88">
        <f>Variety!P104</f>
        <v>-936553.34250640869</v>
      </c>
      <c r="Q317" s="87">
        <f>Variety!Q104</f>
        <v>-3.0522498583711869E-2</v>
      </c>
    </row>
    <row r="318" spans="2:17">
      <c r="B318" s="503"/>
      <c r="C318" s="120" t="s">
        <v>169</v>
      </c>
      <c r="D318" s="124">
        <f>Variety!D105</f>
        <v>21110232.727693956</v>
      </c>
      <c r="E318" s="88">
        <f>Variety!E105</f>
        <v>-904621.64970177412</v>
      </c>
      <c r="F318" s="87">
        <f>Variety!F105</f>
        <v>-4.1091421010289113E-2</v>
      </c>
      <c r="G318" s="126">
        <f>Variety!G105</f>
        <v>0.38464329279554621</v>
      </c>
      <c r="H318" s="90">
        <f>Variety!H105</f>
        <v>-2.5904007990184441E-2</v>
      </c>
      <c r="I318" s="258">
        <f>Variety!I105</f>
        <v>11.96313712123963</v>
      </c>
      <c r="J318" s="259">
        <f>Variety!J105</f>
        <v>8.6242871859790071E-2</v>
      </c>
      <c r="K318" s="87">
        <f>Variety!K105</f>
        <v>7.2613993228316659E-3</v>
      </c>
      <c r="L318" s="125">
        <f>Variety!L105</f>
        <v>252544608.78268328</v>
      </c>
      <c r="M318" s="89">
        <f>Variety!M105</f>
        <v>-8923488.5731426477</v>
      </c>
      <c r="N318" s="87">
        <f>Variety!N105</f>
        <v>-3.4128402904155745E-2</v>
      </c>
      <c r="O318" s="124">
        <f>Variety!O105</f>
        <v>36240091.459117651</v>
      </c>
      <c r="P318" s="88">
        <f>Variety!P105</f>
        <v>-1522429.2418415174</v>
      </c>
      <c r="Q318" s="87">
        <f>Variety!Q105</f>
        <v>-4.0315879702459791E-2</v>
      </c>
    </row>
    <row r="319" spans="2:17">
      <c r="B319" s="503"/>
      <c r="C319" s="120" t="s">
        <v>233</v>
      </c>
      <c r="D319" s="124">
        <f>Variety!D106</f>
        <v>6025137.2448759945</v>
      </c>
      <c r="E319" s="88">
        <f>Variety!E106</f>
        <v>1347171.2218928169</v>
      </c>
      <c r="F319" s="87">
        <f>Variety!F106</f>
        <v>0.28798225880095529</v>
      </c>
      <c r="G319" s="126">
        <f>Variety!G106</f>
        <v>0.10978223969903864</v>
      </c>
      <c r="H319" s="90">
        <f>Variety!H106</f>
        <v>2.2544491450517484E-2</v>
      </c>
      <c r="I319" s="258">
        <f>Variety!I106</f>
        <v>11.602775104821053</v>
      </c>
      <c r="J319" s="259">
        <f>Variety!J106</f>
        <v>-0.49953137178256668</v>
      </c>
      <c r="K319" s="87">
        <f>Variety!K106</f>
        <v>-4.1275716554383168E-2</v>
      </c>
      <c r="L319" s="125">
        <f>Variety!L106</f>
        <v>69908312.427977294</v>
      </c>
      <c r="M319" s="89">
        <f>Variety!M106</f>
        <v>13294133.930696309</v>
      </c>
      <c r="N319" s="87">
        <f>Variety!N106</f>
        <v>0.23481986815961284</v>
      </c>
      <c r="O319" s="124">
        <f>Variety!O106</f>
        <v>10200231.983878076</v>
      </c>
      <c r="P319" s="88">
        <f>Variety!P106</f>
        <v>2453771.4607574167</v>
      </c>
      <c r="Q319" s="87">
        <f>Variety!Q106</f>
        <v>0.31676033892300992</v>
      </c>
    </row>
    <row r="320" spans="2:17">
      <c r="B320" s="503"/>
      <c r="C320" s="120" t="s">
        <v>153</v>
      </c>
      <c r="D320" s="124">
        <f>Variety!D107</f>
        <v>1022228625.0253061</v>
      </c>
      <c r="E320" s="88">
        <f>Variety!E107</f>
        <v>4317914.895413518</v>
      </c>
      <c r="F320" s="87">
        <f>Variety!F107</f>
        <v>4.2419387598962603E-3</v>
      </c>
      <c r="G320" s="126">
        <f>Variety!G107</f>
        <v>18.625724755927369</v>
      </c>
      <c r="H320" s="90">
        <f>Variety!H107</f>
        <v>-0.35693519361119641</v>
      </c>
      <c r="I320" s="258">
        <f>Variety!I107</f>
        <v>5.4606384828302952</v>
      </c>
      <c r="J320" s="259">
        <f>Variety!J107</f>
        <v>-3.9369396461442108E-2</v>
      </c>
      <c r="K320" s="87">
        <f>Variety!K107</f>
        <v>-7.1580618292699421E-3</v>
      </c>
      <c r="L320" s="125">
        <f>Variety!L107</f>
        <v>5582020968.0638866</v>
      </c>
      <c r="M320" s="89">
        <f>Variety!M107</f>
        <v>-16495958.065970421</v>
      </c>
      <c r="N320" s="87">
        <f>Variety!N107</f>
        <v>-2.946487129292962E-3</v>
      </c>
      <c r="O320" s="124">
        <f>Variety!O107</f>
        <v>1501678049.531343</v>
      </c>
      <c r="P320" s="88">
        <f>Variety!P107</f>
        <v>5797939.8864097595</v>
      </c>
      <c r="Q320" s="87">
        <f>Variety!Q107</f>
        <v>3.8759388864298603E-3</v>
      </c>
    </row>
    <row r="321" spans="2:17">
      <c r="B321" s="503"/>
      <c r="C321" s="120" t="s">
        <v>234</v>
      </c>
      <c r="D321" s="124">
        <f>Variety!D108</f>
        <v>115439391.63715765</v>
      </c>
      <c r="E321" s="88">
        <f>Variety!E108</f>
        <v>-2403396.8758303374</v>
      </c>
      <c r="F321" s="87">
        <f>Variety!F108</f>
        <v>-2.0394942330861834E-2</v>
      </c>
      <c r="G321" s="126">
        <f>Variety!G108</f>
        <v>2.1033869351605894</v>
      </c>
      <c r="H321" s="90">
        <f>Variety!H108</f>
        <v>-9.4221911652690782E-2</v>
      </c>
      <c r="I321" s="258">
        <f>Variety!I108</f>
        <v>3.437265087482881</v>
      </c>
      <c r="J321" s="259">
        <f>Variety!J108</f>
        <v>-0.12634015811833965</v>
      </c>
      <c r="K321" s="87">
        <f>Variety!K108</f>
        <v>-3.5452904968722103E-2</v>
      </c>
      <c r="L321" s="125">
        <f>Variety!L108</f>
        <v>396795790.59466523</v>
      </c>
      <c r="M321" s="89">
        <f>Variety!M108</f>
        <v>-23149388.706494033</v>
      </c>
      <c r="N321" s="87">
        <f>Variety!N108</f>
        <v>-5.5124787347285376E-2</v>
      </c>
      <c r="O321" s="124">
        <f>Variety!O108</f>
        <v>109893482.55118401</v>
      </c>
      <c r="P321" s="88">
        <f>Variety!P108</f>
        <v>-4271283.5308975726</v>
      </c>
      <c r="Q321" s="87">
        <f>Variety!Q108</f>
        <v>-3.741332529711161E-2</v>
      </c>
    </row>
    <row r="322" spans="2:17">
      <c r="B322" s="503"/>
      <c r="C322" s="120" t="s">
        <v>235</v>
      </c>
      <c r="D322" s="124">
        <f>Variety!D109</f>
        <v>324920644.50792211</v>
      </c>
      <c r="E322" s="88">
        <f>Variety!E109</f>
        <v>8977851.8169442415</v>
      </c>
      <c r="F322" s="87">
        <f>Variety!F109</f>
        <v>2.841606779656922E-2</v>
      </c>
      <c r="G322" s="126">
        <f>Variety!G109</f>
        <v>5.9202827468984847</v>
      </c>
      <c r="H322" s="90">
        <f>Variety!H109</f>
        <v>2.8376376844596152E-2</v>
      </c>
      <c r="I322" s="258">
        <f>Variety!I109</f>
        <v>4.2274228292136282</v>
      </c>
      <c r="J322" s="259">
        <f>Variety!J109</f>
        <v>-5.1756785485610024E-2</v>
      </c>
      <c r="K322" s="87">
        <f>Variety!K109</f>
        <v>-1.2095025249190842E-2</v>
      </c>
      <c r="L322" s="125">
        <f>Variety!L109</f>
        <v>1373576950.2755957</v>
      </c>
      <c r="M322" s="89">
        <f>Variety!M109</f>
        <v>21600992.381215572</v>
      </c>
      <c r="N322" s="87">
        <f>Variety!N109</f>
        <v>1.5977349489896105E-2</v>
      </c>
      <c r="O322" s="124">
        <f>Variety!O109</f>
        <v>330268066.7323221</v>
      </c>
      <c r="P322" s="88">
        <f>Variety!P109</f>
        <v>8089720.0092574358</v>
      </c>
      <c r="Q322" s="87">
        <f>Variety!Q109</f>
        <v>2.5109446651332929E-2</v>
      </c>
    </row>
    <row r="323" spans="2:17">
      <c r="B323" s="503"/>
      <c r="C323" s="120" t="s">
        <v>236</v>
      </c>
      <c r="D323" s="124">
        <f>Variety!D110</f>
        <v>11658476.588251397</v>
      </c>
      <c r="E323" s="88">
        <f>Variety!E110</f>
        <v>-733760.55686432123</v>
      </c>
      <c r="F323" s="87">
        <f>Variety!F110</f>
        <v>-5.9211306907044299E-2</v>
      </c>
      <c r="G323" s="126">
        <f>Variety!G110</f>
        <v>0.21242564597603403</v>
      </c>
      <c r="H323" s="90">
        <f>Variety!H110</f>
        <v>-1.8672839774012073E-2</v>
      </c>
      <c r="I323" s="258">
        <f>Variety!I110</f>
        <v>6.2020645700334045</v>
      </c>
      <c r="J323" s="259">
        <f>Variety!J110</f>
        <v>-0.28176389814316583</v>
      </c>
      <c r="K323" s="87">
        <f>Variety!K110</f>
        <v>-4.3456408436172822E-2</v>
      </c>
      <c r="L323" s="125">
        <f>Variety!L110</f>
        <v>72306624.588557914</v>
      </c>
      <c r="M323" s="89">
        <f>Variety!M110</f>
        <v>-8042515.3973385245</v>
      </c>
      <c r="N323" s="87">
        <f>Variety!N110</f>
        <v>-0.10009460460622496</v>
      </c>
      <c r="O323" s="124">
        <f>Variety!O110</f>
        <v>20524408.116409563</v>
      </c>
      <c r="P323" s="88">
        <f>Variety!P110</f>
        <v>-1212343.0206490308</v>
      </c>
      <c r="Q323" s="87">
        <f>Variety!Q110</f>
        <v>-5.5773883272837825E-2</v>
      </c>
    </row>
    <row r="324" spans="2:17">
      <c r="B324" s="503"/>
      <c r="C324" s="120" t="s">
        <v>160</v>
      </c>
      <c r="D324" s="124">
        <f>Variety!D111</f>
        <v>61577495.906626053</v>
      </c>
      <c r="E324" s="88">
        <f>Variety!E111</f>
        <v>-2703562.0252039507</v>
      </c>
      <c r="F324" s="87">
        <f>Variety!F111</f>
        <v>-4.2058455666225583E-2</v>
      </c>
      <c r="G324" s="126">
        <f>Variety!G111</f>
        <v>1.1219852994115362</v>
      </c>
      <c r="H324" s="90">
        <f>Variety!H111</f>
        <v>-7.6769612756357519E-2</v>
      </c>
      <c r="I324" s="258">
        <f>Variety!I111</f>
        <v>5.0695309795020691</v>
      </c>
      <c r="J324" s="259">
        <f>Variety!J111</f>
        <v>4.6287202315611786E-2</v>
      </c>
      <c r="K324" s="87">
        <f>Variety!K111</f>
        <v>9.2146040225699472E-3</v>
      </c>
      <c r="L324" s="125">
        <f>Variety!L111</f>
        <v>312169023.13880265</v>
      </c>
      <c r="M324" s="89">
        <f>Variety!M111</f>
        <v>-10730401.108224571</v>
      </c>
      <c r="N324" s="87">
        <f>Variety!N111</f>
        <v>-3.3231403658420616E-2</v>
      </c>
      <c r="O324" s="124">
        <f>Variety!O111</f>
        <v>64006356.07023412</v>
      </c>
      <c r="P324" s="88">
        <f>Variety!P111</f>
        <v>-2715404.5160012171</v>
      </c>
      <c r="Q324" s="87">
        <f>Variety!Q111</f>
        <v>-4.0697435021842088E-2</v>
      </c>
    </row>
    <row r="325" spans="2:17">
      <c r="B325" s="503"/>
      <c r="C325" s="120" t="s">
        <v>155</v>
      </c>
      <c r="D325" s="124">
        <f>Variety!D112</f>
        <v>479189682.17301166</v>
      </c>
      <c r="E325" s="88">
        <f>Variety!E112</f>
        <v>-1646983.8732097745</v>
      </c>
      <c r="F325" s="87">
        <f>Variety!F112</f>
        <v>-3.4252460128559635E-3</v>
      </c>
      <c r="G325" s="126">
        <f>Variety!G112</f>
        <v>8.7311731520078286</v>
      </c>
      <c r="H325" s="90">
        <f>Variety!H112</f>
        <v>-0.23578124977906079</v>
      </c>
      <c r="I325" s="258">
        <f>Variety!I112</f>
        <v>4.4326349074111082</v>
      </c>
      <c r="J325" s="259">
        <f>Variety!J112</f>
        <v>-6.8534381842412451E-2</v>
      </c>
      <c r="K325" s="87">
        <f>Variety!K112</f>
        <v>-1.5225906300844392E-2</v>
      </c>
      <c r="L325" s="125">
        <f>Variety!L112</f>
        <v>2124072912.4713259</v>
      </c>
      <c r="M325" s="89">
        <f>Variety!M112</f>
        <v>-40254321.882977009</v>
      </c>
      <c r="N325" s="87">
        <f>Variety!N112</f>
        <v>-1.859899983885123E-2</v>
      </c>
      <c r="O325" s="124">
        <f>Variety!O112</f>
        <v>457731247.74782038</v>
      </c>
      <c r="P325" s="88">
        <f>Variety!P112</f>
        <v>1575546.5514280796</v>
      </c>
      <c r="Q325" s="87">
        <f>Variety!Q112</f>
        <v>3.4539665892496371E-3</v>
      </c>
    </row>
    <row r="326" spans="2:17">
      <c r="B326" s="503"/>
      <c r="C326" s="120" t="s">
        <v>168</v>
      </c>
      <c r="D326" s="124">
        <f>Variety!D113</f>
        <v>13631715.584980926</v>
      </c>
      <c r="E326" s="88">
        <f>Variety!E113</f>
        <v>-658580.03970412537</v>
      </c>
      <c r="F326" s="87">
        <f>Variety!F113</f>
        <v>-4.6085823344794524E-2</v>
      </c>
      <c r="G326" s="126">
        <f>Variety!G113</f>
        <v>0.24837944880545157</v>
      </c>
      <c r="H326" s="90">
        <f>Variety!H113</f>
        <v>-1.8115264062987996E-2</v>
      </c>
      <c r="I326" s="258">
        <f>Variety!I113</f>
        <v>5.523687403140217</v>
      </c>
      <c r="J326" s="259">
        <f>Variety!J113</f>
        <v>-5.7062672528061853E-2</v>
      </c>
      <c r="K326" s="87">
        <f>Variety!K113</f>
        <v>-1.0224910944650887E-2</v>
      </c>
      <c r="L326" s="125">
        <f>Variety!L113</f>
        <v>75297335.659949318</v>
      </c>
      <c r="M326" s="89">
        <f>Variety!M113</f>
        <v>-4453232.7288338542</v>
      </c>
      <c r="N326" s="87">
        <f>Variety!N113</f>
        <v>-5.583951084993391E-2</v>
      </c>
      <c r="O326" s="124">
        <f>Variety!O113</f>
        <v>22235095.068247024</v>
      </c>
      <c r="P326" s="88">
        <f>Variety!P113</f>
        <v>-1225683.5662930571</v>
      </c>
      <c r="Q326" s="87">
        <f>Variety!Q113</f>
        <v>-5.2243942342499537E-2</v>
      </c>
    </row>
    <row r="327" spans="2:17">
      <c r="B327" s="503"/>
      <c r="C327" s="120" t="s">
        <v>157</v>
      </c>
      <c r="D327" s="124">
        <f>Variety!D114</f>
        <v>357420361.19045824</v>
      </c>
      <c r="E327" s="88">
        <f>Variety!E114</f>
        <v>16410092.427732408</v>
      </c>
      <c r="F327" s="87">
        <f>Variety!F114</f>
        <v>4.8121989074617906E-2</v>
      </c>
      <c r="G327" s="126">
        <f>Variety!G114</f>
        <v>6.5124504506345779</v>
      </c>
      <c r="H327" s="90">
        <f>Variety!H114</f>
        <v>0.15306950807868169</v>
      </c>
      <c r="I327" s="258">
        <f>Variety!I114</f>
        <v>5.0325515238340461</v>
      </c>
      <c r="J327" s="259">
        <f>Variety!J114</f>
        <v>-0.13109063143935629</v>
      </c>
      <c r="K327" s="87">
        <f>Variety!K114</f>
        <v>-2.5387241698280574E-2</v>
      </c>
      <c r="L327" s="125">
        <f>Variety!L114</f>
        <v>1798736383.3583558</v>
      </c>
      <c r="M327" s="89">
        <f>Variety!M114</f>
        <v>37881384.194031954</v>
      </c>
      <c r="N327" s="87">
        <f>Variety!N114</f>
        <v>2.1513062808697993E-2</v>
      </c>
      <c r="O327" s="124">
        <f>Variety!O114</f>
        <v>517781546.40698665</v>
      </c>
      <c r="P327" s="88">
        <f>Variety!P114</f>
        <v>20917761.195638061</v>
      </c>
      <c r="Q327" s="87">
        <f>Variety!Q114</f>
        <v>4.2099589099133826E-2</v>
      </c>
    </row>
    <row r="328" spans="2:17" ht="15" customHeight="1">
      <c r="B328" s="503"/>
      <c r="C328" s="120" t="s">
        <v>178</v>
      </c>
      <c r="D328" s="124">
        <f>Variety!D115</f>
        <v>15210298.546925249</v>
      </c>
      <c r="E328" s="88">
        <f>Variety!E115</f>
        <v>727803.24157274701</v>
      </c>
      <c r="F328" s="87">
        <f>Variety!F115</f>
        <v>5.0253994648543916E-2</v>
      </c>
      <c r="G328" s="126">
        <f>Variety!G115</f>
        <v>0.27714234101348739</v>
      </c>
      <c r="H328" s="90">
        <f>Variety!H115</f>
        <v>7.063363686277635E-3</v>
      </c>
      <c r="I328" s="258">
        <f>Variety!I115</f>
        <v>5.5723604156749573</v>
      </c>
      <c r="J328" s="259">
        <f>Variety!J115</f>
        <v>-0.18221591532529136</v>
      </c>
      <c r="K328" s="87">
        <f>Variety!K115</f>
        <v>-3.1664523128085598E-2</v>
      </c>
      <c r="L328" s="125">
        <f>Variety!L115</f>
        <v>84757265.533484578</v>
      </c>
      <c r="M328" s="89">
        <f>Variety!M115</f>
        <v>1416640.8354808539</v>
      </c>
      <c r="N328" s="87">
        <f>Variety!N115</f>
        <v>1.6998202744630819E-2</v>
      </c>
      <c r="O328" s="124">
        <f>Variety!O115</f>
        <v>14865320.506622005</v>
      </c>
      <c r="P328" s="88">
        <f>Variety!P115</f>
        <v>-526366.57568686828</v>
      </c>
      <c r="Q328" s="87">
        <f>Variety!Q115</f>
        <v>-3.4198107905394681E-2</v>
      </c>
    </row>
    <row r="329" spans="2:17">
      <c r="B329" s="503"/>
      <c r="C329" s="120" t="s">
        <v>154</v>
      </c>
      <c r="D329" s="124">
        <f>Variety!D116</f>
        <v>550974842.93184841</v>
      </c>
      <c r="E329" s="88">
        <f>Variety!E116</f>
        <v>5020789.8577890396</v>
      </c>
      <c r="F329" s="87">
        <f>Variety!F116</f>
        <v>9.1963597110762043E-3</v>
      </c>
      <c r="G329" s="126">
        <f>Variety!G116</f>
        <v>10.03914928681915</v>
      </c>
      <c r="H329" s="90">
        <f>Variety!H116</f>
        <v>-0.14215643522667065</v>
      </c>
      <c r="I329" s="258">
        <f>Variety!I116</f>
        <v>5.4689454399500566</v>
      </c>
      <c r="J329" s="259">
        <f>Variety!J116</f>
        <v>0.11065770392183349</v>
      </c>
      <c r="K329" s="87">
        <f>Variety!K116</f>
        <v>2.0651691244161777E-2</v>
      </c>
      <c r="L329" s="125">
        <f>Variety!L116</f>
        <v>3013251354.7793312</v>
      </c>
      <c r="M329" s="89">
        <f>Variety!M116</f>
        <v>87872447.757697105</v>
      </c>
      <c r="N329" s="87">
        <f>Variety!N116</f>
        <v>3.003797133656138E-2</v>
      </c>
      <c r="O329" s="124">
        <f>Variety!O116</f>
        <v>797223529.55560791</v>
      </c>
      <c r="P329" s="88">
        <f>Variety!P116</f>
        <v>-8632389.7359374762</v>
      </c>
      <c r="Q329" s="87">
        <f>Variety!Q116</f>
        <v>-1.0712075855354511E-2</v>
      </c>
    </row>
    <row r="330" spans="2:17">
      <c r="B330" s="503"/>
      <c r="C330" s="120" t="s">
        <v>237</v>
      </c>
      <c r="D330" s="124">
        <f>Variety!D117</f>
        <v>7028643.509449807</v>
      </c>
      <c r="E330" s="88">
        <f>Variety!E117</f>
        <v>1438608.8904738473</v>
      </c>
      <c r="F330" s="87">
        <f>Variety!F117</f>
        <v>0.25735241166312967</v>
      </c>
      <c r="G330" s="126">
        <f>Variety!G117</f>
        <v>0.12806682987507478</v>
      </c>
      <c r="H330" s="90">
        <f>Variety!H117</f>
        <v>2.38202341548783E-2</v>
      </c>
      <c r="I330" s="258">
        <f>Variety!I117</f>
        <v>8.5908794880877686</v>
      </c>
      <c r="J330" s="259">
        <f>Variety!J117</f>
        <v>-0.43810734981004806</v>
      </c>
      <c r="K330" s="87">
        <f>Variety!K117</f>
        <v>-4.8522315701154665E-2</v>
      </c>
      <c r="L330" s="125">
        <f>Variety!L117</f>
        <v>60382229.354413576</v>
      </c>
      <c r="M330" s="89">
        <f>Variety!M117</f>
        <v>9909880.3562864959</v>
      </c>
      <c r="N330" s="87">
        <f>Variety!N117</f>
        <v>0.19634276099680303</v>
      </c>
      <c r="O330" s="124">
        <f>Variety!O117</f>
        <v>6620650.538617962</v>
      </c>
      <c r="P330" s="88">
        <f>Variety!P117</f>
        <v>1103659.4855130864</v>
      </c>
      <c r="Q330" s="87">
        <f>Variety!Q117</f>
        <v>0.2000473582229147</v>
      </c>
    </row>
    <row r="331" spans="2:17">
      <c r="B331" s="503"/>
      <c r="C331" s="120" t="s">
        <v>183</v>
      </c>
      <c r="D331" s="124">
        <f>Variety!D118</f>
        <v>2147655.1862978502</v>
      </c>
      <c r="E331" s="88">
        <f>Variety!E118</f>
        <v>178457.76047229604</v>
      </c>
      <c r="F331" s="87">
        <f>Variety!F118</f>
        <v>9.0624615963775454E-2</v>
      </c>
      <c r="G331" s="126">
        <f>Variety!G118</f>
        <v>3.9131788517107316E-2</v>
      </c>
      <c r="H331" s="90">
        <f>Variety!H118</f>
        <v>2.4089161315882027E-3</v>
      </c>
      <c r="I331" s="258">
        <f>Variety!I118</f>
        <v>6.5713994037287327</v>
      </c>
      <c r="J331" s="259">
        <f>Variety!J118</f>
        <v>1.8545995721988007E-2</v>
      </c>
      <c r="K331" s="87">
        <f>Variety!K118</f>
        <v>2.8302167875947268E-3</v>
      </c>
      <c r="L331" s="125">
        <f>Variety!L118</f>
        <v>14113100.010652613</v>
      </c>
      <c r="M331" s="89">
        <f>Variety!M118</f>
        <v>1209237.947793521</v>
      </c>
      <c r="N331" s="87">
        <f>Variety!N118</f>
        <v>9.3711320060840125E-2</v>
      </c>
      <c r="O331" s="124">
        <f>Variety!O118</f>
        <v>2831866.9297093842</v>
      </c>
      <c r="P331" s="88">
        <f>Variety!P118</f>
        <v>130412.99403683329</v>
      </c>
      <c r="Q331" s="87">
        <f>Variety!Q118</f>
        <v>4.8275113010344858E-2</v>
      </c>
    </row>
    <row r="332" spans="2:17">
      <c r="B332" s="503"/>
      <c r="C332" s="120" t="s">
        <v>167</v>
      </c>
      <c r="D332" s="124">
        <f>Variety!D119</f>
        <v>57949426.646059275</v>
      </c>
      <c r="E332" s="88">
        <f>Variety!E119</f>
        <v>2932046.4002372921</v>
      </c>
      <c r="F332" s="87">
        <f>Variety!F119</f>
        <v>5.3293093693968674E-2</v>
      </c>
      <c r="G332" s="126">
        <f>Variety!G119</f>
        <v>1.055879324888386</v>
      </c>
      <c r="H332" s="90">
        <f>Variety!H119</f>
        <v>2.9879490003428932E-2</v>
      </c>
      <c r="I332" s="258">
        <f>Variety!I119</f>
        <v>9.370928334520757</v>
      </c>
      <c r="J332" s="259">
        <f>Variety!J119</f>
        <v>-7.792166610596496E-2</v>
      </c>
      <c r="K332" s="87">
        <f>Variety!K119</f>
        <v>-8.2466825170043525E-3</v>
      </c>
      <c r="L332" s="125">
        <f>Variety!L119</f>
        <v>543039924.12678897</v>
      </c>
      <c r="M332" s="89">
        <f>Variety!M119</f>
        <v>23188950.756573319</v>
      </c>
      <c r="N332" s="87">
        <f>Variety!N119</f>
        <v>4.4606919952921084E-2</v>
      </c>
      <c r="O332" s="124">
        <f>Variety!O119</f>
        <v>107376726.4194323</v>
      </c>
      <c r="P332" s="88">
        <f>Variety!P119</f>
        <v>4290832.0157618672</v>
      </c>
      <c r="Q332" s="87">
        <f>Variety!Q119</f>
        <v>4.1623852037016323E-2</v>
      </c>
    </row>
    <row r="333" spans="2:17">
      <c r="B333" s="503"/>
      <c r="C333" s="120" t="s">
        <v>187</v>
      </c>
      <c r="D333" s="124">
        <f>Variety!D120</f>
        <v>2073125.4935951345</v>
      </c>
      <c r="E333" s="88">
        <f>Variety!E120</f>
        <v>-87004.084684202448</v>
      </c>
      <c r="F333" s="87">
        <f>Variety!F120</f>
        <v>-4.0277252605145121E-2</v>
      </c>
      <c r="G333" s="126">
        <f>Variety!G120</f>
        <v>3.7773805079312016E-2</v>
      </c>
      <c r="H333" s="90">
        <f>Variety!H120</f>
        <v>-2.5096940757212138E-3</v>
      </c>
      <c r="I333" s="258">
        <f>Variety!I120</f>
        <v>12.868961474991089</v>
      </c>
      <c r="J333" s="259">
        <f>Variety!J120</f>
        <v>-0.30390518861635307</v>
      </c>
      <c r="K333" s="87">
        <f>Variety!K120</f>
        <v>-2.3070543138187922E-2</v>
      </c>
      <c r="L333" s="125">
        <f>Variety!L120</f>
        <v>26678972.109897669</v>
      </c>
      <c r="M333" s="89">
        <f>Variety!M120</f>
        <v>-1776126.8008906096</v>
      </c>
      <c r="N333" s="87">
        <f>Variety!N120</f>
        <v>-6.2418577649618383E-2</v>
      </c>
      <c r="O333" s="124">
        <f>Variety!O120</f>
        <v>4298933.0995347537</v>
      </c>
      <c r="P333" s="88">
        <f>Variety!P120</f>
        <v>-201593.47363472637</v>
      </c>
      <c r="Q333" s="87">
        <f>Variety!Q120</f>
        <v>-4.4793308151218153E-2</v>
      </c>
    </row>
    <row r="334" spans="2:17">
      <c r="B334" s="503"/>
      <c r="C334" s="120" t="s">
        <v>165</v>
      </c>
      <c r="D334" s="124">
        <f>Variety!D121</f>
        <v>94985635.138995975</v>
      </c>
      <c r="E334" s="88">
        <f>Variety!E121</f>
        <v>3560207.700907141</v>
      </c>
      <c r="F334" s="87">
        <f>Variety!F121</f>
        <v>3.8941110812066269E-2</v>
      </c>
      <c r="G334" s="126">
        <f>Variety!G121</f>
        <v>1.7307051011431855</v>
      </c>
      <c r="H334" s="90">
        <f>Variety!H121</f>
        <v>2.5744358980455573E-2</v>
      </c>
      <c r="I334" s="258">
        <f>Variety!I121</f>
        <v>7.0536535477185414</v>
      </c>
      <c r="J334" s="259">
        <f>Variety!J121</f>
        <v>-9.8687343896346924E-2</v>
      </c>
      <c r="K334" s="87">
        <f>Variety!K121</f>
        <v>-1.3797908320063985E-2</v>
      </c>
      <c r="L334" s="125">
        <f>Variety!L121</f>
        <v>669995762.28047788</v>
      </c>
      <c r="M334" s="89">
        <f>Variety!M121</f>
        <v>16089939.081665277</v>
      </c>
      <c r="N334" s="87">
        <f>Variety!N121</f>
        <v>2.460589661513584E-2</v>
      </c>
      <c r="O334" s="124">
        <f>Variety!O121</f>
        <v>115511847.07723761</v>
      </c>
      <c r="P334" s="88">
        <f>Variety!P121</f>
        <v>3951216.4104323834</v>
      </c>
      <c r="Q334" s="87">
        <f>Variety!Q121</f>
        <v>3.5417659319561957E-2</v>
      </c>
    </row>
    <row r="335" spans="2:17">
      <c r="B335" s="503"/>
      <c r="C335" s="120" t="s">
        <v>238</v>
      </c>
      <c r="D335" s="124">
        <f>Variety!D122</f>
        <v>22074848.247148193</v>
      </c>
      <c r="E335" s="88">
        <f>Variety!E122</f>
        <v>361255.59323947877</v>
      </c>
      <c r="F335" s="87">
        <f>Variety!F122</f>
        <v>1.6637301758281271E-2</v>
      </c>
      <c r="G335" s="126">
        <f>Variety!G122</f>
        <v>0.40221926623319648</v>
      </c>
      <c r="H335" s="90">
        <f>Variety!H122</f>
        <v>-2.7099102948218712E-3</v>
      </c>
      <c r="I335" s="258">
        <f>Variety!I122</f>
        <v>13.603653226033837</v>
      </c>
      <c r="J335" s="259">
        <f>Variety!J122</f>
        <v>-6.1879491350433469E-2</v>
      </c>
      <c r="K335" s="87">
        <f>Variety!K122</f>
        <v>-4.5281433684407346E-3</v>
      </c>
      <c r="L335" s="125">
        <f>Variety!L122</f>
        <v>300298580.57152492</v>
      </c>
      <c r="M335" s="89">
        <f>Variety!M122</f>
        <v>3570769.7475806475</v>
      </c>
      <c r="N335" s="87">
        <f>Variety!N122</f>
        <v>1.2033822302215112E-2</v>
      </c>
      <c r="O335" s="124">
        <f>Variety!O122</f>
        <v>58468516.65960221</v>
      </c>
      <c r="P335" s="88">
        <f>Variety!P122</f>
        <v>462850.73837508261</v>
      </c>
      <c r="Q335" s="87">
        <f>Variety!Q122</f>
        <v>7.9794056498488156E-3</v>
      </c>
    </row>
    <row r="336" spans="2:17">
      <c r="B336" s="503"/>
      <c r="C336" s="120" t="s">
        <v>184</v>
      </c>
      <c r="D336" s="124">
        <f>Variety!D123</f>
        <v>3158764.9538510521</v>
      </c>
      <c r="E336" s="88">
        <f>Variety!E123</f>
        <v>146936.07376261009</v>
      </c>
      <c r="F336" s="87">
        <f>Variety!F123</f>
        <v>4.8786328710114277E-2</v>
      </c>
      <c r="G336" s="126">
        <f>Variety!G123</f>
        <v>5.7554919867013915E-2</v>
      </c>
      <c r="H336" s="90">
        <f>Variety!H123</f>
        <v>1.3883790418143874E-3</v>
      </c>
      <c r="I336" s="258">
        <f>Variety!I123</f>
        <v>11.74793839146076</v>
      </c>
      <c r="J336" s="259">
        <f>Variety!J123</f>
        <v>-0.51369692735494787</v>
      </c>
      <c r="K336" s="87">
        <f>Variety!K123</f>
        <v>-4.1894650590910201E-2</v>
      </c>
      <c r="L336" s="125">
        <f>Variety!L123</f>
        <v>37108976.07094755</v>
      </c>
      <c r="M336" s="89">
        <f>Variety!M123</f>
        <v>179028.70062594861</v>
      </c>
      <c r="N336" s="87">
        <f>Variety!N123</f>
        <v>4.8477919242804904E-3</v>
      </c>
      <c r="O336" s="124">
        <f>Variety!O123</f>
        <v>7176900.0086633228</v>
      </c>
      <c r="P336" s="88">
        <f>Variety!P123</f>
        <v>24466.484770570882</v>
      </c>
      <c r="Q336" s="87">
        <f>Variety!Q123</f>
        <v>3.420721729022776E-3</v>
      </c>
    </row>
    <row r="337" spans="2:17">
      <c r="B337" s="503"/>
      <c r="C337" s="120" t="s">
        <v>170</v>
      </c>
      <c r="D337" s="124">
        <f>Variety!D124</f>
        <v>48130438.427051105</v>
      </c>
      <c r="E337" s="88">
        <f>Variety!E124</f>
        <v>4679495.2520634755</v>
      </c>
      <c r="F337" s="87">
        <f>Variety!F124</f>
        <v>0.10769605698127191</v>
      </c>
      <c r="G337" s="126">
        <f>Variety!G124</f>
        <v>0.87697045120622696</v>
      </c>
      <c r="H337" s="90">
        <f>Variety!H124</f>
        <v>6.6669046014938949E-2</v>
      </c>
      <c r="I337" s="258">
        <f>Variety!I124</f>
        <v>8.5005831683573465</v>
      </c>
      <c r="J337" s="259">
        <f>Variety!J124</f>
        <v>-0.38431126404211646</v>
      </c>
      <c r="K337" s="87">
        <f>Variety!K124</f>
        <v>-4.3254454733946568E-2</v>
      </c>
      <c r="L337" s="125">
        <f>Variety!L124</f>
        <v>409136794.77865022</v>
      </c>
      <c r="M337" s="89">
        <f>Variety!M124</f>
        <v>23079751.680697203</v>
      </c>
      <c r="N337" s="87">
        <f>Variety!N124</f>
        <v>5.9783268025604318E-2</v>
      </c>
      <c r="O337" s="124">
        <f>Variety!O124</f>
        <v>88949439.217746258</v>
      </c>
      <c r="P337" s="88">
        <f>Variety!P124</f>
        <v>9219227.6283235699</v>
      </c>
      <c r="Q337" s="87">
        <f>Variety!Q124</f>
        <v>0.11563029176190757</v>
      </c>
    </row>
    <row r="338" spans="2:17">
      <c r="B338" s="503"/>
      <c r="C338" s="120" t="s">
        <v>174</v>
      </c>
      <c r="D338" s="124">
        <f>Variety!D125</f>
        <v>11986566.300905306</v>
      </c>
      <c r="E338" s="88">
        <f>Variety!E125</f>
        <v>1371513.4603387285</v>
      </c>
      <c r="F338" s="87">
        <f>Variety!F125</f>
        <v>0.1292045815445535</v>
      </c>
      <c r="G338" s="126">
        <f>Variety!G125</f>
        <v>0.21840367137420924</v>
      </c>
      <c r="H338" s="90">
        <f>Variety!H125</f>
        <v>2.0447272631587021E-2</v>
      </c>
      <c r="I338" s="258">
        <f>Variety!I125</f>
        <v>14.264468859192</v>
      </c>
      <c r="J338" s="259">
        <f>Variety!J125</f>
        <v>3.6506973104550866E-3</v>
      </c>
      <c r="K338" s="87">
        <f>Variety!K125</f>
        <v>2.5599494145526786E-4</v>
      </c>
      <c r="L338" s="125">
        <f>Variety!L125</f>
        <v>170982001.72790399</v>
      </c>
      <c r="M338" s="89">
        <f>Variety!M125</f>
        <v>19602663.38981986</v>
      </c>
      <c r="N338" s="87">
        <f>Variety!N125</f>
        <v>0.12949365220529707</v>
      </c>
      <c r="O338" s="124">
        <f>Variety!O125</f>
        <v>26438186.080277149</v>
      </c>
      <c r="P338" s="88">
        <f>Variety!P125</f>
        <v>3154340.2865141071</v>
      </c>
      <c r="Q338" s="87">
        <f>Variety!Q125</f>
        <v>0.13547333694157382</v>
      </c>
    </row>
    <row r="339" spans="2:17">
      <c r="B339" s="503"/>
      <c r="C339" s="120" t="s">
        <v>182</v>
      </c>
      <c r="D339" s="124">
        <f>Variety!D126</f>
        <v>8870212.7418058515</v>
      </c>
      <c r="E339" s="88">
        <f>Variety!E126</f>
        <v>318653.40790021233</v>
      </c>
      <c r="F339" s="87">
        <f>Variety!F126</f>
        <v>3.7262608544011359E-2</v>
      </c>
      <c r="G339" s="126">
        <f>Variety!G126</f>
        <v>0.16162151695889521</v>
      </c>
      <c r="H339" s="90">
        <f>Variety!H126</f>
        <v>2.1464851526981354E-3</v>
      </c>
      <c r="I339" s="258">
        <f>Variety!I126</f>
        <v>16.677169447416961</v>
      </c>
      <c r="J339" s="259">
        <f>Variety!J126</f>
        <v>-7.0022437305219398E-3</v>
      </c>
      <c r="K339" s="87">
        <f>Variety!K126</f>
        <v>-4.1969381879696709E-4</v>
      </c>
      <c r="L339" s="125">
        <f>Variety!L126</f>
        <v>147930040.92973319</v>
      </c>
      <c r="M339" s="89">
        <f>Variety!M126</f>
        <v>5254356.7758167088</v>
      </c>
      <c r="N339" s="87">
        <f>Variety!N126</f>
        <v>3.6827275838736365E-2</v>
      </c>
      <c r="O339" s="124">
        <f>Variety!O126</f>
        <v>17784038.472359002</v>
      </c>
      <c r="P339" s="88">
        <f>Variety!P126</f>
        <v>576195.56570265815</v>
      </c>
      <c r="Q339" s="87">
        <f>Variety!Q126</f>
        <v>3.3484473843015734E-2</v>
      </c>
    </row>
    <row r="340" spans="2:17">
      <c r="B340" s="503"/>
      <c r="C340" s="120" t="s">
        <v>172</v>
      </c>
      <c r="D340" s="124">
        <f>Variety!D127</f>
        <v>32804911.646536894</v>
      </c>
      <c r="E340" s="88">
        <f>Variety!E127</f>
        <v>-1233348.6708390713</v>
      </c>
      <c r="F340" s="87">
        <f>Variety!F127</f>
        <v>-3.6234186451928253E-2</v>
      </c>
      <c r="G340" s="126">
        <f>Variety!G127</f>
        <v>0.59772857070578134</v>
      </c>
      <c r="H340" s="90">
        <f>Variety!H127</f>
        <v>-3.7039011999158489E-2</v>
      </c>
      <c r="I340" s="258">
        <f>Variety!I127</f>
        <v>7.1052393707226802</v>
      </c>
      <c r="J340" s="259">
        <f>Variety!J127</f>
        <v>-9.9444461821328822E-2</v>
      </c>
      <c r="K340" s="87">
        <f>Variety!K127</f>
        <v>-1.380275167275654E-2</v>
      </c>
      <c r="L340" s="125">
        <f>Variety!L127</f>
        <v>233086749.78405294</v>
      </c>
      <c r="M340" s="89">
        <f>Variety!M127</f>
        <v>-12148154.012469977</v>
      </c>
      <c r="N340" s="87">
        <f>Variety!N127</f>
        <v>-4.9536806647024367E-2</v>
      </c>
      <c r="O340" s="124">
        <f>Variety!O127</f>
        <v>51683435.784466155</v>
      </c>
      <c r="P340" s="88">
        <f>Variety!P127</f>
        <v>-1797215.5971263498</v>
      </c>
      <c r="Q340" s="87">
        <f>Variety!Q127</f>
        <v>-3.3604968352067104E-2</v>
      </c>
    </row>
    <row r="341" spans="2:17">
      <c r="B341" s="503"/>
      <c r="C341" s="120" t="s">
        <v>162</v>
      </c>
      <c r="D341" s="124">
        <f>Variety!D128</f>
        <v>64921778.486171328</v>
      </c>
      <c r="E341" s="88">
        <f>Variety!E128</f>
        <v>-1231233.1179172397</v>
      </c>
      <c r="F341" s="87">
        <f>Variety!F128</f>
        <v>-1.8611898204814965E-2</v>
      </c>
      <c r="G341" s="126">
        <f>Variety!G128</f>
        <v>1.1829204809430758</v>
      </c>
      <c r="H341" s="90">
        <f>Variety!H128</f>
        <v>-5.0743838944125486E-2</v>
      </c>
      <c r="I341" s="258">
        <f>Variety!I128</f>
        <v>6.1026061507143767</v>
      </c>
      <c r="J341" s="259">
        <f>Variety!J128</f>
        <v>-1.9031804582907874E-2</v>
      </c>
      <c r="K341" s="87">
        <f>Variety!K128</f>
        <v>-3.1089399147558104E-3</v>
      </c>
      <c r="L341" s="125">
        <f>Variety!L128</f>
        <v>396192044.70502543</v>
      </c>
      <c r="M341" s="89">
        <f>Variety!M128</f>
        <v>-8772741.9877848625</v>
      </c>
      <c r="N341" s="87">
        <f>Variety!N128</f>
        <v>-2.1662974846352517E-2</v>
      </c>
      <c r="O341" s="124">
        <f>Variety!O128</f>
        <v>114449319.82411113</v>
      </c>
      <c r="P341" s="88">
        <f>Variety!P128</f>
        <v>-3431233.994799152</v>
      </c>
      <c r="Q341" s="87">
        <f>Variety!Q128</f>
        <v>-2.9107718649424234E-2</v>
      </c>
    </row>
    <row r="342" spans="2:17">
      <c r="B342" s="503"/>
      <c r="C342" s="120" t="s">
        <v>188</v>
      </c>
      <c r="D342" s="124">
        <f>Variety!D129</f>
        <v>9616623.1717591267</v>
      </c>
      <c r="E342" s="88">
        <f>Variety!E129</f>
        <v>-1217907.8638886381</v>
      </c>
      <c r="F342" s="87">
        <f>Variety!F129</f>
        <v>-0.11240983664927247</v>
      </c>
      <c r="G342" s="126">
        <f>Variety!G129</f>
        <v>0.17522164014358779</v>
      </c>
      <c r="H342" s="90">
        <f>Variety!H129</f>
        <v>-2.6827730509147246E-2</v>
      </c>
      <c r="I342" s="258">
        <f>Variety!I129</f>
        <v>7.8131546312328961</v>
      </c>
      <c r="J342" s="259">
        <f>Variety!J129</f>
        <v>5.6894501164750366E-2</v>
      </c>
      <c r="K342" s="87">
        <f>Variety!K129</f>
        <v>7.3353008035652997E-3</v>
      </c>
      <c r="L342" s="125">
        <f>Variety!L129</f>
        <v>75136163.871251404</v>
      </c>
      <c r="M342" s="89">
        <f>Variety!M129</f>
        <v>-8899277.2285292894</v>
      </c>
      <c r="N342" s="87">
        <f>Variety!N129</f>
        <v>-0.10589909581080921</v>
      </c>
      <c r="O342" s="124">
        <f>Variety!O129</f>
        <v>8938728.249336306</v>
      </c>
      <c r="P342" s="88">
        <f>Variety!P129</f>
        <v>-1187151.8922846764</v>
      </c>
      <c r="Q342" s="87">
        <f>Variety!Q129</f>
        <v>-0.11723937827439398</v>
      </c>
    </row>
    <row r="343" spans="2:17">
      <c r="B343" s="503"/>
      <c r="C343" s="120" t="s">
        <v>179</v>
      </c>
      <c r="D343" s="124">
        <f>Variety!D130</f>
        <v>4197996.1208474897</v>
      </c>
      <c r="E343" s="88">
        <f>Variety!E130</f>
        <v>391477.58559411811</v>
      </c>
      <c r="F343" s="87">
        <f>Variety!F130</f>
        <v>0.10284399825418435</v>
      </c>
      <c r="G343" s="126">
        <f>Variety!G130</f>
        <v>7.649044290011002E-2</v>
      </c>
      <c r="H343" s="90">
        <f>Variety!H130</f>
        <v>5.5040133171952582E-3</v>
      </c>
      <c r="I343" s="258">
        <f>Variety!I130</f>
        <v>9.2746868314561635</v>
      </c>
      <c r="J343" s="259">
        <f>Variety!J130</f>
        <v>-1.9628067635135693E-3</v>
      </c>
      <c r="K343" s="87">
        <f>Variety!K130</f>
        <v>-2.1158573839275235E-4</v>
      </c>
      <c r="L343" s="125">
        <f>Variety!L130</f>
        <v>38935099.340528272</v>
      </c>
      <c r="M343" s="89">
        <f>Variety!M130</f>
        <v>3623360.5475935861</v>
      </c>
      <c r="N343" s="87">
        <f>Variety!N130</f>
        <v>0.10261065219248175</v>
      </c>
      <c r="O343" s="124">
        <f>Variety!O130</f>
        <v>7436215.4251689073</v>
      </c>
      <c r="P343" s="88">
        <f>Variety!P130</f>
        <v>616095.23084947001</v>
      </c>
      <c r="Q343" s="87">
        <f>Variety!Q130</f>
        <v>9.0334952067651741E-2</v>
      </c>
    </row>
    <row r="344" spans="2:17">
      <c r="B344" s="503"/>
      <c r="C344" s="120" t="s">
        <v>158</v>
      </c>
      <c r="D344" s="124">
        <f>Variety!D131</f>
        <v>194842626.70184717</v>
      </c>
      <c r="E344" s="88">
        <f>Variety!E131</f>
        <v>7651472.1527727246</v>
      </c>
      <c r="F344" s="87">
        <f>Variety!F131</f>
        <v>4.0875180086390239E-2</v>
      </c>
      <c r="G344" s="126">
        <f>Variety!G131</f>
        <v>3.5501697436624498</v>
      </c>
      <c r="H344" s="90">
        <f>Variety!H131</f>
        <v>5.9307532464021318E-2</v>
      </c>
      <c r="I344" s="258">
        <f>Variety!I131</f>
        <v>5.2450707035281905</v>
      </c>
      <c r="J344" s="259">
        <f>Variety!J131</f>
        <v>-0.17021026648208082</v>
      </c>
      <c r="K344" s="87">
        <f>Variety!K131</f>
        <v>-3.1431474640873154E-2</v>
      </c>
      <c r="L344" s="125">
        <f>Variety!L131</f>
        <v>1021963353.1123381</v>
      </c>
      <c r="M344" s="89">
        <f>Variety!M131</f>
        <v>8270656.1284836531</v>
      </c>
      <c r="N344" s="87">
        <f>Variety!N131</f>
        <v>8.1589382591905797E-3</v>
      </c>
      <c r="O344" s="124">
        <f>Variety!O131</f>
        <v>302364914.42810982</v>
      </c>
      <c r="P344" s="88">
        <f>Variety!P131</f>
        <v>9767267.4095299244</v>
      </c>
      <c r="Q344" s="87">
        <f>Variety!Q131</f>
        <v>3.3381223359290051E-2</v>
      </c>
    </row>
    <row r="345" spans="2:17">
      <c r="B345" s="503"/>
      <c r="C345" s="120" t="s">
        <v>156</v>
      </c>
      <c r="D345" s="124">
        <f>Variety!D132</f>
        <v>529194098.49647194</v>
      </c>
      <c r="E345" s="88">
        <f>Variety!E132</f>
        <v>28454706.667521179</v>
      </c>
      <c r="F345" s="87">
        <f>Variety!F132</f>
        <v>5.6825380890427567E-2</v>
      </c>
      <c r="G345" s="126">
        <f>Variety!G132</f>
        <v>9.6422887989586421</v>
      </c>
      <c r="H345" s="90">
        <f>Variety!H132</f>
        <v>0.30417544202700064</v>
      </c>
      <c r="I345" s="258">
        <f>Variety!I132</f>
        <v>4.3414933422109057</v>
      </c>
      <c r="J345" s="259">
        <f>Variety!J132</f>
        <v>-6.5137568645298849E-2</v>
      </c>
      <c r="K345" s="87">
        <f>Variety!K132</f>
        <v>-1.4781716454814837E-2</v>
      </c>
      <c r="L345" s="125">
        <f>Variety!L132</f>
        <v>2297492655.359735</v>
      </c>
      <c r="M345" s="89">
        <f>Variety!M132</f>
        <v>90918973.042943954</v>
      </c>
      <c r="N345" s="87">
        <f>Variety!N132</f>
        <v>4.1203687767853561E-2</v>
      </c>
      <c r="O345" s="124">
        <f>Variety!O132</f>
        <v>550755670.51431072</v>
      </c>
      <c r="P345" s="88">
        <f>Variety!P132</f>
        <v>24359351.133634925</v>
      </c>
      <c r="Q345" s="87">
        <f>Variety!Q132</f>
        <v>4.6275686658095519E-2</v>
      </c>
    </row>
    <row r="346" spans="2:17">
      <c r="B346" s="503"/>
      <c r="C346" s="120" t="s">
        <v>166</v>
      </c>
      <c r="D346" s="124">
        <f>Variety!D133</f>
        <v>48183675.002939828</v>
      </c>
      <c r="E346" s="88">
        <f>Variety!E133</f>
        <v>501870.2928616181</v>
      </c>
      <c r="F346" s="87">
        <f>Variety!F133</f>
        <v>1.0525404730654855E-2</v>
      </c>
      <c r="G346" s="126">
        <f>Variety!G133</f>
        <v>0.8779404590745028</v>
      </c>
      <c r="H346" s="90">
        <f>Variety!H133</f>
        <v>-1.1260799527266219E-2</v>
      </c>
      <c r="I346" s="258">
        <f>Variety!I133</f>
        <v>6.1792263035928094</v>
      </c>
      <c r="J346" s="259">
        <f>Variety!J133</f>
        <v>-0.24699328619867078</v>
      </c>
      <c r="K346" s="87">
        <f>Variety!K133</f>
        <v>-3.8435239062019864E-2</v>
      </c>
      <c r="L346" s="125">
        <f>Variety!L133</f>
        <v>297737831.98193312</v>
      </c>
      <c r="M346" s="89">
        <f>Variety!M133</f>
        <v>-8675915.522583127</v>
      </c>
      <c r="N346" s="87">
        <f>Variety!N133</f>
        <v>-2.831438077841221E-2</v>
      </c>
      <c r="O346" s="124">
        <f>Variety!O133</f>
        <v>80560593.05958499</v>
      </c>
      <c r="P346" s="88">
        <f>Variety!P133</f>
        <v>1434805.7504213601</v>
      </c>
      <c r="Q346" s="87">
        <f>Variety!Q133</f>
        <v>1.8133225579357919E-2</v>
      </c>
    </row>
    <row r="347" spans="2:17">
      <c r="B347" s="503"/>
      <c r="C347" s="120" t="s">
        <v>186</v>
      </c>
      <c r="D347" s="124">
        <f>Variety!D134</f>
        <v>6197137.2411692645</v>
      </c>
      <c r="E347" s="88">
        <f>Variety!E134</f>
        <v>46289.699414177798</v>
      </c>
      <c r="F347" s="87">
        <f>Variety!F134</f>
        <v>7.5257432573218137E-3</v>
      </c>
      <c r="G347" s="126">
        <f>Variety!G134</f>
        <v>0.11291620064529921</v>
      </c>
      <c r="H347" s="90">
        <f>Variety!H134</f>
        <v>-1.7887986484921709E-3</v>
      </c>
      <c r="I347" s="258">
        <f>Variety!I134</f>
        <v>5.2740945723775736</v>
      </c>
      <c r="J347" s="259">
        <f>Variety!J134</f>
        <v>-0.21206488059484485</v>
      </c>
      <c r="K347" s="87">
        <f>Variety!K134</f>
        <v>-3.8654523699625139E-2</v>
      </c>
      <c r="L347" s="125">
        <f>Variety!L134</f>
        <v>32684287.887929749</v>
      </c>
      <c r="M347" s="89">
        <f>Variety!M134</f>
        <v>-1060242.4970620833</v>
      </c>
      <c r="N347" s="87">
        <f>Variety!N134</f>
        <v>-3.1419684463400779E-2</v>
      </c>
      <c r="O347" s="124">
        <f>Variety!O134</f>
        <v>6197533.7438630722</v>
      </c>
      <c r="P347" s="88">
        <f>Variety!P134</f>
        <v>-399455.76573051512</v>
      </c>
      <c r="Q347" s="87">
        <f>Variety!Q134</f>
        <v>-6.0551220393728337E-2</v>
      </c>
    </row>
    <row r="348" spans="2:17">
      <c r="B348" s="503"/>
      <c r="C348" s="120" t="s">
        <v>181</v>
      </c>
      <c r="D348" s="124">
        <f>Variety!D135</f>
        <v>15773942.370258944</v>
      </c>
      <c r="E348" s="88">
        <f>Variety!E135</f>
        <v>2721818.0906943381</v>
      </c>
      <c r="F348" s="87">
        <f>Variety!F135</f>
        <v>0.20853449081509456</v>
      </c>
      <c r="G348" s="126">
        <f>Variety!G135</f>
        <v>0.28741232803672501</v>
      </c>
      <c r="H348" s="90">
        <f>Variety!H135</f>
        <v>4.4007838475479955E-2</v>
      </c>
      <c r="I348" s="258">
        <f>Variety!I135</f>
        <v>4.5036791789319262</v>
      </c>
      <c r="J348" s="259">
        <f>Variety!J135</f>
        <v>-0.43614044200522528</v>
      </c>
      <c r="K348" s="87">
        <f>Variety!K135</f>
        <v>-8.8290762714627921E-2</v>
      </c>
      <c r="L348" s="125">
        <f>Variety!L135</f>
        <v>71040775.822607324</v>
      </c>
      <c r="M348" s="89">
        <f>Variety!M135</f>
        <v>6565636.2115039006</v>
      </c>
      <c r="N348" s="87">
        <f>Variety!N135</f>
        <v>0.10183205885409539</v>
      </c>
      <c r="O348" s="124">
        <f>Variety!O135</f>
        <v>11708097.90701613</v>
      </c>
      <c r="P348" s="88">
        <f>Variety!P135</f>
        <v>578817.73816503584</v>
      </c>
      <c r="Q348" s="87">
        <f>Variety!Q135</f>
        <v>5.2008551261477388E-2</v>
      </c>
    </row>
    <row r="349" spans="2:17">
      <c r="B349" s="503"/>
      <c r="C349" s="120" t="s">
        <v>159</v>
      </c>
      <c r="D349" s="124">
        <f>Variety!D136</f>
        <v>194363026.67882204</v>
      </c>
      <c r="E349" s="88">
        <f>Variety!E136</f>
        <v>6122016.4556105137</v>
      </c>
      <c r="F349" s="87">
        <f>Variety!F136</f>
        <v>3.2522224824182461E-2</v>
      </c>
      <c r="G349" s="126">
        <f>Variety!G136</f>
        <v>3.5414310938114135</v>
      </c>
      <c r="H349" s="90">
        <f>Variety!H136</f>
        <v>3.0990492229712174E-2</v>
      </c>
      <c r="I349" s="258">
        <f>Variety!I136</f>
        <v>9.3352964798778668</v>
      </c>
      <c r="J349" s="259">
        <f>Variety!J136</f>
        <v>2.4713702577319197E-2</v>
      </c>
      <c r="K349" s="87">
        <f>Variety!K136</f>
        <v>2.6543668821216938E-3</v>
      </c>
      <c r="L349" s="125">
        <f>Variety!L136</f>
        <v>1814436478.7732153</v>
      </c>
      <c r="M349" s="89">
        <f>Variety!M136</f>
        <v>61802971.007325649</v>
      </c>
      <c r="N349" s="87">
        <f>Variety!N136</f>
        <v>3.5262917622810315E-2</v>
      </c>
      <c r="O349" s="124">
        <f>Variety!O136</f>
        <v>396389229.15305334</v>
      </c>
      <c r="P349" s="88">
        <f>Variety!P136</f>
        <v>13136568.156379819</v>
      </c>
      <c r="Q349" s="87">
        <f>Variety!Q136</f>
        <v>3.4276521713423505E-2</v>
      </c>
    </row>
    <row r="350" spans="2:17">
      <c r="B350" s="503"/>
      <c r="C350" s="120" t="s">
        <v>161</v>
      </c>
      <c r="D350" s="124">
        <f>Variety!D137</f>
        <v>166224971.77284557</v>
      </c>
      <c r="E350" s="88">
        <f>Variety!E137</f>
        <v>629414.20015689731</v>
      </c>
      <c r="F350" s="87">
        <f>Variety!F137</f>
        <v>3.8009123516529967E-3</v>
      </c>
      <c r="G350" s="126">
        <f>Variety!G137</f>
        <v>3.0287359363725237</v>
      </c>
      <c r="H350" s="90">
        <f>Variety!H137</f>
        <v>-5.9397558318242893E-2</v>
      </c>
      <c r="I350" s="258">
        <f>Variety!I137</f>
        <v>5.616951560596279</v>
      </c>
      <c r="J350" s="259">
        <f>Variety!J137</f>
        <v>-3.1410466252659752E-2</v>
      </c>
      <c r="K350" s="87">
        <f>Variety!K137</f>
        <v>-5.5609867255946343E-3</v>
      </c>
      <c r="L350" s="125">
        <f>Variety!L137</f>
        <v>933677614.60955739</v>
      </c>
      <c r="M350" s="89">
        <f>Variety!M137</f>
        <v>-1666044.5988944769</v>
      </c>
      <c r="N350" s="87">
        <f>Variety!N137</f>
        <v>-1.7812111970742298E-3</v>
      </c>
      <c r="O350" s="124">
        <f>Variety!O137</f>
        <v>184178583.40146509</v>
      </c>
      <c r="P350" s="88">
        <f>Variety!P137</f>
        <v>956015.7940787375</v>
      </c>
      <c r="Q350" s="87">
        <f>Variety!Q137</f>
        <v>5.217784067557173E-3</v>
      </c>
    </row>
    <row r="351" spans="2:17">
      <c r="B351" s="503"/>
      <c r="C351" s="120" t="s">
        <v>177</v>
      </c>
      <c r="D351" s="124">
        <f>Variety!D138</f>
        <v>9619740.8423150629</v>
      </c>
      <c r="E351" s="88">
        <f>Variety!E138</f>
        <v>478530.25856682844</v>
      </c>
      <c r="F351" s="87">
        <f>Variety!F138</f>
        <v>5.2348674629330474E-2</v>
      </c>
      <c r="G351" s="126">
        <f>Variety!G138</f>
        <v>0.17527844629461209</v>
      </c>
      <c r="H351" s="90">
        <f>Variety!H138</f>
        <v>4.8072150642493594E-3</v>
      </c>
      <c r="I351" s="258">
        <f>Variety!I138</f>
        <v>14.474693440789698</v>
      </c>
      <c r="J351" s="259">
        <f>Variety!J138</f>
        <v>9.8929003111296154E-2</v>
      </c>
      <c r="K351" s="87">
        <f>Variety!K138</f>
        <v>6.881651653390098E-3</v>
      </c>
      <c r="L351" s="125">
        <f>Variety!L138</f>
        <v>139242799.67235461</v>
      </c>
      <c r="M351" s="89">
        <f>Variety!M138</f>
        <v>7830909.6451773196</v>
      </c>
      <c r="N351" s="87">
        <f>Variety!N138</f>
        <v>5.9590571626036343E-2</v>
      </c>
      <c r="O351" s="124">
        <f>Variety!O138</f>
        <v>13180225.552621586</v>
      </c>
      <c r="P351" s="88">
        <f>Variety!P138</f>
        <v>457355.56757561676</v>
      </c>
      <c r="Q351" s="87">
        <f>Variety!Q138</f>
        <v>3.5947515624476005E-2</v>
      </c>
    </row>
    <row r="352" spans="2:17">
      <c r="B352" s="503"/>
      <c r="C352" s="120" t="s">
        <v>164</v>
      </c>
      <c r="D352" s="124">
        <f>Variety!D139</f>
        <v>95595895.438937336</v>
      </c>
      <c r="E352" s="88">
        <f>Variety!E139</f>
        <v>-17239.453674405813</v>
      </c>
      <c r="F352" s="87">
        <f>Variety!F139</f>
        <v>-1.8030424056034112E-4</v>
      </c>
      <c r="G352" s="126">
        <f>Variety!G139</f>
        <v>1.7418244731681043</v>
      </c>
      <c r="H352" s="90">
        <f>Variety!H139</f>
        <v>-4.1231357086597864E-2</v>
      </c>
      <c r="I352" s="258">
        <f>Variety!I139</f>
        <v>6.4634964906171062</v>
      </c>
      <c r="J352" s="259">
        <f>Variety!J139</f>
        <v>-0.16714220434366034</v>
      </c>
      <c r="K352" s="87">
        <f>Variety!K139</f>
        <v>-2.5207557225322367E-2</v>
      </c>
      <c r="L352" s="125">
        <f>Variety!L139</f>
        <v>617883734.68697131</v>
      </c>
      <c r="M352" s="89">
        <f>Variety!M139</f>
        <v>-16092417.27848351</v>
      </c>
      <c r="N352" s="87">
        <f>Variety!N139</f>
        <v>-2.5383316436420753E-2</v>
      </c>
      <c r="O352" s="124">
        <f>Variety!O139</f>
        <v>167495928.30160338</v>
      </c>
      <c r="P352" s="88">
        <f>Variety!P139</f>
        <v>926739.41340619326</v>
      </c>
      <c r="Q352" s="87">
        <f>Variety!Q139</f>
        <v>5.5636904975759323E-3</v>
      </c>
    </row>
    <row r="353" spans="2:17">
      <c r="B353" s="503"/>
      <c r="C353" s="120" t="s">
        <v>190</v>
      </c>
      <c r="D353" s="124">
        <f>Variety!D140</f>
        <v>580.07276387512684</v>
      </c>
      <c r="E353" s="88">
        <f>Variety!E140</f>
        <v>-468.58831609885692</v>
      </c>
      <c r="F353" s="87">
        <f>Variety!F140</f>
        <v>-0.44684438570990176</v>
      </c>
      <c r="G353" s="126">
        <f>Variety!G140</f>
        <v>1.0569333878789289E-5</v>
      </c>
      <c r="H353" s="90">
        <f>Variety!H140</f>
        <v>-8.9867789367658236E-6</v>
      </c>
      <c r="I353" s="258">
        <f>Variety!I140</f>
        <v>11.077500837217741</v>
      </c>
      <c r="J353" s="259">
        <f>Variety!J140</f>
        <v>1.0351520687927724</v>
      </c>
      <c r="K353" s="87">
        <f>Variety!K140</f>
        <v>0.10307868135863645</v>
      </c>
      <c r="L353" s="125">
        <f>Variety!L140</f>
        <v>6425.7565274739263</v>
      </c>
      <c r="M353" s="89">
        <f>Variety!M140</f>
        <v>-4105.2637774980067</v>
      </c>
      <c r="N353" s="87">
        <f>Variety!N140</f>
        <v>-0.38982583440275193</v>
      </c>
      <c r="O353" s="124">
        <f>Variety!O140</f>
        <v>930.61087989807129</v>
      </c>
      <c r="P353" s="88">
        <f>Variety!P140</f>
        <v>-583.70224320888519</v>
      </c>
      <c r="Q353" s="87">
        <f>Variety!Q140</f>
        <v>-0.38545676868419909</v>
      </c>
    </row>
    <row r="354" spans="2:17">
      <c r="B354" s="503"/>
      <c r="C354" s="120" t="s">
        <v>180</v>
      </c>
      <c r="D354" s="124">
        <f>Variety!D141</f>
        <v>10008216.134983845</v>
      </c>
      <c r="E354" s="88">
        <f>Variety!E141</f>
        <v>56632.219957962632</v>
      </c>
      <c r="F354" s="87">
        <f>Variety!F141</f>
        <v>5.6907744979624525E-3</v>
      </c>
      <c r="G354" s="126">
        <f>Variety!G141</f>
        <v>0.18235673944605649</v>
      </c>
      <c r="H354" s="90">
        <f>Variety!H141</f>
        <v>-3.2268599190863334E-3</v>
      </c>
      <c r="I354" s="258">
        <f>Variety!I141</f>
        <v>4.7882545027201919</v>
      </c>
      <c r="J354" s="259">
        <f>Variety!J141</f>
        <v>0.11482383647212124</v>
      </c>
      <c r="K354" s="87">
        <f>Variety!K141</f>
        <v>2.4569496088042802E-2</v>
      </c>
      <c r="L354" s="125">
        <f>Variety!L141</f>
        <v>47921885.972533271</v>
      </c>
      <c r="M354" s="89">
        <f>Variety!M141</f>
        <v>1413848.52631028</v>
      </c>
      <c r="N354" s="87">
        <f>Variety!N141</f>
        <v>3.0400090047770903E-2</v>
      </c>
      <c r="O354" s="124">
        <f>Variety!O141</f>
        <v>7962114.2612824719</v>
      </c>
      <c r="P354" s="88">
        <f>Variety!P141</f>
        <v>-8509.3204402886331</v>
      </c>
      <c r="Q354" s="87">
        <f>Variety!Q141</f>
        <v>-1.067585284017319E-3</v>
      </c>
    </row>
    <row r="355" spans="2:17">
      <c r="B355" s="503"/>
      <c r="C355" s="120" t="s">
        <v>185</v>
      </c>
      <c r="D355" s="124">
        <f>Variety!D142</f>
        <v>6651819.928378595</v>
      </c>
      <c r="E355" s="88">
        <f>Variety!E142</f>
        <v>573663.59410475008</v>
      </c>
      <c r="F355" s="87">
        <f>Variety!F142</f>
        <v>9.4381184450611111E-2</v>
      </c>
      <c r="G355" s="126">
        <f>Variety!G142</f>
        <v>0.12120083910671656</v>
      </c>
      <c r="H355" s="90">
        <f>Variety!H142</f>
        <v>7.8514326554070812E-3</v>
      </c>
      <c r="I355" s="258">
        <f>Variety!I142</f>
        <v>5.8171726768947289</v>
      </c>
      <c r="J355" s="259">
        <f>Variety!J142</f>
        <v>-6.6261255594220358E-2</v>
      </c>
      <c r="K355" s="87">
        <f>Variety!K142</f>
        <v>-1.1262343786732888E-2</v>
      </c>
      <c r="L355" s="125">
        <f>Variety!L142</f>
        <v>38694785.138987817</v>
      </c>
      <c r="M355" s="89">
        <f>Variety!M142</f>
        <v>2934353.9149484336</v>
      </c>
      <c r="N355" s="87">
        <f>Variety!N142</f>
        <v>8.2055887317596457E-2</v>
      </c>
      <c r="O355" s="124">
        <f>Variety!O142</f>
        <v>5560058.0270420872</v>
      </c>
      <c r="P355" s="88">
        <f>Variety!P142</f>
        <v>440248.17314168625</v>
      </c>
      <c r="Q355" s="87">
        <f>Variety!Q142</f>
        <v>8.5989164774604665E-2</v>
      </c>
    </row>
    <row r="356" spans="2:17">
      <c r="B356" s="503"/>
      <c r="C356" s="120" t="s">
        <v>163</v>
      </c>
      <c r="D356" s="124">
        <f>Variety!D143</f>
        <v>93563323.512055933</v>
      </c>
      <c r="E356" s="88">
        <f>Variety!E143</f>
        <v>6799326.3915514797</v>
      </c>
      <c r="F356" s="87">
        <f>Variety!F143</f>
        <v>7.8365757885820508E-2</v>
      </c>
      <c r="G356" s="126">
        <f>Variety!G143</f>
        <v>1.7047895826065327</v>
      </c>
      <c r="H356" s="90">
        <f>Variety!H143</f>
        <v>8.6758220119827811E-2</v>
      </c>
      <c r="I356" s="258">
        <f>Variety!I143</f>
        <v>5.053283965013371</v>
      </c>
      <c r="J356" s="259">
        <f>Variety!J143</f>
        <v>2.7702885136299926E-2</v>
      </c>
      <c r="K356" s="87">
        <f>Variety!K143</f>
        <v>5.5123745286341213E-3</v>
      </c>
      <c r="L356" s="125">
        <f>Variety!L143</f>
        <v>472802042.41683078</v>
      </c>
      <c r="M356" s="89">
        <f>Variety!M143</f>
        <v>36762540.073514938</v>
      </c>
      <c r="N356" s="87">
        <f>Variety!N143</f>
        <v>8.4310113822141597E-2</v>
      </c>
      <c r="O356" s="124">
        <f>Variety!O143</f>
        <v>100152577.83292568</v>
      </c>
      <c r="P356" s="88">
        <f>Variety!P143</f>
        <v>7334596.183691591</v>
      </c>
      <c r="Q356" s="87">
        <f>Variety!Q143</f>
        <v>7.9021285028687271E-2</v>
      </c>
    </row>
    <row r="357" spans="2:17">
      <c r="B357" s="503"/>
      <c r="C357" s="120" t="s">
        <v>175</v>
      </c>
      <c r="D357" s="124">
        <f>Variety!D144</f>
        <v>32793931.590797294</v>
      </c>
      <c r="E357" s="88">
        <f>Variety!E144</f>
        <v>6231587.5091015063</v>
      </c>
      <c r="F357" s="87">
        <f>Variety!F144</f>
        <v>0.23460231860318823</v>
      </c>
      <c r="G357" s="126">
        <f>Variety!G144</f>
        <v>0.59752850636498334</v>
      </c>
      <c r="H357" s="90">
        <f>Variety!H144</f>
        <v>0.1021766644523201</v>
      </c>
      <c r="I357" s="258">
        <f>Variety!I144</f>
        <v>5.3659459833312377</v>
      </c>
      <c r="J357" s="259">
        <f>Variety!J144</f>
        <v>-0.11735089616232219</v>
      </c>
      <c r="K357" s="87">
        <f>Variety!K144</f>
        <v>-2.1401521519141379E-2</v>
      </c>
      <c r="L357" s="125">
        <f>Variety!L144</f>
        <v>175970465.49727812</v>
      </c>
      <c r="M357" s="89">
        <f>Variety!M144</f>
        <v>30321247.082081378</v>
      </c>
      <c r="N357" s="87">
        <f>Variety!N144</f>
        <v>0.20817995051402019</v>
      </c>
      <c r="O357" s="124">
        <f>Variety!O144</f>
        <v>28655604.185166035</v>
      </c>
      <c r="P357" s="88">
        <f>Variety!P144</f>
        <v>3913116.2313024774</v>
      </c>
      <c r="Q357" s="87">
        <f>Variety!Q144</f>
        <v>0.15815370865691142</v>
      </c>
    </row>
    <row r="358" spans="2:17">
      <c r="B358" s="503"/>
      <c r="C358" s="120" t="s">
        <v>207</v>
      </c>
      <c r="D358" s="124">
        <f>Variety!D145</f>
        <v>102005938.80956694</v>
      </c>
      <c r="E358" s="88">
        <f>Variety!E145</f>
        <v>65462.272532999516</v>
      </c>
      <c r="F358" s="87">
        <f>Variety!F145</f>
        <v>6.4216172767465668E-4</v>
      </c>
      <c r="G358" s="126">
        <f>Variety!G145</f>
        <v>1.858619973286239</v>
      </c>
      <c r="H358" s="90">
        <f>Variety!H145</f>
        <v>-4.2432232903336642E-2</v>
      </c>
      <c r="I358" s="258">
        <f>Variety!I145</f>
        <v>3.1570355225566376</v>
      </c>
      <c r="J358" s="259">
        <f>Variety!J145</f>
        <v>1.5752309990744173E-3</v>
      </c>
      <c r="K358" s="87">
        <f>Variety!K145</f>
        <v>4.9920799297932831E-4</v>
      </c>
      <c r="L358" s="125">
        <f>Variety!L145</f>
        <v>322036372.33354157</v>
      </c>
      <c r="M358" s="89">
        <f>Variety!M145</f>
        <v>367246.51847553253</v>
      </c>
      <c r="N358" s="87">
        <f>Variety!N145</f>
        <v>1.1416902929212729E-3</v>
      </c>
      <c r="O358" s="124">
        <f>Variety!O145</f>
        <v>77035621.406127468</v>
      </c>
      <c r="P358" s="88">
        <f>Variety!P145</f>
        <v>390314.2518351078</v>
      </c>
      <c r="Q358" s="87">
        <f>Variety!Q145</f>
        <v>5.0924742339329135E-3</v>
      </c>
    </row>
    <row r="359" spans="2:17">
      <c r="B359" s="503"/>
      <c r="C359" s="120" t="s">
        <v>208</v>
      </c>
      <c r="D359" s="124">
        <f>Variety!D146</f>
        <v>2266112.6330308793</v>
      </c>
      <c r="E359" s="88">
        <f>Variety!E146</f>
        <v>51573.683231743984</v>
      </c>
      <c r="F359" s="87">
        <f>Variety!F146</f>
        <v>2.3288677418124373E-2</v>
      </c>
      <c r="G359" s="126">
        <f>Variety!G146</f>
        <v>4.1290166539523492E-2</v>
      </c>
      <c r="H359" s="90">
        <f>Variety!H146</f>
        <v>-7.9939088334368691E-6</v>
      </c>
      <c r="I359" s="258">
        <f>Variety!I146</f>
        <v>12.300647891766987</v>
      </c>
      <c r="J359" s="259">
        <f>Variety!J146</f>
        <v>0.26639323426260653</v>
      </c>
      <c r="K359" s="87">
        <f>Variety!K146</f>
        <v>2.2136247058432298E-2</v>
      </c>
      <c r="L359" s="125">
        <f>Variety!L146</f>
        <v>27874653.581997823</v>
      </c>
      <c r="M359" s="89">
        <f>Variety!M146</f>
        <v>1224327.9111527205</v>
      </c>
      <c r="N359" s="87">
        <f>Variety!N146</f>
        <v>4.5940448393548508E-2</v>
      </c>
      <c r="O359" s="124">
        <f>Variety!O146</f>
        <v>5295571.5987261031</v>
      </c>
      <c r="P359" s="88">
        <f>Variety!P146</f>
        <v>110953.38822885603</v>
      </c>
      <c r="Q359" s="87">
        <f>Variety!Q146</f>
        <v>2.1400493483630049E-2</v>
      </c>
    </row>
    <row r="360" spans="2:17">
      <c r="B360" s="503"/>
      <c r="C360" s="120" t="s">
        <v>239</v>
      </c>
      <c r="D360" s="124">
        <f>Variety!D147</f>
        <v>5043416.3865058515</v>
      </c>
      <c r="E360" s="88">
        <f>Variety!E147</f>
        <v>548352.10631670896</v>
      </c>
      <c r="F360" s="87">
        <f>Variety!F147</f>
        <v>0.12198982531427459</v>
      </c>
      <c r="G360" s="126">
        <f>Variety!G147</f>
        <v>9.1894594951561159E-2</v>
      </c>
      <c r="H360" s="90">
        <f>Variety!H147</f>
        <v>8.067717178304068E-3</v>
      </c>
      <c r="I360" s="258">
        <f>Variety!I147</f>
        <v>14.661045801382947</v>
      </c>
      <c r="J360" s="259">
        <f>Variety!J147</f>
        <v>0.34351031337764759</v>
      </c>
      <c r="K360" s="87">
        <f>Variety!K147</f>
        <v>2.3992279513847043E-2</v>
      </c>
      <c r="L360" s="125">
        <f>Variety!L147</f>
        <v>73941758.638007566</v>
      </c>
      <c r="M360" s="89">
        <f>Variety!M147</f>
        <v>9583516.2855345234</v>
      </c>
      <c r="N360" s="87">
        <f>Variety!N147</f>
        <v>0.14890891881490709</v>
      </c>
      <c r="O360" s="124">
        <f>Variety!O147</f>
        <v>7530079.516385857</v>
      </c>
      <c r="P360" s="88">
        <f>Variety!P147</f>
        <v>512550.83669400029</v>
      </c>
      <c r="Q360" s="87">
        <f>Variety!Q147</f>
        <v>7.3038652222010822E-2</v>
      </c>
    </row>
    <row r="361" spans="2:17">
      <c r="B361" s="503"/>
      <c r="C361" s="120" t="s">
        <v>209</v>
      </c>
      <c r="D361" s="124">
        <f>Variety!D148</f>
        <v>248530647.19939902</v>
      </c>
      <c r="E361" s="88">
        <f>Variety!E148</f>
        <v>14260851.40223977</v>
      </c>
      <c r="F361" s="87">
        <f>Variety!F148</f>
        <v>6.0873623736742488E-2</v>
      </c>
      <c r="G361" s="126">
        <f>Variety!G148</f>
        <v>4.5284032503334579</v>
      </c>
      <c r="H361" s="90">
        <f>Variety!H148</f>
        <v>0.15958796446438939</v>
      </c>
      <c r="I361" s="258">
        <f>Variety!I148</f>
        <v>5.1030331701950802</v>
      </c>
      <c r="J361" s="259">
        <f>Variety!J148</f>
        <v>-0.12943608329158618</v>
      </c>
      <c r="K361" s="87">
        <f>Variety!K148</f>
        <v>-2.4737093907496194E-2</v>
      </c>
      <c r="L361" s="125">
        <f>Variety!L148</f>
        <v>1268260136.4685843</v>
      </c>
      <c r="M361" s="89">
        <f>Variety!M148</f>
        <v>42450632.939348698</v>
      </c>
      <c r="N361" s="87">
        <f>Variety!N148</f>
        <v>3.4630693282381005E-2</v>
      </c>
      <c r="O361" s="124">
        <f>Variety!O148</f>
        <v>252614692.25621068</v>
      </c>
      <c r="P361" s="88">
        <f>Variety!P148</f>
        <v>2023959.9127724171</v>
      </c>
      <c r="Q361" s="87">
        <f>Variety!Q148</f>
        <v>8.0767548498104479E-3</v>
      </c>
    </row>
    <row r="362" spans="2:17" ht="15" thickBot="1">
      <c r="B362" s="504"/>
      <c r="C362" s="95" t="s">
        <v>210</v>
      </c>
      <c r="D362" s="121">
        <f>Variety!D149</f>
        <v>101975997.11367474</v>
      </c>
      <c r="E362" s="84">
        <f>Variety!E149</f>
        <v>-3570340.2174365371</v>
      </c>
      <c r="F362" s="83">
        <f>Variety!F149</f>
        <v>-3.3827229894638218E-2</v>
      </c>
      <c r="G362" s="123">
        <f>Variety!G149</f>
        <v>1.8580744145210459</v>
      </c>
      <c r="H362" s="86">
        <f>Variety!H149</f>
        <v>-0.11022222538768056</v>
      </c>
      <c r="I362" s="260">
        <f>Variety!I149</f>
        <v>6.7326027302310525</v>
      </c>
      <c r="J362" s="261">
        <f>Variety!J149</f>
        <v>-0.2109643567959667</v>
      </c>
      <c r="K362" s="83">
        <f>Variety!K149</f>
        <v>-3.0382705913524041E-2</v>
      </c>
      <c r="L362" s="122">
        <f>Variety!L149</f>
        <v>686563876.58556056</v>
      </c>
      <c r="M362" s="85">
        <f>Variety!M149</f>
        <v>-46304197.462994933</v>
      </c>
      <c r="N362" s="83">
        <f>Variety!N149</f>
        <v>-6.3182173030404229E-2</v>
      </c>
      <c r="O362" s="121">
        <f>Variety!O149</f>
        <v>192078857.80587244</v>
      </c>
      <c r="P362" s="84">
        <f>Variety!P149</f>
        <v>-5002177.1521269679</v>
      </c>
      <c r="Q362" s="83">
        <f>Variety!Q149</f>
        <v>-2.5381321714659143E-2</v>
      </c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  <row r="508" spans="9:11" s="1" customFormat="1">
      <c r="I508" s="19"/>
      <c r="J508" s="19"/>
      <c r="K508" s="19"/>
    </row>
    <row r="509" spans="9:11" s="1" customFormat="1">
      <c r="I509" s="19"/>
      <c r="J509" s="19"/>
      <c r="K509" s="19"/>
    </row>
  </sheetData>
  <mergeCells count="55">
    <mergeCell ref="B125:Q125"/>
    <mergeCell ref="B314:B362"/>
    <mergeCell ref="B308:B313"/>
    <mergeCell ref="B291:B302"/>
    <mergeCell ref="B255:B258"/>
    <mergeCell ref="B285:B286"/>
    <mergeCell ref="B287:B290"/>
    <mergeCell ref="B303:B307"/>
    <mergeCell ref="B259:B277"/>
    <mergeCell ref="B278:B284"/>
    <mergeCell ref="D247:F247"/>
    <mergeCell ref="G247:H247"/>
    <mergeCell ref="I247:K247"/>
    <mergeCell ref="B158:B164"/>
    <mergeCell ref="B4:Q4"/>
    <mergeCell ref="B5:Q5"/>
    <mergeCell ref="B6:Q6"/>
    <mergeCell ref="B245:Q245"/>
    <mergeCell ref="B244:Q244"/>
    <mergeCell ref="B15:B18"/>
    <mergeCell ref="B165:B166"/>
    <mergeCell ref="B167:B170"/>
    <mergeCell ref="B171:B182"/>
    <mergeCell ref="B183:B187"/>
    <mergeCell ref="B188:B193"/>
    <mergeCell ref="B194:B242"/>
    <mergeCell ref="O7:Q7"/>
    <mergeCell ref="B38:B44"/>
    <mergeCell ref="B19:B37"/>
    <mergeCell ref="B45:B46"/>
    <mergeCell ref="B74:B122"/>
    <mergeCell ref="B63:B67"/>
    <mergeCell ref="B68:B73"/>
    <mergeCell ref="B47:B50"/>
    <mergeCell ref="B51:B62"/>
    <mergeCell ref="B10:B14"/>
    <mergeCell ref="D7:F7"/>
    <mergeCell ref="G7:H7"/>
    <mergeCell ref="I7:K7"/>
    <mergeCell ref="F2:K2"/>
    <mergeCell ref="B250:B254"/>
    <mergeCell ref="B135:B138"/>
    <mergeCell ref="B139:B157"/>
    <mergeCell ref="L7:N7"/>
    <mergeCell ref="B130:B134"/>
    <mergeCell ref="B124:Q124"/>
    <mergeCell ref="B126:Q126"/>
    <mergeCell ref="D127:F127"/>
    <mergeCell ref="G127:H127"/>
    <mergeCell ref="L247:N247"/>
    <mergeCell ref="I127:K127"/>
    <mergeCell ref="L127:N127"/>
    <mergeCell ref="O127:Q127"/>
    <mergeCell ref="O247:Q247"/>
    <mergeCell ref="B246:Q246"/>
  </mergeCells>
  <conditionalFormatting sqref="C10:C14">
    <cfRule type="cellIs" dxfId="115" priority="6" operator="lessThan">
      <formula>0</formula>
    </cfRule>
  </conditionalFormatting>
  <conditionalFormatting sqref="C130:C134">
    <cfRule type="cellIs" dxfId="114" priority="5" operator="lessThan">
      <formula>0</formula>
    </cfRule>
  </conditionalFormatting>
  <conditionalFormatting sqref="C250:C254">
    <cfRule type="cellIs" dxfId="113" priority="4" operator="lessThan">
      <formula>0</formula>
    </cfRule>
  </conditionalFormatting>
  <conditionalFormatting sqref="D74:D121">
    <cfRule type="dataBar" priority="2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{7BEBC69D-F75F-491E-AC9F-57BE87A2411E}</x14:id>
        </ext>
      </extLst>
    </cfRule>
  </conditionalFormatting>
  <conditionalFormatting sqref="D122">
    <cfRule type="dataBar" priority="2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{B508801C-BC0C-4A1C-BFE9-928D21163C2F}</x14:id>
        </ext>
      </extLst>
    </cfRule>
  </conditionalFormatting>
  <conditionalFormatting sqref="D123">
    <cfRule type="dataBar" priority="5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{23C7700C-B0C2-433C-BD9F-11314BA9DADE}</x14:id>
        </ext>
      </extLst>
    </cfRule>
  </conditionalFormatting>
  <conditionalFormatting sqref="D194:D241">
    <cfRule type="dataBar" priority="1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{585ACE7D-6D51-4756-BF06-7ACA0659F4E9}</x14:id>
        </ext>
      </extLst>
    </cfRule>
  </conditionalFormatting>
  <conditionalFormatting sqref="D242">
    <cfRule type="dataBar" priority="1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{C9D11572-67A4-4992-8A5A-76C6D58EA5CA}</x14:id>
        </ext>
      </extLst>
    </cfRule>
  </conditionalFormatting>
  <conditionalFormatting sqref="D314:D361">
    <cfRule type="dataBar" priority="1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{DC9E1246-3FBB-4F47-A3DF-584DEFF46630}</x14:id>
        </ext>
      </extLst>
    </cfRule>
  </conditionalFormatting>
  <conditionalFormatting sqref="D362">
    <cfRule type="dataBar" priority="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{96A8274C-80E6-4816-83C3-36CED8B1ABA4}</x14:id>
        </ext>
      </extLst>
    </cfRule>
  </conditionalFormatting>
  <conditionalFormatting sqref="D9:Q123">
    <cfRule type="cellIs" dxfId="112" priority="3" operator="lessThan">
      <formula>0</formula>
    </cfRule>
  </conditionalFormatting>
  <conditionalFormatting sqref="D129:Q242">
    <cfRule type="cellIs" dxfId="111" priority="2" operator="lessThan">
      <formula>0</formula>
    </cfRule>
  </conditionalFormatting>
  <conditionalFormatting sqref="D249:Q362">
    <cfRule type="cellIs" dxfId="11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BEBC69D-F75F-491E-AC9F-57BE87A2411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B508801C-BC0C-4A1C-BFE9-928D21163C2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23C7700C-B0C2-433C-BD9F-11314BA9DAD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585ACE7D-6D51-4756-BF06-7ACA0659F4E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C9D11572-67A4-4992-8A5A-76C6D58EA5C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DC9E1246-3FBB-4F47-A3DF-584DEFF4663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96A8274C-80E6-4816-83C3-36CED8B1ABA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C00000"/>
    <pageSetUpPr fitToPage="1"/>
  </sheetPr>
  <dimension ref="B2:Q509"/>
  <sheetViews>
    <sheetView showGridLines="0" zoomScale="70" zoomScaleNormal="70" workbookViewId="0">
      <selection activeCell="F2" sqref="F2:K2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5.08984375" style="1" bestFit="1" customWidth="1"/>
    <col min="13" max="13" width="14.08984375" style="1" bestFit="1" customWidth="1"/>
    <col min="14" max="14" width="11.54296875" style="19" bestFit="1" customWidth="1"/>
    <col min="15" max="15" width="14.453125" style="1" bestFit="1" customWidth="1"/>
    <col min="16" max="16" width="13.54296875" style="1" bestFit="1" customWidth="1"/>
    <col min="17" max="17" width="12" style="19" bestFit="1" customWidth="1"/>
    <col min="18" max="16384" width="9.1796875" style="1"/>
  </cols>
  <sheetData>
    <row r="2" spans="2:17" ht="18.5">
      <c r="F2" s="501" t="s">
        <v>604</v>
      </c>
      <c r="G2" s="501"/>
      <c r="H2" s="501"/>
      <c r="I2" s="501"/>
      <c r="J2" s="501"/>
      <c r="K2" s="501"/>
    </row>
    <row r="3" spans="2:17" ht="23.5">
      <c r="F3" s="475"/>
      <c r="G3" s="475"/>
      <c r="H3" s="475"/>
      <c r="I3" s="475"/>
      <c r="J3" s="475"/>
      <c r="K3" s="475"/>
    </row>
    <row r="4" spans="2:17" ht="23.5">
      <c r="B4" s="518" t="s">
        <v>212</v>
      </c>
      <c r="C4" s="518"/>
      <c r="D4" s="518"/>
      <c r="E4" s="518"/>
      <c r="F4" s="518"/>
      <c r="G4" s="518"/>
      <c r="H4" s="518"/>
      <c r="I4" s="518"/>
      <c r="J4" s="518"/>
      <c r="K4" s="518"/>
      <c r="L4" s="518"/>
      <c r="M4" s="518"/>
      <c r="N4" s="518"/>
      <c r="O4" s="518"/>
      <c r="P4" s="518"/>
      <c r="Q4" s="518"/>
    </row>
    <row r="5" spans="2:17">
      <c r="B5" s="519" t="s">
        <v>524</v>
      </c>
      <c r="C5" s="519"/>
      <c r="D5" s="519"/>
      <c r="E5" s="519"/>
      <c r="F5" s="519"/>
      <c r="G5" s="519"/>
      <c r="H5" s="519"/>
      <c r="I5" s="519"/>
      <c r="J5" s="519"/>
      <c r="K5" s="519"/>
      <c r="L5" s="519"/>
      <c r="M5" s="519"/>
      <c r="N5" s="519"/>
      <c r="O5" s="519"/>
      <c r="P5" s="519"/>
      <c r="Q5" s="519"/>
    </row>
    <row r="6" spans="2:17" ht="15" thickBot="1">
      <c r="B6" s="519" t="str">
        <f>'HOME PAGE'!H5</f>
        <v>4 WEEKS ENDING 01-26-2025</v>
      </c>
      <c r="C6" s="519"/>
      <c r="D6" s="519"/>
      <c r="E6" s="519"/>
      <c r="F6" s="519"/>
      <c r="G6" s="519"/>
      <c r="H6" s="519"/>
      <c r="I6" s="519"/>
      <c r="J6" s="519"/>
      <c r="K6" s="519"/>
      <c r="L6" s="519"/>
      <c r="M6" s="519"/>
      <c r="N6" s="519"/>
      <c r="O6" s="519"/>
      <c r="P6" s="519"/>
      <c r="Q6" s="519"/>
    </row>
    <row r="7" spans="2:17">
      <c r="D7" s="509" t="s">
        <v>70</v>
      </c>
      <c r="E7" s="507"/>
      <c r="F7" s="510"/>
      <c r="G7" s="506" t="s">
        <v>19</v>
      </c>
      <c r="H7" s="508"/>
      <c r="I7" s="509" t="s">
        <v>20</v>
      </c>
      <c r="J7" s="507"/>
      <c r="K7" s="510"/>
      <c r="L7" s="506" t="s">
        <v>21</v>
      </c>
      <c r="M7" s="507"/>
      <c r="N7" s="508"/>
      <c r="O7" s="509" t="s">
        <v>22</v>
      </c>
      <c r="P7" s="507"/>
      <c r="Q7" s="510"/>
    </row>
    <row r="8" spans="2:17" s="14" customFormat="1" ht="29.25" customHeight="1" thickBot="1">
      <c r="C8" s="69"/>
      <c r="D8" s="229" t="s">
        <v>18</v>
      </c>
      <c r="E8" s="230" t="s">
        <v>24</v>
      </c>
      <c r="F8" s="17" t="s">
        <v>25</v>
      </c>
      <c r="G8" s="433" t="s">
        <v>18</v>
      </c>
      <c r="H8" s="434" t="s">
        <v>24</v>
      </c>
      <c r="I8" s="435" t="s">
        <v>18</v>
      </c>
      <c r="J8" s="436" t="s">
        <v>24</v>
      </c>
      <c r="K8" s="437" t="s">
        <v>25</v>
      </c>
      <c r="L8" s="18" t="s">
        <v>18</v>
      </c>
      <c r="M8" s="16" t="s">
        <v>24</v>
      </c>
      <c r="N8" s="49" t="s">
        <v>25</v>
      </c>
      <c r="O8" s="15" t="s">
        <v>18</v>
      </c>
      <c r="P8" s="16" t="s">
        <v>24</v>
      </c>
      <c r="Q8" s="17" t="s">
        <v>25</v>
      </c>
    </row>
    <row r="9" spans="2:17" ht="15" thickBot="1">
      <c r="C9" s="423" t="s">
        <v>152</v>
      </c>
      <c r="D9" s="424">
        <f>'Segment Data'!D21</f>
        <v>428261158.3417393</v>
      </c>
      <c r="E9" s="425">
        <f>'Segment Data'!E21</f>
        <v>13881994.94741869</v>
      </c>
      <c r="F9" s="426">
        <f>'Segment Data'!F21</f>
        <v>3.3500707018438255E-2</v>
      </c>
      <c r="G9" s="427">
        <f>'Segment Data'!G21</f>
        <v>100.00000000000001</v>
      </c>
      <c r="H9" s="428">
        <f>'Segment Data'!H21</f>
        <v>0</v>
      </c>
      <c r="I9" s="429">
        <f>'Segment Data'!I21</f>
        <v>5.708114911767467</v>
      </c>
      <c r="J9" s="430">
        <f>'Segment Data'!J21</f>
        <v>6.2659409797633181E-2</v>
      </c>
      <c r="K9" s="426">
        <f>'Segment Data'!K21</f>
        <v>1.1099088421788077E-2</v>
      </c>
      <c r="L9" s="431">
        <f>'Segment Data'!L21</f>
        <v>2444563904.0612903</v>
      </c>
      <c r="M9" s="432">
        <f>'Segment Data'!M21</f>
        <v>105204776.17516613</v>
      </c>
      <c r="N9" s="426">
        <f>'Segment Data'!N21</f>
        <v>4.4971622749616282E-2</v>
      </c>
      <c r="O9" s="424">
        <f>'Segment Data'!O21</f>
        <v>565818769.4588474</v>
      </c>
      <c r="P9" s="425">
        <f>'Segment Data'!P21</f>
        <v>16770510.162383795</v>
      </c>
      <c r="Q9" s="426">
        <f>'Segment Data'!Q21</f>
        <v>3.0544692344299747E-2</v>
      </c>
    </row>
    <row r="10" spans="2:17">
      <c r="B10" s="502" t="s">
        <v>66</v>
      </c>
      <c r="C10" s="421" t="s">
        <v>194</v>
      </c>
      <c r="D10" s="355">
        <f>'Segment Data'!D22</f>
        <v>364004018.84040904</v>
      </c>
      <c r="E10" s="347">
        <f>'Segment Data'!E22</f>
        <v>13922320.760426939</v>
      </c>
      <c r="F10" s="114">
        <f>'Segment Data'!F22</f>
        <v>3.9768776365013372E-2</v>
      </c>
      <c r="G10" s="348">
        <f>'Segment Data'!G22</f>
        <v>84.995804954589175</v>
      </c>
      <c r="H10" s="115">
        <f>'Segment Data'!H22</f>
        <v>0.51238276406590444</v>
      </c>
      <c r="I10" s="349">
        <f>'Segment Data'!I22</f>
        <v>5.7860052651624914</v>
      </c>
      <c r="J10" s="350">
        <f>'Segment Data'!J22</f>
        <v>7.2935963175576823E-2</v>
      </c>
      <c r="K10" s="114">
        <f>'Segment Data'!K22</f>
        <v>1.2766511190440286E-2</v>
      </c>
      <c r="L10" s="351">
        <f>'Segment Data'!L22</f>
        <v>2106129169.5509133</v>
      </c>
      <c r="M10" s="352">
        <f>'Segment Data'!M22</f>
        <v>106088167.06271625</v>
      </c>
      <c r="N10" s="114">
        <f>'Segment Data'!N22</f>
        <v>5.3042996083947691E-2</v>
      </c>
      <c r="O10" s="353">
        <f>'Segment Data'!O22</f>
        <v>495723956.84771496</v>
      </c>
      <c r="P10" s="354">
        <f>'Segment Data'!P22</f>
        <v>16998626.102647603</v>
      </c>
      <c r="Q10" s="114">
        <f>'Segment Data'!Q22</f>
        <v>3.5508098299690302E-2</v>
      </c>
    </row>
    <row r="11" spans="2:17">
      <c r="B11" s="503"/>
      <c r="C11" s="421" t="s">
        <v>195</v>
      </c>
      <c r="D11" s="355">
        <f>'Segment Data'!D23</f>
        <v>58936070.891295381</v>
      </c>
      <c r="E11" s="347">
        <f>'Segment Data'!E23</f>
        <v>-169769.32313076407</v>
      </c>
      <c r="F11" s="114">
        <f>'Segment Data'!F23</f>
        <v>-2.8722935418034703E-3</v>
      </c>
      <c r="G11" s="348">
        <f>'Segment Data'!G23</f>
        <v>13.761712857523776</v>
      </c>
      <c r="H11" s="115">
        <f>'Segment Data'!H23</f>
        <v>-0.50199667127350267</v>
      </c>
      <c r="I11" s="349">
        <f>'Segment Data'!I23</f>
        <v>5.0176698938283231</v>
      </c>
      <c r="J11" s="350">
        <f>'Segment Data'!J23</f>
        <v>3.3770675712413656E-2</v>
      </c>
      <c r="K11" s="114">
        <f>'Segment Data'!K23</f>
        <v>6.7759547764651967E-3</v>
      </c>
      <c r="L11" s="351">
        <f>'Segment Data'!L23</f>
        <v>295721748.57178462</v>
      </c>
      <c r="M11" s="352">
        <f>'Segment Data'!M23</f>
        <v>1144197.7410222888</v>
      </c>
      <c r="N11" s="114">
        <f>'Segment Data'!N23</f>
        <v>3.8841987035177759E-3</v>
      </c>
      <c r="O11" s="353">
        <f>'Segment Data'!O23</f>
        <v>61070456.376289345</v>
      </c>
      <c r="P11" s="354">
        <f>'Segment Data'!P23</f>
        <v>155819.94942590594</v>
      </c>
      <c r="Q11" s="114">
        <f>'Segment Data'!Q23</f>
        <v>2.5580050799940278E-3</v>
      </c>
    </row>
    <row r="12" spans="2:17">
      <c r="B12" s="503"/>
      <c r="C12" s="421" t="s">
        <v>293</v>
      </c>
      <c r="D12" s="355">
        <f>'Segment Data'!D24</f>
        <v>1595155.5032494664</v>
      </c>
      <c r="E12" s="347">
        <f>'Segment Data'!E24</f>
        <v>-173340.17856778647</v>
      </c>
      <c r="F12" s="114">
        <f>'Segment Data'!F24</f>
        <v>-9.801560747361697E-2</v>
      </c>
      <c r="G12" s="348">
        <f>'Segment Data'!G24</f>
        <v>0.37247260746831057</v>
      </c>
      <c r="H12" s="115">
        <f>'Segment Data'!H24</f>
        <v>-5.4309392700545356E-2</v>
      </c>
      <c r="I12" s="349">
        <f>'Segment Data'!I24</f>
        <v>10.434144907546962</v>
      </c>
      <c r="J12" s="350">
        <f>'Segment Data'!J24</f>
        <v>-0.50903364355916381</v>
      </c>
      <c r="K12" s="114">
        <f>'Segment Data'!K24</f>
        <v>-4.6516068542782861E-2</v>
      </c>
      <c r="L12" s="351">
        <f>'Segment Data'!L24</f>
        <v>16644083.670975931</v>
      </c>
      <c r="M12" s="352">
        <f>'Segment Data'!M24</f>
        <v>-2708880.3420104347</v>
      </c>
      <c r="N12" s="114">
        <f>'Segment Data'!N24</f>
        <v>-0.1399723753008946</v>
      </c>
      <c r="O12" s="353">
        <f>'Segment Data'!O24</f>
        <v>3456605.6640557051</v>
      </c>
      <c r="P12" s="354">
        <f>'Segment Data'!P24</f>
        <v>-326344.38687135791</v>
      </c>
      <c r="Q12" s="114">
        <f>'Segment Data'!Q24</f>
        <v>-8.6267167812956666E-2</v>
      </c>
    </row>
    <row r="13" spans="2:17">
      <c r="B13" s="503"/>
      <c r="C13" s="421" t="s">
        <v>193</v>
      </c>
      <c r="D13" s="355">
        <f>'Segment Data'!D25</f>
        <v>806076.48625897232</v>
      </c>
      <c r="E13" s="347">
        <f>'Segment Data'!E25</f>
        <v>-25225.451827255776</v>
      </c>
      <c r="F13" s="114">
        <f>'Segment Data'!F25</f>
        <v>-3.0344512230211146E-2</v>
      </c>
      <c r="G13" s="348">
        <f>'Segment Data'!G25</f>
        <v>0.18822077850351024</v>
      </c>
      <c r="H13" s="115">
        <f>'Segment Data'!H25</f>
        <v>-1.2393058176102562E-2</v>
      </c>
      <c r="I13" s="349">
        <f>'Segment Data'!I25</f>
        <v>2.7446646450339975</v>
      </c>
      <c r="J13" s="350">
        <f>'Segment Data'!J25</f>
        <v>2.4731033956643333E-2</v>
      </c>
      <c r="K13" s="114">
        <f>'Segment Data'!K25</f>
        <v>9.0925138231030111E-3</v>
      </c>
      <c r="L13" s="351">
        <f>'Segment Data'!L25</f>
        <v>2212409.6330282344</v>
      </c>
      <c r="M13" s="352">
        <f>'Segment Data'!M25</f>
        <v>-48676.449326243252</v>
      </c>
      <c r="N13" s="114">
        <f>'Segment Data'!N25</f>
        <v>-2.1527906304016641E-2</v>
      </c>
      <c r="O13" s="353">
        <f>'Segment Data'!O25</f>
        <v>1255283.3671631813</v>
      </c>
      <c r="P13" s="354">
        <f>'Segment Data'!P25</f>
        <v>-43879.82662117295</v>
      </c>
      <c r="Q13" s="114">
        <f>'Segment Data'!Q25</f>
        <v>-3.3775453946901519E-2</v>
      </c>
    </row>
    <row r="14" spans="2:17" ht="15" thickBot="1">
      <c r="B14" s="504"/>
      <c r="C14" s="422" t="s">
        <v>292</v>
      </c>
      <c r="D14" s="355">
        <f>'Segment Data'!D26</f>
        <v>205139.90427372654</v>
      </c>
      <c r="E14" s="347">
        <f>'Segment Data'!E26</f>
        <v>-249000.26798155202</v>
      </c>
      <c r="F14" s="114">
        <f>'Segment Data'!F26</f>
        <v>-0.54828945597348622</v>
      </c>
      <c r="G14" s="348">
        <f>'Segment Data'!G26</f>
        <v>4.7900656008133986E-2</v>
      </c>
      <c r="H14" s="115">
        <f>'Segment Data'!H26</f>
        <v>-6.1694664503462691E-2</v>
      </c>
      <c r="I14" s="349">
        <f>'Segment Data'!I26</f>
        <v>22.209999812490739</v>
      </c>
      <c r="J14" s="350">
        <f>'Segment Data'!J26</f>
        <v>3.1097374355362781</v>
      </c>
      <c r="K14" s="114">
        <f>'Segment Data'!K26</f>
        <v>0.16281124176013156</v>
      </c>
      <c r="L14" s="351">
        <f>'Segment Data'!L26</f>
        <v>4556157.2354538348</v>
      </c>
      <c r="M14" s="352">
        <f>'Segment Data'!M26</f>
        <v>-4118039.2105372809</v>
      </c>
      <c r="N14" s="114">
        <f>'Segment Data'!N26</f>
        <v>-0.47474590138438499</v>
      </c>
      <c r="O14" s="353">
        <f>'Segment Data'!O26</f>
        <v>879007.77730584145</v>
      </c>
      <c r="P14" s="354">
        <f>'Segment Data'!P26</f>
        <v>-837833.74582410464</v>
      </c>
      <c r="Q14" s="114">
        <f>'Segment Data'!Q26</f>
        <v>-0.48800878504887479</v>
      </c>
    </row>
    <row r="15" spans="2:17">
      <c r="B15" s="502" t="s">
        <v>151</v>
      </c>
      <c r="C15" s="224" t="s">
        <v>150</v>
      </c>
      <c r="D15" s="110">
        <f>Fat!D15</f>
        <v>406800805.19721419</v>
      </c>
      <c r="E15" s="109">
        <f>Fat!E15</f>
        <v>14027421.963269949</v>
      </c>
      <c r="F15" s="107">
        <f>Fat!F15</f>
        <v>3.571377940066503E-2</v>
      </c>
      <c r="G15" s="223">
        <f>Fat!G15</f>
        <v>94.988956451801258</v>
      </c>
      <c r="H15" s="108">
        <f>Fat!H15</f>
        <v>0.20296865825395116</v>
      </c>
      <c r="I15" s="236">
        <f>Fat!I15</f>
        <v>5.7257157816395434</v>
      </c>
      <c r="J15" s="237">
        <f>Fat!J15</f>
        <v>6.6817846048428109E-2</v>
      </c>
      <c r="K15" s="107">
        <f>Fat!K15</f>
        <v>1.180757221793725E-2</v>
      </c>
      <c r="L15" s="222">
        <f>Fat!L15</f>
        <v>2329225790.301363</v>
      </c>
      <c r="M15" s="221">
        <f>Fat!M15</f>
        <v>106561302.76365805</v>
      </c>
      <c r="N15" s="107">
        <f>Fat!N15</f>
        <v>4.7943044648051207E-2</v>
      </c>
      <c r="O15" s="225">
        <f>Fat!O15</f>
        <v>538624483.60918212</v>
      </c>
      <c r="P15" s="226">
        <f>Fat!P15</f>
        <v>17297042.908326209</v>
      </c>
      <c r="Q15" s="107">
        <f>Fat!Q15</f>
        <v>3.3178846072389009E-2</v>
      </c>
    </row>
    <row r="16" spans="2:17">
      <c r="B16" s="503"/>
      <c r="C16" s="220" t="s">
        <v>213</v>
      </c>
      <c r="D16" s="99">
        <f>Fat!D16</f>
        <v>19849019.52035543</v>
      </c>
      <c r="E16" s="98">
        <f>Fat!E16</f>
        <v>-174764.64207608253</v>
      </c>
      <c r="F16" s="96">
        <f>Fat!F16</f>
        <v>-8.7278528702868646E-3</v>
      </c>
      <c r="G16" s="203">
        <f>Fat!G16</f>
        <v>4.6347933109816433</v>
      </c>
      <c r="H16" s="97">
        <f>Fat!H16</f>
        <v>-0.19744390828630554</v>
      </c>
      <c r="I16" s="238">
        <f>Fat!I16</f>
        <v>5.3361608424797602</v>
      </c>
      <c r="J16" s="239">
        <f>Fat!J16</f>
        <v>-1.7342776965945994E-2</v>
      </c>
      <c r="K16" s="96">
        <f>Fat!K16</f>
        <v>-3.2395190512155923E-3</v>
      </c>
      <c r="L16" s="202">
        <f>Fat!L16</f>
        <v>105917560.72613704</v>
      </c>
      <c r="M16" s="201">
        <f>Fat!M16</f>
        <v>-1279840.2624396682</v>
      </c>
      <c r="N16" s="96">
        <f>Fat!N16</f>
        <v>-1.1939097875852903E-2</v>
      </c>
      <c r="O16" s="200">
        <f>Fat!O16</f>
        <v>24364201.479599748</v>
      </c>
      <c r="P16" s="199">
        <f>Fat!P16</f>
        <v>-565776.51496626809</v>
      </c>
      <c r="Q16" s="96">
        <f>Fat!Q16</f>
        <v>-2.2694625526327793E-2</v>
      </c>
    </row>
    <row r="17" spans="2:17">
      <c r="B17" s="503"/>
      <c r="C17" s="220" t="s">
        <v>65</v>
      </c>
      <c r="D17" s="99">
        <f>Fat!D17</f>
        <v>230725.02824644931</v>
      </c>
      <c r="E17" s="98">
        <f>Fat!E17</f>
        <v>-31947.414730258286</v>
      </c>
      <c r="F17" s="96">
        <f>Fat!F17</f>
        <v>-0.1216245387914225</v>
      </c>
      <c r="G17" s="203">
        <f>Fat!G17</f>
        <v>5.3874843364230075E-2</v>
      </c>
      <c r="H17" s="97">
        <f>Fat!H17</f>
        <v>-9.5145512243077004E-3</v>
      </c>
      <c r="I17" s="238">
        <f>Fat!I17</f>
        <v>4.8801233119541578</v>
      </c>
      <c r="J17" s="239">
        <f>Fat!J17</f>
        <v>0.1939324421705626</v>
      </c>
      <c r="K17" s="96">
        <f>Fat!K17</f>
        <v>4.1383812046801728E-2</v>
      </c>
      <c r="L17" s="202">
        <f>Fat!L17</f>
        <v>1125966.5889967787</v>
      </c>
      <c r="M17" s="201">
        <f>Fat!M17</f>
        <v>-104966.61502442043</v>
      </c>
      <c r="N17" s="96">
        <f>Fat!N17</f>
        <v>-8.5274013798243994E-2</v>
      </c>
      <c r="O17" s="200">
        <f>Fat!O17</f>
        <v>322370.78831217036</v>
      </c>
      <c r="P17" s="199">
        <f>Fat!P17</f>
        <v>-38976.972917440813</v>
      </c>
      <c r="Q17" s="96">
        <f>Fat!Q17</f>
        <v>-0.10786554421925332</v>
      </c>
    </row>
    <row r="18" spans="2:17" ht="15" thickBot="1">
      <c r="B18" s="504"/>
      <c r="C18" s="227" t="s">
        <v>13</v>
      </c>
      <c r="D18" s="94">
        <f>Fat!D18</f>
        <v>1380608.5959230876</v>
      </c>
      <c r="E18" s="93">
        <f>Fat!E18</f>
        <v>61285.04095535283</v>
      </c>
      <c r="F18" s="91">
        <f>Fat!F18</f>
        <v>4.6451865976766871E-2</v>
      </c>
      <c r="G18" s="215">
        <f>Fat!G18</f>
        <v>0.32237539385288</v>
      </c>
      <c r="H18" s="92">
        <f>Fat!H18</f>
        <v>3.9898012567883834E-3</v>
      </c>
      <c r="I18" s="240">
        <f>Fat!I18</f>
        <v>6.007920325344049</v>
      </c>
      <c r="J18" s="241">
        <f>Fat!J18</f>
        <v>-0.25764366363786007</v>
      </c>
      <c r="K18" s="91">
        <f>Fat!K18</f>
        <v>-4.1120586126154074E-2</v>
      </c>
      <c r="L18" s="214">
        <f>Fat!L18</f>
        <v>8294586.4447910264</v>
      </c>
      <c r="M18" s="213">
        <f>Fat!M18</f>
        <v>28280.288969593123</v>
      </c>
      <c r="N18" s="91">
        <f>Fat!N18</f>
        <v>3.4211518949944912E-3</v>
      </c>
      <c r="O18" s="212">
        <f>Fat!O18</f>
        <v>2507713.5817534924</v>
      </c>
      <c r="P18" s="211">
        <f>Fat!P18</f>
        <v>78220.741941486485</v>
      </c>
      <c r="Q18" s="91">
        <f>Fat!Q18</f>
        <v>3.2196325364572467E-2</v>
      </c>
    </row>
    <row r="19" spans="2:17">
      <c r="B19" s="502" t="s">
        <v>67</v>
      </c>
      <c r="C19" s="224" t="s">
        <v>148</v>
      </c>
      <c r="D19" s="110">
        <f>'Form Data'!D60</f>
        <v>3208228.7702108398</v>
      </c>
      <c r="E19" s="109">
        <f>'Form Data'!E60</f>
        <v>162158.92725782935</v>
      </c>
      <c r="F19" s="107">
        <f>'Form Data'!F60</f>
        <v>5.3235459335569432E-2</v>
      </c>
      <c r="G19" s="223">
        <f>'Form Data'!G60</f>
        <v>0.74912905541874308</v>
      </c>
      <c r="H19" s="108">
        <f>'Form Data'!H60</f>
        <v>1.4036629920893273E-2</v>
      </c>
      <c r="I19" s="236">
        <f>'Form Data'!I60</f>
        <v>8.7836911145337488</v>
      </c>
      <c r="J19" s="237">
        <f>'Form Data'!J60</f>
        <v>0.24804150454243334</v>
      </c>
      <c r="K19" s="107">
        <f>'Form Data'!K60</f>
        <v>2.9059475948039263E-2</v>
      </c>
      <c r="L19" s="222">
        <f>'Form Data'!L60</f>
        <v>28180090.542292491</v>
      </c>
      <c r="M19" s="221">
        <f>'Form Data'!M60</f>
        <v>2179905.6752843186</v>
      </c>
      <c r="N19" s="107">
        <f>'Form Data'!N60</f>
        <v>8.3841929833753492E-2</v>
      </c>
      <c r="O19" s="225">
        <f>'Form Data'!O60</f>
        <v>5066985.5016440302</v>
      </c>
      <c r="P19" s="226">
        <f>'Form Data'!P60</f>
        <v>280436.26481889468</v>
      </c>
      <c r="Q19" s="107">
        <f>'Form Data'!Q60</f>
        <v>5.858840073374131E-2</v>
      </c>
    </row>
    <row r="20" spans="2:17">
      <c r="B20" s="503"/>
      <c r="C20" s="220" t="s">
        <v>147</v>
      </c>
      <c r="D20" s="99">
        <f>'Form Data'!D61</f>
        <v>81376407.955871642</v>
      </c>
      <c r="E20" s="98">
        <f>'Form Data'!E61</f>
        <v>7530084.4725585133</v>
      </c>
      <c r="F20" s="96">
        <f>'Form Data'!F61</f>
        <v>0.10196965965760053</v>
      </c>
      <c r="G20" s="203">
        <f>'Form Data'!G61</f>
        <v>19.001584984024106</v>
      </c>
      <c r="H20" s="97">
        <f>'Form Data'!H61</f>
        <v>1.1806301661194674</v>
      </c>
      <c r="I20" s="238">
        <f>'Form Data'!I61</f>
        <v>5.2810123827854589</v>
      </c>
      <c r="J20" s="239">
        <f>'Form Data'!J61</f>
        <v>8.1748861768092596E-2</v>
      </c>
      <c r="K20" s="96">
        <f>'Form Data'!K61</f>
        <v>1.5723161835831775E-2</v>
      </c>
      <c r="L20" s="202">
        <f>'Form Data'!L61</f>
        <v>429749818.08155924</v>
      </c>
      <c r="M20" s="201">
        <f>'Form Data'!M61</f>
        <v>45803322.233521223</v>
      </c>
      <c r="N20" s="96">
        <f>'Form Data'!N61</f>
        <v>0.11929610695457342</v>
      </c>
      <c r="O20" s="200">
        <f>'Form Data'!O61</f>
        <v>106400796.21626447</v>
      </c>
      <c r="P20" s="199">
        <f>'Form Data'!P61</f>
        <v>9585556.6688354611</v>
      </c>
      <c r="Q20" s="96">
        <f>'Form Data'!Q61</f>
        <v>9.9008758472777153E-2</v>
      </c>
    </row>
    <row r="21" spans="2:17">
      <c r="B21" s="503"/>
      <c r="C21" s="220" t="s">
        <v>146</v>
      </c>
      <c r="D21" s="99">
        <f>'Form Data'!D62</f>
        <v>238137.29985992439</v>
      </c>
      <c r="E21" s="98">
        <f>'Form Data'!E62</f>
        <v>-30741.038688897766</v>
      </c>
      <c r="F21" s="96">
        <f>'Form Data'!F62</f>
        <v>-0.11433066291175366</v>
      </c>
      <c r="G21" s="203">
        <f>'Form Data'!G62</f>
        <v>5.5605626431780693E-2</v>
      </c>
      <c r="H21" s="97">
        <f>'Form Data'!H62</f>
        <v>-9.281405132825056E-3</v>
      </c>
      <c r="I21" s="238">
        <f>'Form Data'!I62</f>
        <v>7.804305934565348</v>
      </c>
      <c r="J21" s="239">
        <f>'Form Data'!J62</f>
        <v>0.25151228880940124</v>
      </c>
      <c r="K21" s="96">
        <f>'Form Data'!K62</f>
        <v>3.3300564083427672E-2</v>
      </c>
      <c r="L21" s="202">
        <f>'Form Data'!L62</f>
        <v>1858496.3425381756</v>
      </c>
      <c r="M21" s="201">
        <f>'Form Data'!M62</f>
        <v>-172286.26433478459</v>
      </c>
      <c r="N21" s="96">
        <f>'Form Data'!N62</f>
        <v>-8.4837374395319659E-2</v>
      </c>
      <c r="O21" s="200">
        <f>'Form Data'!O62</f>
        <v>345447.54722804588</v>
      </c>
      <c r="P21" s="199">
        <f>'Form Data'!P62</f>
        <v>-38302.518158027495</v>
      </c>
      <c r="Q21" s="96">
        <f>'Form Data'!Q62</f>
        <v>-9.9811105229371325E-2</v>
      </c>
    </row>
    <row r="22" spans="2:17">
      <c r="B22" s="503"/>
      <c r="C22" s="220" t="s">
        <v>145</v>
      </c>
      <c r="D22" s="99">
        <f>'Form Data'!D63</f>
        <v>4077524.4383606138</v>
      </c>
      <c r="E22" s="98">
        <f>'Form Data'!E63</f>
        <v>25149.551497424021</v>
      </c>
      <c r="F22" s="96">
        <f>'Form Data'!F63</f>
        <v>6.2061265799846724E-3</v>
      </c>
      <c r="G22" s="203">
        <f>'Form Data'!G63</f>
        <v>0.95211166339462272</v>
      </c>
      <c r="H22" s="97">
        <f>'Form Data'!H63</f>
        <v>-2.582720150119111E-2</v>
      </c>
      <c r="I22" s="238">
        <f>'Form Data'!I63</f>
        <v>10.314997861684173</v>
      </c>
      <c r="J22" s="239">
        <f>'Form Data'!J63</f>
        <v>0.1087117918236391</v>
      </c>
      <c r="K22" s="96">
        <f>'Form Data'!K63</f>
        <v>1.0651454513377619E-2</v>
      </c>
      <c r="L22" s="202">
        <f>'Form Data'!L63</f>
        <v>42059655.862654686</v>
      </c>
      <c r="M22" s="201">
        <f>'Form Data'!M63</f>
        <v>699958.50501025468</v>
      </c>
      <c r="N22" s="96">
        <f>'Form Data'!N63</f>
        <v>1.692368536833316E-2</v>
      </c>
      <c r="O22" s="200">
        <f>'Form Data'!O63</f>
        <v>9291700.7185600474</v>
      </c>
      <c r="P22" s="199">
        <f>'Form Data'!P63</f>
        <v>-130114.65113252588</v>
      </c>
      <c r="Q22" s="96">
        <f>'Form Data'!Q63</f>
        <v>-1.3809934288361185E-2</v>
      </c>
    </row>
    <row r="23" spans="2:17">
      <c r="B23" s="503"/>
      <c r="C23" s="220" t="s">
        <v>144</v>
      </c>
      <c r="D23" s="99">
        <f>'Form Data'!D64</f>
        <v>2202507.6846338287</v>
      </c>
      <c r="E23" s="98">
        <f>'Form Data'!E64</f>
        <v>80016.278035546187</v>
      </c>
      <c r="F23" s="96">
        <f>'Form Data'!F64</f>
        <v>3.769922355718193E-2</v>
      </c>
      <c r="G23" s="203">
        <f>'Form Data'!G64</f>
        <v>0.51429078769648651</v>
      </c>
      <c r="H23" s="97">
        <f>'Form Data'!H64</f>
        <v>2.0808133309240251E-3</v>
      </c>
      <c r="I23" s="238">
        <f>'Form Data'!I64</f>
        <v>6.2819794865524212</v>
      </c>
      <c r="J23" s="239">
        <f>'Form Data'!J64</f>
        <v>-6.3345057966396112E-2</v>
      </c>
      <c r="K23" s="96">
        <f>'Form Data'!K64</f>
        <v>-9.9829500480183454E-3</v>
      </c>
      <c r="L23" s="202">
        <f>'Form Data'!L64</f>
        <v>13836108.09384378</v>
      </c>
      <c r="M23" s="201">
        <f>'Form Data'!M64</f>
        <v>368211.27602542937</v>
      </c>
      <c r="N23" s="96">
        <f>'Form Data'!N64</f>
        <v>2.7339924043543087E-2</v>
      </c>
      <c r="O23" s="200">
        <f>'Form Data'!O64</f>
        <v>3977338.7685455806</v>
      </c>
      <c r="P23" s="199">
        <f>'Form Data'!P64</f>
        <v>137342.3043509773</v>
      </c>
      <c r="Q23" s="96">
        <f>'Form Data'!Q64</f>
        <v>3.5766258024350378E-2</v>
      </c>
    </row>
    <row r="24" spans="2:17">
      <c r="B24" s="503"/>
      <c r="C24" s="220" t="s">
        <v>143</v>
      </c>
      <c r="D24" s="99">
        <f>'Form Data'!D65</f>
        <v>406035.50542581378</v>
      </c>
      <c r="E24" s="98">
        <f>'Form Data'!E65</f>
        <v>15320.84916507476</v>
      </c>
      <c r="F24" s="96">
        <f>'Form Data'!F65</f>
        <v>3.9212373837470185E-2</v>
      </c>
      <c r="G24" s="203">
        <f>'Form Data'!G65</f>
        <v>9.481025713329104E-2</v>
      </c>
      <c r="H24" s="97">
        <f>'Form Data'!H65</f>
        <v>5.2109137016184692E-4</v>
      </c>
      <c r="I24" s="238">
        <f>'Form Data'!I65</f>
        <v>7.7757002669704525</v>
      </c>
      <c r="J24" s="239">
        <f>'Form Data'!J65</f>
        <v>-0.2168132767162243</v>
      </c>
      <c r="K24" s="96">
        <f>'Form Data'!K65</f>
        <v>-2.7127045269442943E-2</v>
      </c>
      <c r="L24" s="202">
        <f>'Form Data'!L65</f>
        <v>3157210.3879389828</v>
      </c>
      <c r="M24" s="201">
        <f>'Form Data'!M65</f>
        <v>34418.206058141775</v>
      </c>
      <c r="N24" s="96">
        <f>'Form Data'!N65</f>
        <v>1.1021612727815872E-2</v>
      </c>
      <c r="O24" s="200">
        <f>'Form Data'!O65</f>
        <v>624933.26120921527</v>
      </c>
      <c r="P24" s="199">
        <f>'Form Data'!P65</f>
        <v>43869.106718179886</v>
      </c>
      <c r="Q24" s="96">
        <f>'Form Data'!Q65</f>
        <v>7.549787124040655E-2</v>
      </c>
    </row>
    <row r="25" spans="2:17">
      <c r="B25" s="503"/>
      <c r="C25" s="220" t="s">
        <v>142</v>
      </c>
      <c r="D25" s="99">
        <f>'Form Data'!D66</f>
        <v>9043944.6547812559</v>
      </c>
      <c r="E25" s="98">
        <f>'Form Data'!E66</f>
        <v>55809.159266218543</v>
      </c>
      <c r="F25" s="96">
        <f>'Form Data'!F66</f>
        <v>6.2092031538761947E-3</v>
      </c>
      <c r="G25" s="203">
        <f>'Form Data'!G66</f>
        <v>2.1117826070895891</v>
      </c>
      <c r="H25" s="97">
        <f>'Form Data'!H66</f>
        <v>-5.7278071997207025E-2</v>
      </c>
      <c r="I25" s="238">
        <f>'Form Data'!I66</f>
        <v>8.0804043964393362</v>
      </c>
      <c r="J25" s="239">
        <f>'Form Data'!J66</f>
        <v>3.1603998490730589E-2</v>
      </c>
      <c r="K25" s="96">
        <f>'Form Data'!K66</f>
        <v>3.9265476752020695E-3</v>
      </c>
      <c r="L25" s="202">
        <f>'Form Data'!L66</f>
        <v>73078730.149648488</v>
      </c>
      <c r="M25" s="201">
        <f>'Form Data'!M66</f>
        <v>735021.59653106332</v>
      </c>
      <c r="N25" s="96">
        <f>'Form Data'!N66</f>
        <v>1.0160131561286817E-2</v>
      </c>
      <c r="O25" s="200">
        <f>'Form Data'!O66</f>
        <v>16029037.401719518</v>
      </c>
      <c r="P25" s="199">
        <f>'Form Data'!P66</f>
        <v>84393.134400200099</v>
      </c>
      <c r="Q25" s="96">
        <f>'Form Data'!Q66</f>
        <v>5.2928828630673889E-3</v>
      </c>
    </row>
    <row r="26" spans="2:17" ht="15" customHeight="1">
      <c r="B26" s="503"/>
      <c r="C26" s="220" t="s">
        <v>141</v>
      </c>
      <c r="D26" s="99">
        <f>'Form Data'!D67</f>
        <v>10756570.221236289</v>
      </c>
      <c r="E26" s="98">
        <f>'Form Data'!E67</f>
        <v>243996.62635184079</v>
      </c>
      <c r="F26" s="96">
        <f>'Form Data'!F67</f>
        <v>2.3209980329704675E-2</v>
      </c>
      <c r="G26" s="203">
        <f>'Form Data'!G67</f>
        <v>2.5116847539680154</v>
      </c>
      <c r="H26" s="97">
        <f>'Form Data'!H67</f>
        <v>-2.5260759597961258E-2</v>
      </c>
      <c r="I26" s="238">
        <f>'Form Data'!I67</f>
        <v>4.2069947751371046</v>
      </c>
      <c r="J26" s="239">
        <f>'Form Data'!J67</f>
        <v>2.750079547957629E-2</v>
      </c>
      <c r="K26" s="96">
        <f>'Form Data'!K67</f>
        <v>6.5799342249153641E-3</v>
      </c>
      <c r="L26" s="202">
        <f>'Form Data'!L67</f>
        <v>45252834.719136432</v>
      </c>
      <c r="M26" s="201">
        <f>'Form Data'!M67</f>
        <v>1315596.6686101779</v>
      </c>
      <c r="N26" s="96">
        <f>'Form Data'!N67</f>
        <v>2.994263469855089E-2</v>
      </c>
      <c r="O26" s="200">
        <f>'Form Data'!O67</f>
        <v>5599289.0458392501</v>
      </c>
      <c r="P26" s="199">
        <f>'Form Data'!P67</f>
        <v>152034.04383890796</v>
      </c>
      <c r="Q26" s="96">
        <f>'Form Data'!Q67</f>
        <v>2.7910212351556517E-2</v>
      </c>
    </row>
    <row r="27" spans="2:17">
      <c r="B27" s="503"/>
      <c r="C27" s="220" t="s">
        <v>140</v>
      </c>
      <c r="D27" s="99">
        <f>'Form Data'!D68</f>
        <v>1627700.1504248304</v>
      </c>
      <c r="E27" s="98">
        <f>'Form Data'!E68</f>
        <v>14205.094944200246</v>
      </c>
      <c r="F27" s="96">
        <f>'Form Data'!F68</f>
        <v>8.8039284012362915E-3</v>
      </c>
      <c r="G27" s="203">
        <f>'Form Data'!G68</f>
        <v>0.38007186006020544</v>
      </c>
      <c r="H27" s="97">
        <f>'Form Data'!H68</f>
        <v>-9.3046332615009386E-3</v>
      </c>
      <c r="I27" s="238">
        <f>'Form Data'!I68</f>
        <v>10.876425036953099</v>
      </c>
      <c r="J27" s="239">
        <f>'Form Data'!J68</f>
        <v>0.17730869141614924</v>
      </c>
      <c r="K27" s="96">
        <f>'Form Data'!K68</f>
        <v>1.6572274353303218E-2</v>
      </c>
      <c r="L27" s="202">
        <f>'Form Data'!L68</f>
        <v>17703558.668732952</v>
      </c>
      <c r="M27" s="201">
        <f>'Form Data'!M68</f>
        <v>440587.34719709307</v>
      </c>
      <c r="N27" s="96">
        <f>'Form Data'!N68</f>
        <v>2.5522103871391633E-2</v>
      </c>
      <c r="O27" s="200">
        <f>'Form Data'!O68</f>
        <v>3520503.6672799867</v>
      </c>
      <c r="P27" s="199">
        <f>'Form Data'!P68</f>
        <v>201687.62671531271</v>
      </c>
      <c r="Q27" s="96">
        <f>'Form Data'!Q68</f>
        <v>6.0770956946742047E-2</v>
      </c>
    </row>
    <row r="28" spans="2:17">
      <c r="B28" s="503"/>
      <c r="C28" s="220" t="s">
        <v>139</v>
      </c>
      <c r="D28" s="99">
        <f>'Form Data'!D69</f>
        <v>5500448.258293367</v>
      </c>
      <c r="E28" s="98">
        <f>'Form Data'!E69</f>
        <v>541026.71040849667</v>
      </c>
      <c r="F28" s="96">
        <f>'Form Data'!F69</f>
        <v>0.10909068833627132</v>
      </c>
      <c r="G28" s="203">
        <f>'Form Data'!G69</f>
        <v>1.2843677627902403</v>
      </c>
      <c r="H28" s="97">
        <f>'Form Data'!H69</f>
        <v>8.7535975385545362E-2</v>
      </c>
      <c r="I28" s="238">
        <f>'Form Data'!I69</f>
        <v>11.250609756642387</v>
      </c>
      <c r="J28" s="239">
        <f>'Form Data'!J69</f>
        <v>-0.1825210078307169</v>
      </c>
      <c r="K28" s="96">
        <f>'Form Data'!K69</f>
        <v>-1.5964219389309888E-2</v>
      </c>
      <c r="L28" s="202">
        <f>'Form Data'!L69</f>
        <v>61883396.84066198</v>
      </c>
      <c r="M28" s="201">
        <f>'Form Data'!M69</f>
        <v>5181681.7675486505</v>
      </c>
      <c r="N28" s="96">
        <f>'Form Data'!N69</f>
        <v>9.1384921265030422E-2</v>
      </c>
      <c r="O28" s="200">
        <f>'Form Data'!O69</f>
        <v>11145791.900005085</v>
      </c>
      <c r="P28" s="199">
        <f>'Form Data'!P69</f>
        <v>953784.8829791639</v>
      </c>
      <c r="Q28" s="96">
        <f>'Form Data'!Q69</f>
        <v>9.3581654858150121E-2</v>
      </c>
    </row>
    <row r="29" spans="2:17">
      <c r="B29" s="503"/>
      <c r="C29" s="220" t="s">
        <v>138</v>
      </c>
      <c r="D29" s="99">
        <f>'Form Data'!D70</f>
        <v>11338359.446203336</v>
      </c>
      <c r="E29" s="98">
        <f>'Form Data'!E70</f>
        <v>1868703.8098566253</v>
      </c>
      <c r="F29" s="96">
        <f>'Form Data'!F70</f>
        <v>0.19733598365331378</v>
      </c>
      <c r="G29" s="203">
        <f>'Form Data'!G70</f>
        <v>2.6475339230170558</v>
      </c>
      <c r="H29" s="97">
        <f>'Form Data'!H70</f>
        <v>0.36227045591182305</v>
      </c>
      <c r="I29" s="238">
        <f>'Form Data'!I70</f>
        <v>7.1949217573227209</v>
      </c>
      <c r="J29" s="239">
        <f>'Form Data'!J70</f>
        <v>-0.27060201812250817</v>
      </c>
      <c r="K29" s="96">
        <f>'Form Data'!K70</f>
        <v>-3.6246889871617879E-2</v>
      </c>
      <c r="L29" s="202">
        <f>'Form Data'!L70</f>
        <v>81578609.071833983</v>
      </c>
      <c r="M29" s="201">
        <f>'Form Data'!M70</f>
        <v>10882669.773408696</v>
      </c>
      <c r="N29" s="96">
        <f>'Form Data'!N70</f>
        <v>0.15393627811450694</v>
      </c>
      <c r="O29" s="200">
        <f>'Form Data'!O70</f>
        <v>12960898.746438932</v>
      </c>
      <c r="P29" s="199">
        <f>'Form Data'!P70</f>
        <v>1404553.1983265877</v>
      </c>
      <c r="Q29" s="96">
        <f>'Form Data'!Q70</f>
        <v>0.12153956391136232</v>
      </c>
    </row>
    <row r="30" spans="2:17">
      <c r="B30" s="503"/>
      <c r="C30" s="220" t="s">
        <v>137</v>
      </c>
      <c r="D30" s="99">
        <f>'Form Data'!D71</f>
        <v>1103109.4577056798</v>
      </c>
      <c r="E30" s="98">
        <f>'Form Data'!E71</f>
        <v>62182.689722983283</v>
      </c>
      <c r="F30" s="96">
        <f>'Form Data'!F71</f>
        <v>5.9737814066874832E-2</v>
      </c>
      <c r="G30" s="203">
        <f>'Form Data'!G71</f>
        <v>0.25757868445903565</v>
      </c>
      <c r="H30" s="97">
        <f>'Form Data'!H71</f>
        <v>6.3771618110068928E-3</v>
      </c>
      <c r="I30" s="238">
        <f>'Form Data'!I71</f>
        <v>10.564793690656259</v>
      </c>
      <c r="J30" s="239">
        <f>'Form Data'!J71</f>
        <v>3.3701037724931382E-4</v>
      </c>
      <c r="K30" s="96">
        <f>'Form Data'!K71</f>
        <v>3.1900398425450621E-5</v>
      </c>
      <c r="L30" s="202">
        <f>'Form Data'!L71</f>
        <v>11654123.838872213</v>
      </c>
      <c r="M30" s="201">
        <f>'Form Data'!M71</f>
        <v>657298.09117617644</v>
      </c>
      <c r="N30" s="96">
        <f>'Form Data'!N71</f>
        <v>5.9771620125370094E-2</v>
      </c>
      <c r="O30" s="200">
        <f>'Form Data'!O71</f>
        <v>2513901.9402349838</v>
      </c>
      <c r="P30" s="199">
        <f>'Form Data'!P71</f>
        <v>60207.007981229573</v>
      </c>
      <c r="Q30" s="96">
        <f>'Form Data'!Q71</f>
        <v>2.4537283420937975E-2</v>
      </c>
    </row>
    <row r="31" spans="2:17">
      <c r="B31" s="503"/>
      <c r="C31" s="220" t="s">
        <v>136</v>
      </c>
      <c r="D31" s="99">
        <f>'Form Data'!D72</f>
        <v>77774530.375358462</v>
      </c>
      <c r="E31" s="98">
        <f>'Form Data'!E72</f>
        <v>1146963.8900333196</v>
      </c>
      <c r="F31" s="96">
        <f>'Form Data'!F72</f>
        <v>1.4968032297527984E-2</v>
      </c>
      <c r="G31" s="203">
        <f>'Form Data'!G72</f>
        <v>18.160537994271422</v>
      </c>
      <c r="H31" s="97">
        <f>'Form Data'!H72</f>
        <v>-0.3315999447221003</v>
      </c>
      <c r="I31" s="238">
        <f>'Form Data'!I72</f>
        <v>4.8548614535190078</v>
      </c>
      <c r="J31" s="239">
        <f>'Form Data'!J72</f>
        <v>0.1048512237396606</v>
      </c>
      <c r="K31" s="96">
        <f>'Form Data'!K72</f>
        <v>2.2073894300756333E-2</v>
      </c>
      <c r="L31" s="202">
        <f>'Form Data'!L72</f>
        <v>377584569.58487099</v>
      </c>
      <c r="M31" s="201">
        <f>'Form Data'!M72</f>
        <v>13602844.896479487</v>
      </c>
      <c r="N31" s="96">
        <f>'Form Data'!N72</f>
        <v>3.7372329361110158E-2</v>
      </c>
      <c r="O31" s="200">
        <f>'Form Data'!O72</f>
        <v>87119823.247341692</v>
      </c>
      <c r="P31" s="199">
        <f>'Form Data'!P72</f>
        <v>728801.8756210655</v>
      </c>
      <c r="Q31" s="96">
        <f>'Form Data'!Q72</f>
        <v>8.4360835657353705E-3</v>
      </c>
    </row>
    <row r="32" spans="2:17">
      <c r="B32" s="503"/>
      <c r="C32" s="220" t="s">
        <v>135</v>
      </c>
      <c r="D32" s="99">
        <f>'Form Data'!D73</f>
        <v>54462691.530668639</v>
      </c>
      <c r="E32" s="98">
        <f>'Form Data'!E73</f>
        <v>615184.27573994547</v>
      </c>
      <c r="F32" s="96">
        <f>'Form Data'!F73</f>
        <v>1.1424563681796751E-2</v>
      </c>
      <c r="G32" s="203">
        <f>'Form Data'!G73</f>
        <v>12.717168127399747</v>
      </c>
      <c r="H32" s="97">
        <f>'Form Data'!H73</f>
        <v>-0.27757485481138566</v>
      </c>
      <c r="I32" s="238">
        <f>'Form Data'!I73</f>
        <v>4.6269010647540574</v>
      </c>
      <c r="J32" s="239">
        <f>'Form Data'!J73</f>
        <v>0.13797127190800307</v>
      </c>
      <c r="K32" s="96">
        <f>'Form Data'!K73</f>
        <v>3.073589436125421E-2</v>
      </c>
      <c r="L32" s="202">
        <f>'Form Data'!L73</f>
        <v>251993485.43262252</v>
      </c>
      <c r="M32" s="201">
        <f>'Form Data'!M73</f>
        <v>10275805.845479041</v>
      </c>
      <c r="N32" s="96">
        <f>'Form Data'!N73</f>
        <v>4.2511602225498081E-2</v>
      </c>
      <c r="O32" s="200">
        <f>'Form Data'!O73</f>
        <v>77007026.26883328</v>
      </c>
      <c r="P32" s="199">
        <f>'Form Data'!P73</f>
        <v>1629933.7781841159</v>
      </c>
      <c r="Q32" s="96">
        <f>'Form Data'!Q73</f>
        <v>2.1623728434289446E-2</v>
      </c>
    </row>
    <row r="33" spans="2:17">
      <c r="B33" s="503"/>
      <c r="C33" s="220" t="s">
        <v>134</v>
      </c>
      <c r="D33" s="99">
        <f>'Form Data'!D74</f>
        <v>86851288.738494903</v>
      </c>
      <c r="E33" s="98">
        <f>'Form Data'!E74</f>
        <v>2255317.7062836587</v>
      </c>
      <c r="F33" s="96">
        <f>'Form Data'!F74</f>
        <v>2.6659871371710022E-2</v>
      </c>
      <c r="G33" s="203">
        <f>'Form Data'!G74</f>
        <v>20.279982680378925</v>
      </c>
      <c r="H33" s="97">
        <f>'Form Data'!H74</f>
        <v>-0.13512949351921577</v>
      </c>
      <c r="I33" s="238">
        <f>'Form Data'!I74</f>
        <v>5.4246874856896481</v>
      </c>
      <c r="J33" s="239">
        <f>'Form Data'!J74</f>
        <v>6.8586612313650264E-3</v>
      </c>
      <c r="K33" s="96">
        <f>'Form Data'!K74</f>
        <v>1.265942770358901E-3</v>
      </c>
      <c r="L33" s="202">
        <f>'Form Data'!L74</f>
        <v>471141099.13573158</v>
      </c>
      <c r="M33" s="201">
        <f>'Form Data'!M74</f>
        <v>12814608.844379544</v>
      </c>
      <c r="N33" s="96">
        <f>'Form Data'!N74</f>
        <v>2.7959564013490621E-2</v>
      </c>
      <c r="O33" s="200">
        <f>'Form Data'!O74</f>
        <v>121403610.08609289</v>
      </c>
      <c r="P33" s="199">
        <f>'Form Data'!P74</f>
        <v>3416211.5461814851</v>
      </c>
      <c r="Q33" s="96">
        <f>'Form Data'!Q74</f>
        <v>2.8954037367184503E-2</v>
      </c>
    </row>
    <row r="34" spans="2:17">
      <c r="B34" s="503"/>
      <c r="C34" s="220" t="s">
        <v>133</v>
      </c>
      <c r="D34" s="99">
        <f>'Form Data'!D75</f>
        <v>23750932.004209843</v>
      </c>
      <c r="E34" s="98">
        <f>'Form Data'!E75</f>
        <v>931098.46665074676</v>
      </c>
      <c r="F34" s="96">
        <f>'Form Data'!F75</f>
        <v>4.0802158574831611E-2</v>
      </c>
      <c r="G34" s="203">
        <f>'Form Data'!G75</f>
        <v>5.5458991649336831</v>
      </c>
      <c r="H34" s="97">
        <f>'Form Data'!H75</f>
        <v>3.8905678428696966E-2</v>
      </c>
      <c r="I34" s="238">
        <f>'Form Data'!I75</f>
        <v>7.115122922984435</v>
      </c>
      <c r="J34" s="239">
        <f>'Form Data'!J75</f>
        <v>-8.8922285255845779E-3</v>
      </c>
      <c r="K34" s="96">
        <f>'Form Data'!K75</f>
        <v>-1.2482046060359325E-3</v>
      </c>
      <c r="L34" s="202">
        <f>'Form Data'!L75</f>
        <v>168990800.7453981</v>
      </c>
      <c r="M34" s="201">
        <f>'Form Data'!M75</f>
        <v>6421960.8688906133</v>
      </c>
      <c r="N34" s="96">
        <f>'Form Data'!N75</f>
        <v>3.9503024526526369E-2</v>
      </c>
      <c r="O34" s="200">
        <f>'Form Data'!O75</f>
        <v>38292533.227242649</v>
      </c>
      <c r="P34" s="199">
        <f>'Form Data'!P75</f>
        <v>1266962.4420163706</v>
      </c>
      <c r="Q34" s="96">
        <f>'Form Data'!Q75</f>
        <v>3.4218579623407352E-2</v>
      </c>
    </row>
    <row r="35" spans="2:17">
      <c r="B35" s="503"/>
      <c r="C35" s="220" t="s">
        <v>132</v>
      </c>
      <c r="D35" s="99">
        <f>'Form Data'!D76</f>
        <v>4288445.2431847332</v>
      </c>
      <c r="E35" s="98">
        <f>'Form Data'!E76</f>
        <v>131621.84457393596</v>
      </c>
      <c r="F35" s="96">
        <f>'Form Data'!F76</f>
        <v>3.1664045342393844E-2</v>
      </c>
      <c r="G35" s="203">
        <f>'Form Data'!G76</f>
        <v>1.0013621734434026</v>
      </c>
      <c r="H35" s="97">
        <f>'Form Data'!H76</f>
        <v>-1.7827155420480079E-3</v>
      </c>
      <c r="I35" s="238">
        <f>'Form Data'!I76</f>
        <v>7.3762330985093953</v>
      </c>
      <c r="J35" s="239">
        <f>'Form Data'!J76</f>
        <v>1.4815821127446505E-2</v>
      </c>
      <c r="K35" s="96">
        <f>'Form Data'!K76</f>
        <v>2.0126316127966701E-3</v>
      </c>
      <c r="L35" s="202">
        <f>'Form Data'!L76</f>
        <v>31632571.743924402</v>
      </c>
      <c r="M35" s="201">
        <f>'Form Data'!M76</f>
        <v>1032460.1583653279</v>
      </c>
      <c r="N35" s="96">
        <f>'Form Data'!N76</f>
        <v>3.3740405013835656E-2</v>
      </c>
      <c r="O35" s="200">
        <f>'Form Data'!O76</f>
        <v>6637631.1501904726</v>
      </c>
      <c r="P35" s="199">
        <f>'Form Data'!P76</f>
        <v>23537.723420009948</v>
      </c>
      <c r="Q35" s="96">
        <f>'Form Data'!Q76</f>
        <v>3.5587225491465388E-3</v>
      </c>
    </row>
    <row r="36" spans="2:17">
      <c r="B36" s="505"/>
      <c r="C36" s="216" t="s">
        <v>131</v>
      </c>
      <c r="D36" s="99">
        <f>'Form Data'!D77</f>
        <v>19615474.285467569</v>
      </c>
      <c r="E36" s="98">
        <f>'Form Data'!E77</f>
        <v>-35115.852199885994</v>
      </c>
      <c r="F36" s="96">
        <f>'Form Data'!F77</f>
        <v>-1.7870126013454313E-3</v>
      </c>
      <c r="G36" s="203">
        <f>'Form Data'!G77</f>
        <v>4.5802599426528001</v>
      </c>
      <c r="H36" s="97">
        <f>'Form Data'!H77</f>
        <v>-0.16191627506596351</v>
      </c>
      <c r="I36" s="238">
        <f>'Form Data'!I77</f>
        <v>5.2032671840798059</v>
      </c>
      <c r="J36" s="239">
        <f>'Form Data'!J77</f>
        <v>0.20135555971013375</v>
      </c>
      <c r="K36" s="96">
        <f>'Form Data'!K77</f>
        <v>4.0255721178502041E-2</v>
      </c>
      <c r="L36" s="202">
        <f>'Form Data'!L77</f>
        <v>102064553.64973468</v>
      </c>
      <c r="M36" s="201">
        <f>'Form Data'!M77</f>
        <v>3774038.4144117981</v>
      </c>
      <c r="N36" s="96">
        <f>'Form Data'!N77</f>
        <v>3.8396771096134347E-2</v>
      </c>
      <c r="O36" s="200">
        <f>'Form Data'!O77</f>
        <v>17516516.816599432</v>
      </c>
      <c r="P36" s="199">
        <f>'Form Data'!P77</f>
        <v>-497457.41575003415</v>
      </c>
      <c r="Q36" s="96">
        <f>'Form Data'!Q77</f>
        <v>-2.7615084230369381E-2</v>
      </c>
    </row>
    <row r="37" spans="2:17" ht="15" thickBot="1">
      <c r="B37" s="503"/>
      <c r="C37" s="228" t="s">
        <v>130</v>
      </c>
      <c r="D37" s="94">
        <f>'Form Data'!D78</f>
        <v>8179229.2158793854</v>
      </c>
      <c r="E37" s="93">
        <f>'Form Data'!E78</f>
        <v>-154041.18224364333</v>
      </c>
      <c r="F37" s="91">
        <f>'Form Data'!F78</f>
        <v>-1.8485081472735997E-2</v>
      </c>
      <c r="G37" s="215">
        <f>'Form Data'!G78</f>
        <v>1.9098694935468814</v>
      </c>
      <c r="H37" s="92">
        <f>'Form Data'!H78</f>
        <v>-0.10115594746766532</v>
      </c>
      <c r="I37" s="240">
        <f>'Form Data'!I78</f>
        <v>3.3121422982570285</v>
      </c>
      <c r="J37" s="241">
        <f>'Form Data'!J78</f>
        <v>0.1005495368370104</v>
      </c>
      <c r="K37" s="91">
        <f>'Form Data'!K78</f>
        <v>3.1308308464536465E-2</v>
      </c>
      <c r="L37" s="214">
        <f>'Form Data'!L78</f>
        <v>27090771.053053781</v>
      </c>
      <c r="M37" s="213">
        <f>'Form Data'!M78</f>
        <v>327700.16348614916</v>
      </c>
      <c r="N37" s="91">
        <f>'Form Data'!N78</f>
        <v>1.2244490359059961E-2</v>
      </c>
      <c r="O37" s="212">
        <f>'Form Data'!O78</f>
        <v>6189383.2939493656</v>
      </c>
      <c r="P37" s="211">
        <f>'Form Data'!P78</f>
        <v>-278289.51798242144</v>
      </c>
      <c r="Q37" s="91">
        <f>'Form Data'!Q78</f>
        <v>-4.3027766876058311E-2</v>
      </c>
    </row>
    <row r="38" spans="2:17">
      <c r="B38" s="502" t="s">
        <v>68</v>
      </c>
      <c r="C38" s="210" t="s">
        <v>129</v>
      </c>
      <c r="D38" s="104">
        <f>Package!D24</f>
        <v>171268975.01760435</v>
      </c>
      <c r="E38" s="103">
        <f>Package!E24</f>
        <v>3560386.1803478003</v>
      </c>
      <c r="F38" s="101">
        <f>Package!F24</f>
        <v>2.122959953948917E-2</v>
      </c>
      <c r="G38" s="209">
        <f>Package!G24</f>
        <v>39.991713393007934</v>
      </c>
      <c r="H38" s="102">
        <f>Package!H24</f>
        <v>-0.48054092197701692</v>
      </c>
      <c r="I38" s="242">
        <f>Package!I24</f>
        <v>4.9287915528056034</v>
      </c>
      <c r="J38" s="243">
        <f>Package!J24</f>
        <v>8.5493238213196321E-2</v>
      </c>
      <c r="K38" s="101">
        <f>Package!K24</f>
        <v>1.7651862978502304E-2</v>
      </c>
      <c r="L38" s="208">
        <f>Package!L24</f>
        <v>844149077.32444227</v>
      </c>
      <c r="M38" s="207">
        <f>Package!M24</f>
        <v>31886351.666286707</v>
      </c>
      <c r="N38" s="101">
        <f>Package!N24</f>
        <v>3.9256204500151125E-2</v>
      </c>
      <c r="O38" s="206">
        <f>Package!O24</f>
        <v>228267453.38590664</v>
      </c>
      <c r="P38" s="205">
        <f>Package!P24</f>
        <v>4851132.6764454842</v>
      </c>
      <c r="Q38" s="101">
        <f>Package!Q24</f>
        <v>2.1713421208623681E-2</v>
      </c>
    </row>
    <row r="39" spans="2:17">
      <c r="B39" s="503"/>
      <c r="C39" s="204" t="s">
        <v>128</v>
      </c>
      <c r="D39" s="99">
        <f>Package!D25</f>
        <v>1268636.24536709</v>
      </c>
      <c r="E39" s="98">
        <f>Package!E25</f>
        <v>29195.293511990458</v>
      </c>
      <c r="F39" s="96">
        <f>Package!F25</f>
        <v>2.3555211297717083E-2</v>
      </c>
      <c r="G39" s="203">
        <f>Package!G25</f>
        <v>0.29622958343440442</v>
      </c>
      <c r="H39" s="97">
        <f>Package!H25</f>
        <v>-2.8783499139851676E-3</v>
      </c>
      <c r="I39" s="238">
        <f>Package!I25</f>
        <v>11.381827735948647</v>
      </c>
      <c r="J39" s="239">
        <f>Package!J25</f>
        <v>0.49301320525204595</v>
      </c>
      <c r="K39" s="96">
        <f>Package!K25</f>
        <v>4.5277032119722026E-2</v>
      </c>
      <c r="L39" s="202">
        <f>Package!L25</f>
        <v>14439399.204348898</v>
      </c>
      <c r="M39" s="201">
        <f>Package!M25</f>
        <v>943356.55784866214</v>
      </c>
      <c r="N39" s="96">
        <f>Package!N25</f>
        <v>6.9898753475952549E-2</v>
      </c>
      <c r="O39" s="200">
        <f>Package!O25</f>
        <v>1827243.7215631008</v>
      </c>
      <c r="P39" s="199">
        <f>Package!P25</f>
        <v>35979.593109080335</v>
      </c>
      <c r="Q39" s="96">
        <f>Package!Q25</f>
        <v>2.0086146167697282E-2</v>
      </c>
    </row>
    <row r="40" spans="2:17">
      <c r="B40" s="503"/>
      <c r="C40" s="204" t="s">
        <v>127</v>
      </c>
      <c r="D40" s="99">
        <f>Package!D26</f>
        <v>2142491.021768067</v>
      </c>
      <c r="E40" s="98">
        <f>Package!E26</f>
        <v>102027.86502873641</v>
      </c>
      <c r="F40" s="96">
        <f>Package!F26</f>
        <v>5.0002306923187675E-2</v>
      </c>
      <c r="G40" s="203">
        <f>Package!G26</f>
        <v>0.50027675404044547</v>
      </c>
      <c r="H40" s="97">
        <f>Package!H26</f>
        <v>7.8622368564243983E-3</v>
      </c>
      <c r="I40" s="238">
        <f>Package!I26</f>
        <v>6.6388403535350564</v>
      </c>
      <c r="J40" s="239">
        <f>Package!J26</f>
        <v>-2.7867556643617064E-3</v>
      </c>
      <c r="K40" s="96">
        <f>Package!K26</f>
        <v>-4.1958929920978688E-4</v>
      </c>
      <c r="L40" s="202">
        <f>Package!L26</f>
        <v>14223655.852400398</v>
      </c>
      <c r="M40" s="201">
        <f>Package!M26</f>
        <v>671660.43527783826</v>
      </c>
      <c r="N40" s="96">
        <f>Package!N26</f>
        <v>4.9561737191057081E-2</v>
      </c>
      <c r="O40" s="200">
        <f>Package!O26</f>
        <v>4277032.4925500751</v>
      </c>
      <c r="P40" s="199">
        <f>Package!P26</f>
        <v>265746.16215500655</v>
      </c>
      <c r="Q40" s="96">
        <f>Package!Q26</f>
        <v>6.6249611786958471E-2</v>
      </c>
    </row>
    <row r="41" spans="2:17">
      <c r="B41" s="503"/>
      <c r="C41" s="204" t="s">
        <v>126</v>
      </c>
      <c r="D41" s="99">
        <f>Package!D27</f>
        <v>46272638.542555191</v>
      </c>
      <c r="E41" s="98">
        <f>Package!E27</f>
        <v>1073624.3012896255</v>
      </c>
      <c r="F41" s="96">
        <f>Package!F27</f>
        <v>2.375326805931607E-2</v>
      </c>
      <c r="G41" s="203">
        <f>Package!G27</f>
        <v>10.804771257268916</v>
      </c>
      <c r="H41" s="97">
        <f>Package!H27</f>
        <v>-0.102875225489786</v>
      </c>
      <c r="I41" s="238">
        <f>Package!I27</f>
        <v>7.2022208164981283</v>
      </c>
      <c r="J41" s="239">
        <f>Package!J27</f>
        <v>1.1023249938941326E-2</v>
      </c>
      <c r="K41" s="96">
        <f>Package!K27</f>
        <v>1.5328809752359067E-3</v>
      </c>
      <c r="L41" s="202">
        <f>Package!L27</f>
        <v>333265760.5454846</v>
      </c>
      <c r="M41" s="201">
        <f>Package!M27</f>
        <v>8230719.3228216171</v>
      </c>
      <c r="N41" s="96">
        <f>Package!N27</f>
        <v>2.5322559967259715E-2</v>
      </c>
      <c r="O41" s="200">
        <f>Package!O27</f>
        <v>72738751.365403354</v>
      </c>
      <c r="P41" s="199">
        <f>Package!P27</f>
        <v>1490085.8112389743</v>
      </c>
      <c r="Q41" s="96">
        <f>Package!Q27</f>
        <v>2.0913876767364677E-2</v>
      </c>
    </row>
    <row r="42" spans="2:17">
      <c r="B42" s="503"/>
      <c r="C42" s="204" t="s">
        <v>125</v>
      </c>
      <c r="D42" s="99">
        <f>Package!D28</f>
        <v>63031010.335676946</v>
      </c>
      <c r="E42" s="98">
        <f>Package!E28</f>
        <v>-467474.64176199585</v>
      </c>
      <c r="F42" s="96">
        <f>Package!F28</f>
        <v>-7.3619810288086387E-3</v>
      </c>
      <c r="G42" s="203">
        <f>Package!G28</f>
        <v>14.717890966282798</v>
      </c>
      <c r="H42" s="97">
        <f>Package!H28</f>
        <v>-0.60587301289541173</v>
      </c>
      <c r="I42" s="238">
        <f>Package!I28</f>
        <v>5.3781649691085134</v>
      </c>
      <c r="J42" s="239">
        <f>Package!J28</f>
        <v>0.10699342476763452</v>
      </c>
      <c r="K42" s="96">
        <f>Package!K28</f>
        <v>2.0297845339998937E-2</v>
      </c>
      <c r="L42" s="202">
        <f>Package!L28</f>
        <v>338991171.75485438</v>
      </c>
      <c r="M42" s="201">
        <f>Package!M28</f>
        <v>4279764.6330214739</v>
      </c>
      <c r="N42" s="96">
        <f>Package!N28</f>
        <v>1.2786431958871559E-2</v>
      </c>
      <c r="O42" s="200">
        <f>Package!O28</f>
        <v>69231168.974350035</v>
      </c>
      <c r="P42" s="199">
        <f>Package!P28</f>
        <v>-499247.69494406879</v>
      </c>
      <c r="Q42" s="96">
        <f>Package!Q28</f>
        <v>-7.1596832313768934E-3</v>
      </c>
    </row>
    <row r="43" spans="2:17">
      <c r="B43" s="503"/>
      <c r="C43" s="204" t="s">
        <v>124</v>
      </c>
      <c r="D43" s="99">
        <f>Package!D29</f>
        <v>77395258.956838682</v>
      </c>
      <c r="E43" s="98">
        <f>Package!E29</f>
        <v>7525229.7390414625</v>
      </c>
      <c r="F43" s="96">
        <f>Package!F29</f>
        <v>0.10770325736638799</v>
      </c>
      <c r="G43" s="203">
        <f>Package!G29</f>
        <v>18.071977215145811</v>
      </c>
      <c r="H43" s="97">
        <f>Package!H29</f>
        <v>1.2106011156653196</v>
      </c>
      <c r="I43" s="238">
        <f>Package!I29</f>
        <v>5.9090536576878447</v>
      </c>
      <c r="J43" s="239">
        <f>Package!J29</f>
        <v>3.5802046173378343E-2</v>
      </c>
      <c r="K43" s="96">
        <f>Package!K29</f>
        <v>6.0957793981086554E-3</v>
      </c>
      <c r="L43" s="202">
        <f>Package!L29</f>
        <v>457332738.02660555</v>
      </c>
      <c r="M43" s="201">
        <f>Package!M29</f>
        <v>46968476.326615155</v>
      </c>
      <c r="N43" s="96">
        <f>Package!N29</f>
        <v>0.11445557206185983</v>
      </c>
      <c r="O43" s="200">
        <f>Package!O29</f>
        <v>101964175.29829186</v>
      </c>
      <c r="P43" s="199">
        <f>Package!P29</f>
        <v>9532436.1733066291</v>
      </c>
      <c r="Q43" s="96">
        <f>Package!Q29</f>
        <v>0.10312946898485777</v>
      </c>
    </row>
    <row r="44" spans="2:17" ht="15" thickBot="1">
      <c r="B44" s="504"/>
      <c r="C44" s="198" t="s">
        <v>123</v>
      </c>
      <c r="D44" s="197">
        <f>Package!D30</f>
        <v>5666682.6622529263</v>
      </c>
      <c r="E44" s="139">
        <f>Package!E30</f>
        <v>1039207.125956268</v>
      </c>
      <c r="F44" s="137">
        <f>Package!F30</f>
        <v>0.2245732295730167</v>
      </c>
      <c r="G44" s="196">
        <f>Package!G30</f>
        <v>1.3231838918557925</v>
      </c>
      <c r="H44" s="138">
        <f>Package!H30</f>
        <v>0.20645893435758467</v>
      </c>
      <c r="I44" s="244">
        <f>Package!I30</f>
        <v>6.9482141084649713</v>
      </c>
      <c r="J44" s="245">
        <f>Package!J30</f>
        <v>-0.3863591638096997</v>
      </c>
      <c r="K44" s="137">
        <f>Package!K30</f>
        <v>-5.2676433852010339E-2</v>
      </c>
      <c r="L44" s="195">
        <f>Package!L30</f>
        <v>39373324.422059625</v>
      </c>
      <c r="M44" s="194">
        <f>Package!M30</f>
        <v>5432766.0354332551</v>
      </c>
      <c r="N44" s="137">
        <f>Package!N30</f>
        <v>0.16006707884847096</v>
      </c>
      <c r="O44" s="193">
        <f>Package!O30</f>
        <v>7061782.6309750183</v>
      </c>
      <c r="P44" s="192">
        <f>Package!P30</f>
        <v>919884.29602699168</v>
      </c>
      <c r="Q44" s="137">
        <f>Package!Q30</f>
        <v>0.14977198349128582</v>
      </c>
    </row>
    <row r="45" spans="2:17">
      <c r="B45" s="511" t="s">
        <v>122</v>
      </c>
      <c r="C45" s="219" t="s">
        <v>12</v>
      </c>
      <c r="D45" s="136">
        <f>'NB &amp; PL'!D9</f>
        <v>180346620.1483978</v>
      </c>
      <c r="E45" s="119">
        <f>'NB &amp; PL'!E9</f>
        <v>6124351.1259198189</v>
      </c>
      <c r="F45" s="117">
        <f>'NB &amp; PL'!F9</f>
        <v>3.5152516152396458E-2</v>
      </c>
      <c r="G45" s="181">
        <f>'NB &amp; PL'!G9</f>
        <v>42.111365141474437</v>
      </c>
      <c r="H45" s="118">
        <f>'NB &amp; PL'!H9</f>
        <v>6.7197766994468111E-2</v>
      </c>
      <c r="I45" s="246">
        <f>'NB &amp; PL'!I9</f>
        <v>6.7360117330595681</v>
      </c>
      <c r="J45" s="247">
        <f>'NB &amp; PL'!J9</f>
        <v>1.1428793689159278E-2</v>
      </c>
      <c r="K45" s="117">
        <f>'NB &amp; PL'!K9</f>
        <v>1.6995542760350432E-3</v>
      </c>
      <c r="L45" s="180">
        <f>'NB &amp; PL'!L9</f>
        <v>1214816949.3372447</v>
      </c>
      <c r="M45" s="179">
        <f>'NB &amp; PL'!M9</f>
        <v>43244851.410287619</v>
      </c>
      <c r="N45" s="117">
        <f>'NB &amp; PL'!N9</f>
        <v>3.6911814037571732E-2</v>
      </c>
      <c r="O45" s="178">
        <f>'NB &amp; PL'!O9</f>
        <v>238167641.56297445</v>
      </c>
      <c r="P45" s="177">
        <f>'NB &amp; PL'!P9</f>
        <v>4459166.1245016158</v>
      </c>
      <c r="Q45" s="117">
        <f>'NB &amp; PL'!Q9</f>
        <v>1.9080035998418707E-2</v>
      </c>
    </row>
    <row r="46" spans="2:17" ht="15" thickBot="1">
      <c r="B46" s="512"/>
      <c r="C46" s="217" t="s">
        <v>11</v>
      </c>
      <c r="D46" s="134">
        <f>'NB &amp; PL'!D10</f>
        <v>221563818.17288861</v>
      </c>
      <c r="E46" s="113">
        <f>'NB &amp; PL'!E10</f>
        <v>7970156.5586907566</v>
      </c>
      <c r="F46" s="111">
        <f>'NB &amp; PL'!F10</f>
        <v>3.7314574311136627E-2</v>
      </c>
      <c r="G46" s="171">
        <f>'NB &amp; PL'!G10</f>
        <v>51.735679002691043</v>
      </c>
      <c r="H46" s="112">
        <f>'NB &amp; PL'!H10</f>
        <v>0.19021521426607535</v>
      </c>
      <c r="I46" s="234">
        <f>'NB &amp; PL'!I10</f>
        <v>4.4931662334928291</v>
      </c>
      <c r="J46" s="235">
        <f>'NB &amp; PL'!J10</f>
        <v>0.13327964868111142</v>
      </c>
      <c r="K46" s="111">
        <f>'NB &amp; PL'!K10</f>
        <v>3.0569521956238483E-2</v>
      </c>
      <c r="L46" s="170">
        <f>'NB &amp; PL'!L10</f>
        <v>995523066.37816787</v>
      </c>
      <c r="M46" s="169">
        <f>'NB &amp; PL'!M10</f>
        <v>64278926.505613208</v>
      </c>
      <c r="N46" s="111">
        <f>'NB &amp; PL'!N10</f>
        <v>6.9024784966067107E-2</v>
      </c>
      <c r="O46" s="168">
        <f>'NB &amp; PL'!O10</f>
        <v>287120065.87977123</v>
      </c>
      <c r="P46" s="167">
        <f>'NB &amp; PL'!P10</f>
        <v>13212225.388091624</v>
      </c>
      <c r="Q46" s="111">
        <f>'NB &amp; PL'!Q10</f>
        <v>4.8236024804455956E-2</v>
      </c>
    </row>
    <row r="47" spans="2:17">
      <c r="B47" s="502" t="s">
        <v>121</v>
      </c>
      <c r="C47" s="120" t="s">
        <v>120</v>
      </c>
      <c r="D47" s="166">
        <f>Sodium!D15</f>
        <v>427147396.57534909</v>
      </c>
      <c r="E47" s="165">
        <f>Sodium!E15</f>
        <v>13896902.921423376</v>
      </c>
      <c r="F47" s="158">
        <f>Sodium!F15</f>
        <v>3.3628279057934432E-2</v>
      </c>
      <c r="G47" s="164">
        <f>Sodium!G15</f>
        <v>99.739933976103998</v>
      </c>
      <c r="H47" s="163">
        <f>Sodium!H15</f>
        <v>1.2310060642022336E-2</v>
      </c>
      <c r="I47" s="248">
        <f>Sodium!I15</f>
        <v>5.7038767262984233</v>
      </c>
      <c r="J47" s="249">
        <f>Sodium!J15</f>
        <v>6.3938097171848618E-2</v>
      </c>
      <c r="K47" s="158">
        <f>Sodium!K15</f>
        <v>1.1336665410089817E-2</v>
      </c>
      <c r="L47" s="162">
        <f>Sodium!L15</f>
        <v>2436396094.0250964</v>
      </c>
      <c r="M47" s="161">
        <f>Sodium!M15</f>
        <v>105688671.36069441</v>
      </c>
      <c r="N47" s="158">
        <f>Sodium!N15</f>
        <v>4.5346177016021151E-2</v>
      </c>
      <c r="O47" s="160">
        <f>Sodium!O15</f>
        <v>563488547.01015854</v>
      </c>
      <c r="P47" s="159">
        <f>Sodium!P15</f>
        <v>16784519.266478896</v>
      </c>
      <c r="Q47" s="158">
        <f>Sodium!Q15</f>
        <v>3.0701290670476389E-2</v>
      </c>
    </row>
    <row r="48" spans="2:17">
      <c r="B48" s="503"/>
      <c r="C48" s="100" t="s">
        <v>119</v>
      </c>
      <c r="D48" s="157">
        <f>Sodium!D16</f>
        <v>330991.47069344769</v>
      </c>
      <c r="E48" s="156">
        <f>Sodium!E16</f>
        <v>-66768.578750466579</v>
      </c>
      <c r="F48" s="149">
        <f>Sodium!F16</f>
        <v>-0.1678614502482387</v>
      </c>
      <c r="G48" s="155">
        <f>Sodium!G16</f>
        <v>7.7287296371931671E-2</v>
      </c>
      <c r="H48" s="154">
        <f>Sodium!H16</f>
        <v>-1.8702098023705052E-2</v>
      </c>
      <c r="I48" s="250">
        <f>Sodium!I16</f>
        <v>10.575983569123546</v>
      </c>
      <c r="J48" s="251">
        <f>Sodium!J16</f>
        <v>-8.7235229093813871E-3</v>
      </c>
      <c r="K48" s="149">
        <f>Sodium!K16</f>
        <v>-8.2416290158350753E-4</v>
      </c>
      <c r="L48" s="153">
        <f>Sodium!L16</f>
        <v>3500560.3555739401</v>
      </c>
      <c r="M48" s="152">
        <f>Sodium!M16</f>
        <v>-709613.26070242655</v>
      </c>
      <c r="N48" s="149">
        <f>Sodium!N16</f>
        <v>-0.16854726796992159</v>
      </c>
      <c r="O48" s="151">
        <f>Sodium!O16</f>
        <v>569142.42200777715</v>
      </c>
      <c r="P48" s="150">
        <f>Sodium!P16</f>
        <v>-116366.75338028988</v>
      </c>
      <c r="Q48" s="149">
        <f>Sodium!Q16</f>
        <v>-0.16975229152026247</v>
      </c>
    </row>
    <row r="49" spans="2:17">
      <c r="B49" s="503"/>
      <c r="C49" s="100" t="s">
        <v>118</v>
      </c>
      <c r="D49" s="157">
        <f>Sodium!D17</f>
        <v>705205.47095581656</v>
      </c>
      <c r="E49" s="156">
        <f>Sodium!E17</f>
        <v>42848.958925918676</v>
      </c>
      <c r="F49" s="149">
        <f>Sodium!F17</f>
        <v>6.4691685138870553E-2</v>
      </c>
      <c r="G49" s="155">
        <f>Sodium!G17</f>
        <v>0.16466715629463738</v>
      </c>
      <c r="H49" s="154">
        <f>Sodium!H17</f>
        <v>4.8240535178687427E-3</v>
      </c>
      <c r="I49" s="250">
        <f>Sodium!I17</f>
        <v>6.0341788165937809</v>
      </c>
      <c r="J49" s="251">
        <f>Sodium!J17</f>
        <v>-0.13680020735281229</v>
      </c>
      <c r="K49" s="149">
        <f>Sodium!K17</f>
        <v>-2.2168315079658617E-2</v>
      </c>
      <c r="L49" s="153">
        <f>Sodium!L17</f>
        <v>4255335.9141876288</v>
      </c>
      <c r="M49" s="152">
        <f>Sodium!M17</f>
        <v>167947.77207669988</v>
      </c>
      <c r="N49" s="149">
        <f>Sodium!N17</f>
        <v>4.1089264400019365E-2</v>
      </c>
      <c r="O49" s="151">
        <f>Sodium!O17</f>
        <v>1666171.9192989212</v>
      </c>
      <c r="P49" s="150">
        <f>Sodium!P17</f>
        <v>94833.913010325981</v>
      </c>
      <c r="Q49" s="149">
        <f>Sodium!Q17</f>
        <v>6.0352331981276208E-2</v>
      </c>
    </row>
    <row r="50" spans="2:17" ht="15" thickBot="1">
      <c r="B50" s="504"/>
      <c r="C50" s="297" t="s">
        <v>117</v>
      </c>
      <c r="D50" s="148">
        <f>Sodium!D18</f>
        <v>77564.824741111413</v>
      </c>
      <c r="E50" s="147">
        <f>Sodium!E18</f>
        <v>9011.6458200761554</v>
      </c>
      <c r="F50" s="140">
        <f>Sodium!F18</f>
        <v>0.13145482035860731</v>
      </c>
      <c r="G50" s="146">
        <f>Sodium!G18</f>
        <v>1.8111571229445244E-2</v>
      </c>
      <c r="H50" s="145">
        <f>Sodium!H18</f>
        <v>1.567983863832341E-3</v>
      </c>
      <c r="I50" s="254">
        <f>Sodium!I18</f>
        <v>5.3105743203318267</v>
      </c>
      <c r="J50" s="255">
        <f>Sodium!J18</f>
        <v>0.14460727244255445</v>
      </c>
      <c r="K50" s="140">
        <f>Sodium!K18</f>
        <v>2.7992294782762613E-2</v>
      </c>
      <c r="L50" s="144">
        <f>Sodium!L18</f>
        <v>411913.76643118501</v>
      </c>
      <c r="M50" s="143">
        <f>Sodium!M18</f>
        <v>57770.303097059426</v>
      </c>
      <c r="N50" s="140">
        <f>Sodium!N18</f>
        <v>0.16312683722346324</v>
      </c>
      <c r="O50" s="142">
        <f>Sodium!O18</f>
        <v>94908.107382374408</v>
      </c>
      <c r="P50" s="141">
        <f>Sodium!P18</f>
        <v>7523.7362751248584</v>
      </c>
      <c r="Q50" s="140">
        <f>Sodium!Q18</f>
        <v>8.6099335382190292E-2</v>
      </c>
    </row>
    <row r="51" spans="2:17">
      <c r="B51" s="516"/>
      <c r="C51" s="285" t="s">
        <v>114</v>
      </c>
      <c r="D51" s="286">
        <f>'Flavor Groups'!D39</f>
        <v>2286165.2889683321</v>
      </c>
      <c r="E51" s="287">
        <f>'Flavor Groups'!E39</f>
        <v>74678.20837114146</v>
      </c>
      <c r="F51" s="288">
        <f>'Flavor Groups'!F39</f>
        <v>3.3768322241781008E-2</v>
      </c>
      <c r="G51" s="289">
        <f>'Flavor Groups'!G39</f>
        <v>0.53382503746558341</v>
      </c>
      <c r="H51" s="290">
        <f>'Flavor Groups'!H39</f>
        <v>1.3819315561647283E-4</v>
      </c>
      <c r="I51" s="291">
        <f>'Flavor Groups'!I39</f>
        <v>7.5947274283955934</v>
      </c>
      <c r="J51" s="292">
        <f>'Flavor Groups'!J39</f>
        <v>-4.1835865318046395E-2</v>
      </c>
      <c r="K51" s="288">
        <f>'Flavor Groups'!K39</f>
        <v>-5.4783629374859444E-3</v>
      </c>
      <c r="L51" s="293">
        <f>'Flavor Groups'!L39</f>
        <v>17362802.225973729</v>
      </c>
      <c r="M51" s="294">
        <f>'Flavor Groups'!M39</f>
        <v>474641.16176328436</v>
      </c>
      <c r="N51" s="288">
        <f>'Flavor Groups'!N39</f>
        <v>2.8104964179264523E-2</v>
      </c>
      <c r="O51" s="295">
        <f>'Flavor Groups'!O39</f>
        <v>4493416.3598619122</v>
      </c>
      <c r="P51" s="296">
        <f>'Flavor Groups'!P39</f>
        <v>98862.17820448149</v>
      </c>
      <c r="Q51" s="288">
        <f>'Flavor Groups'!Q39</f>
        <v>2.249652049282393E-2</v>
      </c>
    </row>
    <row r="52" spans="2:17">
      <c r="B52" s="516"/>
      <c r="C52" s="218" t="s">
        <v>113</v>
      </c>
      <c r="D52" s="135">
        <f>'Flavor Groups'!D40</f>
        <v>580942.704593956</v>
      </c>
      <c r="E52" s="116">
        <f>'Flavor Groups'!E40</f>
        <v>31068.0551887037</v>
      </c>
      <c r="F52" s="114">
        <f>'Flavor Groups'!F40</f>
        <v>5.650025005209295E-2</v>
      </c>
      <c r="G52" s="176">
        <f>'Flavor Groups'!G40</f>
        <v>0.13565150452667982</v>
      </c>
      <c r="H52" s="115">
        <f>'Flavor Groups'!H40</f>
        <v>2.9530732394880688E-3</v>
      </c>
      <c r="I52" s="232">
        <f>'Flavor Groups'!I40</f>
        <v>11.090502557840152</v>
      </c>
      <c r="J52" s="233">
        <f>'Flavor Groups'!J40</f>
        <v>-0.164697794230241</v>
      </c>
      <c r="K52" s="114">
        <f>'Flavor Groups'!K40</f>
        <v>-1.4633039757479293E-2</v>
      </c>
      <c r="L52" s="175">
        <f>'Flavor Groups'!L40</f>
        <v>6442946.551257845</v>
      </c>
      <c r="M52" s="174">
        <f>'Flavor Groups'!M40</f>
        <v>253997.2036772659</v>
      </c>
      <c r="N52" s="114">
        <f>'Flavor Groups'!N40</f>
        <v>4.104043988929397E-2</v>
      </c>
      <c r="O52" s="173">
        <f>'Flavor Groups'!O40</f>
        <v>1204491.506709133</v>
      </c>
      <c r="P52" s="172">
        <f>'Flavor Groups'!P40</f>
        <v>67322.855178088415</v>
      </c>
      <c r="Q52" s="114">
        <f>'Flavor Groups'!Q40</f>
        <v>5.9202172947211695E-2</v>
      </c>
    </row>
    <row r="53" spans="2:17">
      <c r="B53" s="516"/>
      <c r="C53" s="218" t="s">
        <v>112</v>
      </c>
      <c r="D53" s="135">
        <f>'Flavor Groups'!D41</f>
        <v>271697.26717839041</v>
      </c>
      <c r="E53" s="116">
        <f>'Flavor Groups'!E41</f>
        <v>51818.290169102489</v>
      </c>
      <c r="F53" s="114">
        <f>'Flavor Groups'!F41</f>
        <v>0.23566732424316142</v>
      </c>
      <c r="G53" s="176">
        <f>'Flavor Groups'!G41</f>
        <v>6.3441958694181705E-2</v>
      </c>
      <c r="H53" s="115">
        <f>'Flavor Groups'!H41</f>
        <v>1.0379691950799984E-2</v>
      </c>
      <c r="I53" s="232">
        <f>'Flavor Groups'!I41</f>
        <v>12.430145856072695</v>
      </c>
      <c r="J53" s="233">
        <f>'Flavor Groups'!J41</f>
        <v>1.8433123334994423</v>
      </c>
      <c r="K53" s="114">
        <f>'Flavor Groups'!K41</f>
        <v>0.1741136601014015</v>
      </c>
      <c r="L53" s="175">
        <f>'Flavor Groups'!L41</f>
        <v>3377236.6597237452</v>
      </c>
      <c r="M53" s="174">
        <f>'Flavor Groups'!M41</f>
        <v>1049414.5350127025</v>
      </c>
      <c r="N53" s="114">
        <f>'Flavor Groups'!N41</f>
        <v>0.45081388473484346</v>
      </c>
      <c r="O53" s="173">
        <f>'Flavor Groups'!O41</f>
        <v>588059.67105592834</v>
      </c>
      <c r="P53" s="172">
        <f>'Flavor Groups'!P41</f>
        <v>63482.726133588585</v>
      </c>
      <c r="Q53" s="114">
        <f>'Flavor Groups'!Q41</f>
        <v>0.12101699616819186</v>
      </c>
    </row>
    <row r="54" spans="2:17">
      <c r="B54" s="516"/>
      <c r="C54" s="218" t="s">
        <v>111</v>
      </c>
      <c r="D54" s="135">
        <f>'Flavor Groups'!D42</f>
        <v>165005.37468415833</v>
      </c>
      <c r="E54" s="116">
        <f>'Flavor Groups'!E42</f>
        <v>-26124.992176491709</v>
      </c>
      <c r="F54" s="114">
        <f>'Flavor Groups'!F42</f>
        <v>-0.13668676833304572</v>
      </c>
      <c r="G54" s="176">
        <f>'Flavor Groups'!G42</f>
        <v>3.8529147803894243E-2</v>
      </c>
      <c r="H54" s="115">
        <f>'Flavor Groups'!H42</f>
        <v>-7.5953641756744891E-3</v>
      </c>
      <c r="I54" s="232">
        <f>'Flavor Groups'!I42</f>
        <v>9.4525851383996979</v>
      </c>
      <c r="J54" s="233">
        <f>'Flavor Groups'!J42</f>
        <v>0.34598429137488473</v>
      </c>
      <c r="K54" s="114">
        <f>'Flavor Groups'!K42</f>
        <v>3.7992693123024064E-2</v>
      </c>
      <c r="L54" s="175">
        <f>'Flavor Groups'!L42</f>
        <v>1559727.3524955488</v>
      </c>
      <c r="M54" s="174">
        <f>'Flavor Groups'!M42</f>
        <v>-180820.60824981029</v>
      </c>
      <c r="N54" s="114">
        <f>'Flavor Groups'!N42</f>
        <v>-0.10388717365327702</v>
      </c>
      <c r="O54" s="173">
        <f>'Flavor Groups'!O42</f>
        <v>383573.30874490738</v>
      </c>
      <c r="P54" s="172">
        <f>'Flavor Groups'!P42</f>
        <v>-52647.086335088708</v>
      </c>
      <c r="Q54" s="114">
        <f>'Flavor Groups'!Q42</f>
        <v>-0.1206891904387782</v>
      </c>
    </row>
    <row r="55" spans="2:17">
      <c r="B55" s="516"/>
      <c r="C55" s="218" t="s">
        <v>110</v>
      </c>
      <c r="D55" s="135">
        <f>'Flavor Groups'!D43</f>
        <v>9557094.5122533739</v>
      </c>
      <c r="E55" s="116">
        <f>'Flavor Groups'!E43</f>
        <v>546989.07309899293</v>
      </c>
      <c r="F55" s="114">
        <f>'Flavor Groups'!F43</f>
        <v>6.0708398674447599E-2</v>
      </c>
      <c r="G55" s="176">
        <f>'Flavor Groups'!G43</f>
        <v>2.2316043204242919</v>
      </c>
      <c r="H55" s="115">
        <f>'Flavor Groups'!H43</f>
        <v>5.7241747424832568E-2</v>
      </c>
      <c r="I55" s="232">
        <f>'Flavor Groups'!I43</f>
        <v>5.3827335862194357</v>
      </c>
      <c r="J55" s="233">
        <f>'Flavor Groups'!J43</f>
        <v>0.19507028424428086</v>
      </c>
      <c r="K55" s="114">
        <f>'Flavor Groups'!K43</f>
        <v>3.7602726485739667E-2</v>
      </c>
      <c r="L55" s="175">
        <f>'Flavor Groups'!L43</f>
        <v>51443293.617779694</v>
      </c>
      <c r="M55" s="174">
        <f>'Flavor Groups'!M43</f>
        <v>4701900.2841517776</v>
      </c>
      <c r="N55" s="114">
        <f>'Flavor Groups'!N43</f>
        <v>0.10059392647092985</v>
      </c>
      <c r="O55" s="173">
        <f>'Flavor Groups'!O43</f>
        <v>11955004.637048693</v>
      </c>
      <c r="P55" s="172">
        <f>'Flavor Groups'!P43</f>
        <v>810450.51094870828</v>
      </c>
      <c r="Q55" s="114">
        <f>'Flavor Groups'!Q43</f>
        <v>7.2721663135061995E-2</v>
      </c>
    </row>
    <row r="56" spans="2:17">
      <c r="B56" s="516"/>
      <c r="C56" s="218" t="s">
        <v>109</v>
      </c>
      <c r="D56" s="135">
        <f>'Flavor Groups'!D44</f>
        <v>14857060.372816047</v>
      </c>
      <c r="E56" s="116">
        <f>'Flavor Groups'!E44</f>
        <v>1105033.932816064</v>
      </c>
      <c r="F56" s="114">
        <f>'Flavor Groups'!F44</f>
        <v>8.0354261798239054E-2</v>
      </c>
      <c r="G56" s="176">
        <f>'Flavor Groups'!G44</f>
        <v>3.4691589660719511</v>
      </c>
      <c r="H56" s="115">
        <f>'Flavor Groups'!H44</f>
        <v>0.15045289809486873</v>
      </c>
      <c r="I56" s="232">
        <f>'Flavor Groups'!I44</f>
        <v>5.8713095449105808</v>
      </c>
      <c r="J56" s="233">
        <f>'Flavor Groups'!J44</f>
        <v>-0.17508345535025693</v>
      </c>
      <c r="K56" s="114">
        <f>'Flavor Groups'!K44</f>
        <v>-2.8956678029811153E-2</v>
      </c>
      <c r="L56" s="175">
        <f>'Flavor Groups'!L44</f>
        <v>87230400.376227602</v>
      </c>
      <c r="M56" s="174">
        <f>'Flavor Groups'!M44</f>
        <v>4080243.9700097442</v>
      </c>
      <c r="N56" s="114">
        <f>'Flavor Groups'!N44</f>
        <v>4.9070791281213139E-2</v>
      </c>
      <c r="O56" s="173">
        <f>'Flavor Groups'!O44</f>
        <v>23380230.910409275</v>
      </c>
      <c r="P56" s="172">
        <f>'Flavor Groups'!P44</f>
        <v>1030832.3941290304</v>
      </c>
      <c r="Q56" s="114">
        <f>'Flavor Groups'!Q44</f>
        <v>4.6123496047472089E-2</v>
      </c>
    </row>
    <row r="57" spans="2:17">
      <c r="B57" s="516"/>
      <c r="C57" s="218" t="s">
        <v>108</v>
      </c>
      <c r="D57" s="135">
        <f>'Flavor Groups'!D45</f>
        <v>386694543.57420027</v>
      </c>
      <c r="E57" s="116">
        <f>'Flavor Groups'!E45</f>
        <v>11711101.842208207</v>
      </c>
      <c r="F57" s="114">
        <f>'Flavor Groups'!F45</f>
        <v>3.1230983928560659E-2</v>
      </c>
      <c r="G57" s="176">
        <f>'Flavor Groups'!G45</f>
        <v>90.294096497453026</v>
      </c>
      <c r="H57" s="115">
        <f>'Flavor Groups'!H45</f>
        <v>-0.19873587866726439</v>
      </c>
      <c r="I57" s="232">
        <f>'Flavor Groups'!I45</f>
        <v>5.5931202782291063</v>
      </c>
      <c r="J57" s="233">
        <f>'Flavor Groups'!J45</f>
        <v>6.1472392156035838E-2</v>
      </c>
      <c r="K57" s="114">
        <f>'Flavor Groups'!K45</f>
        <v>1.1112853424890577E-2</v>
      </c>
      <c r="L57" s="175">
        <f>'Flavor Groups'!L45</f>
        <v>2162829093.1454082</v>
      </c>
      <c r="M57" s="174">
        <f>'Flavor Groups'!M45</f>
        <v>88552730.376229763</v>
      </c>
      <c r="N57" s="114">
        <f>'Flavor Groups'!N45</f>
        <v>4.2690902700164332E-2</v>
      </c>
      <c r="O57" s="173">
        <f>'Flavor Groups'!O45</f>
        <v>496804858.06190574</v>
      </c>
      <c r="P57" s="172">
        <f>'Flavor Groups'!P45</f>
        <v>13684287.180740178</v>
      </c>
      <c r="Q57" s="114">
        <f>'Flavor Groups'!Q45</f>
        <v>2.8324786824500871E-2</v>
      </c>
    </row>
    <row r="58" spans="2:17">
      <c r="B58" s="516"/>
      <c r="C58" s="218" t="s">
        <v>107</v>
      </c>
      <c r="D58" s="135">
        <f>'Flavor Groups'!D46</f>
        <v>4311852.7599018626</v>
      </c>
      <c r="E58" s="116">
        <f>'Flavor Groups'!E46</f>
        <v>-178001.32289024442</v>
      </c>
      <c r="F58" s="114">
        <f>'Flavor Groups'!F46</f>
        <v>-3.9645235592946193E-2</v>
      </c>
      <c r="G58" s="176">
        <f>'Flavor Groups'!G46</f>
        <v>1.0068278843212615</v>
      </c>
      <c r="H58" s="115">
        <f>'Flavor Groups'!H46</f>
        <v>-7.6685593049122369E-2</v>
      </c>
      <c r="I58" s="232">
        <f>'Flavor Groups'!I46</f>
        <v>7.4511779814169037</v>
      </c>
      <c r="J58" s="233">
        <f>'Flavor Groups'!J46</f>
        <v>0.18598586012080442</v>
      </c>
      <c r="K58" s="114">
        <f>'Flavor Groups'!K46</f>
        <v>2.5599579063523076E-2</v>
      </c>
      <c r="L58" s="175">
        <f>'Flavor Groups'!L46</f>
        <v>32128382.343692467</v>
      </c>
      <c r="M58" s="174">
        <f>'Flavor Groups'!M46</f>
        <v>-491270.1643778719</v>
      </c>
      <c r="N58" s="114">
        <f>'Flavor Groups'!N46</f>
        <v>-1.5060557872476664E-2</v>
      </c>
      <c r="O58" s="173">
        <f>'Flavor Groups'!O46</f>
        <v>8108133.6961079529</v>
      </c>
      <c r="P58" s="172">
        <f>'Flavor Groups'!P46</f>
        <v>-196077.86851273291</v>
      </c>
      <c r="Q58" s="114">
        <f>'Flavor Groups'!Q46</f>
        <v>-2.3611858511421394E-2</v>
      </c>
    </row>
    <row r="59" spans="2:17">
      <c r="B59" s="516"/>
      <c r="C59" s="218" t="s">
        <v>106</v>
      </c>
      <c r="D59" s="135">
        <f>'Flavor Groups'!D47</f>
        <v>2504060.7433046075</v>
      </c>
      <c r="E59" s="116">
        <f>'Flavor Groups'!E47</f>
        <v>-120212.25016642222</v>
      </c>
      <c r="F59" s="114">
        <f>'Flavor Groups'!F47</f>
        <v>-4.5807829621956321E-2</v>
      </c>
      <c r="G59" s="176">
        <f>'Flavor Groups'!G47</f>
        <v>0.58470414477944388</v>
      </c>
      <c r="H59" s="115">
        <f>'Flavor Groups'!H47</f>
        <v>-4.859820854708885E-2</v>
      </c>
      <c r="I59" s="232">
        <f>'Flavor Groups'!I47</f>
        <v>5.1084784095961009</v>
      </c>
      <c r="J59" s="233">
        <f>'Flavor Groups'!J47</f>
        <v>0.19973923782745562</v>
      </c>
      <c r="K59" s="114">
        <f>'Flavor Groups'!K47</f>
        <v>4.0690538005401594E-2</v>
      </c>
      <c r="L59" s="175">
        <f>'Flavor Groups'!L47</f>
        <v>12791940.243488751</v>
      </c>
      <c r="M59" s="174">
        <f>'Flavor Groups'!M47</f>
        <v>-89931.396977053955</v>
      </c>
      <c r="N59" s="114">
        <f>'Flavor Groups'!N47</f>
        <v>-6.9812368487318713E-3</v>
      </c>
      <c r="O59" s="173">
        <f>'Flavor Groups'!O47</f>
        <v>4068918.3932517474</v>
      </c>
      <c r="P59" s="172">
        <f>'Flavor Groups'!P47</f>
        <v>-201433.91262364248</v>
      </c>
      <c r="Q59" s="114">
        <f>'Flavor Groups'!Q47</f>
        <v>-4.7170326520015321E-2</v>
      </c>
    </row>
    <row r="60" spans="2:17">
      <c r="B60" s="516"/>
      <c r="C60" s="218" t="s">
        <v>105</v>
      </c>
      <c r="D60" s="135">
        <f>'Flavor Groups'!D48</f>
        <v>598382.66446572507</v>
      </c>
      <c r="E60" s="116">
        <f>'Flavor Groups'!E48</f>
        <v>67626.190739984624</v>
      </c>
      <c r="F60" s="114">
        <f>'Flavor Groups'!F48</f>
        <v>0.12741472612716417</v>
      </c>
      <c r="G60" s="176">
        <f>'Flavor Groups'!G48</f>
        <v>0.13972377667466024</v>
      </c>
      <c r="H60" s="115">
        <f>'Flavor Groups'!H48</f>
        <v>1.1639036752378928E-2</v>
      </c>
      <c r="I60" s="232">
        <f>'Flavor Groups'!I48</f>
        <v>6.5086233536390443</v>
      </c>
      <c r="J60" s="233">
        <f>'Flavor Groups'!J48</f>
        <v>-9.192099523902364E-2</v>
      </c>
      <c r="K60" s="114">
        <f>'Flavor Groups'!K48</f>
        <v>-1.3926274922256673E-2</v>
      </c>
      <c r="L60" s="175">
        <f>'Flavor Groups'!L48</f>
        <v>3894647.3843543744</v>
      </c>
      <c r="M60" s="174">
        <f>'Flavor Groups'!M48</f>
        <v>391365.74107348733</v>
      </c>
      <c r="N60" s="114">
        <f>'Flavor Groups'!N48</f>
        <v>0.11171403869971647</v>
      </c>
      <c r="O60" s="173">
        <f>'Flavor Groups'!O48</f>
        <v>809127.77215396974</v>
      </c>
      <c r="P60" s="172">
        <f>'Flavor Groups'!P48</f>
        <v>102633.80912023794</v>
      </c>
      <c r="Q60" s="114">
        <f>'Flavor Groups'!Q48</f>
        <v>0.14527202565117694</v>
      </c>
    </row>
    <row r="61" spans="2:17">
      <c r="B61" s="516"/>
      <c r="C61" s="218" t="s">
        <v>104</v>
      </c>
      <c r="D61" s="135">
        <f>'Flavor Groups'!D49</f>
        <v>1551675.6469714385</v>
      </c>
      <c r="E61" s="116">
        <f>'Flavor Groups'!E49</f>
        <v>102161.53496384225</v>
      </c>
      <c r="F61" s="114">
        <f>'Flavor Groups'!F49</f>
        <v>7.0479848466150616E-2</v>
      </c>
      <c r="G61" s="176">
        <f>'Flavor Groups'!G49</f>
        <v>0.36231995751836277</v>
      </c>
      <c r="H61" s="115">
        <f>'Flavor Groups'!H49</f>
        <v>1.2516144958355235E-2</v>
      </c>
      <c r="I61" s="232">
        <f>'Flavor Groups'!I49</f>
        <v>9.3724514239170897</v>
      </c>
      <c r="J61" s="233">
        <f>'Flavor Groups'!J49</f>
        <v>4.5475341489430221E-2</v>
      </c>
      <c r="K61" s="114">
        <f>'Flavor Groups'!K49</f>
        <v>4.8756790075946818E-3</v>
      </c>
      <c r="L61" s="175">
        <f>'Flavor Groups'!L49</f>
        <v>14543004.62691493</v>
      </c>
      <c r="M61" s="174">
        <f>'Flavor Groups'!M49</f>
        <v>1023421.1730787121</v>
      </c>
      <c r="N61" s="114">
        <f>'Flavor Groups'!N49</f>
        <v>7.5699164591370133E-2</v>
      </c>
      <c r="O61" s="173">
        <f>'Flavor Groups'!O49</f>
        <v>3052647.0281461356</v>
      </c>
      <c r="P61" s="172">
        <f>'Flavor Groups'!P49</f>
        <v>128729.8919582055</v>
      </c>
      <c r="Q61" s="114">
        <f>'Flavor Groups'!Q49</f>
        <v>4.4026518523721796E-2</v>
      </c>
    </row>
    <row r="62" spans="2:17" ht="15" thickBot="1">
      <c r="B62" s="517"/>
      <c r="C62" s="217" t="s">
        <v>103</v>
      </c>
      <c r="D62" s="134">
        <f>'Flavor Groups'!D50</f>
        <v>473540.45936249133</v>
      </c>
      <c r="E62" s="113">
        <f>'Flavor Groups'!E50</f>
        <v>34784.288093734183</v>
      </c>
      <c r="F62" s="111">
        <f>'Flavor Groups'!F50</f>
        <v>7.9279313594947248E-2</v>
      </c>
      <c r="G62" s="171">
        <f>'Flavor Groups'!G50</f>
        <v>0.11057282458116838</v>
      </c>
      <c r="H62" s="112">
        <f>'Flavor Groups'!H50</f>
        <v>4.6900461917444708E-3</v>
      </c>
      <c r="I62" s="234">
        <f>'Flavor Groups'!I50</f>
        <v>10.070381280785854</v>
      </c>
      <c r="J62" s="235">
        <f>'Flavor Groups'!J50</f>
        <v>3.1192507520602319E-2</v>
      </c>
      <c r="K62" s="111">
        <f>'Flavor Groups'!K50</f>
        <v>3.1070745082181512E-3</v>
      </c>
      <c r="L62" s="170">
        <f>'Flavor Groups'!L50</f>
        <v>4768732.9776587673</v>
      </c>
      <c r="M62" s="169">
        <f>'Flavor Groups'!M50</f>
        <v>363976.94885661453</v>
      </c>
      <c r="N62" s="111">
        <f>'Flavor Groups'!N50</f>
        <v>8.2632714837465329E-2</v>
      </c>
      <c r="O62" s="168">
        <f>'Flavor Groups'!O50</f>
        <v>831686.88654778188</v>
      </c>
      <c r="P62" s="167">
        <f>'Flavor Groups'!P50</f>
        <v>58832.458543027751</v>
      </c>
      <c r="Q62" s="111">
        <f>'Flavor Groups'!Q50</f>
        <v>7.6123596386596423E-2</v>
      </c>
    </row>
    <row r="63" spans="2:17">
      <c r="B63" s="513" t="s">
        <v>102</v>
      </c>
      <c r="C63" s="120" t="s">
        <v>101</v>
      </c>
      <c r="D63" s="166">
        <f>'Cheddar Sharpness'!D18</f>
        <v>428261158.34173942</v>
      </c>
      <c r="E63" s="165">
        <f>'Cheddar Sharpness'!E18</f>
        <v>13881994.947418928</v>
      </c>
      <c r="F63" s="158">
        <f>'Cheddar Sharpness'!F18</f>
        <v>3.3500707018438845E-2</v>
      </c>
      <c r="G63" s="164">
        <f>'Cheddar Sharpness'!G18</f>
        <v>100.00000000000007</v>
      </c>
      <c r="H63" s="163">
        <f>'Cheddar Sharpness'!H18</f>
        <v>9.9475983006414026E-14</v>
      </c>
      <c r="I63" s="248">
        <f>'Cheddar Sharpness'!I18</f>
        <v>5.7081149117674608</v>
      </c>
      <c r="J63" s="249">
        <f>'Cheddar Sharpness'!J18</f>
        <v>6.2659409797625187E-2</v>
      </c>
      <c r="K63" s="158">
        <f>'Cheddar Sharpness'!K18</f>
        <v>1.1099088421786658E-2</v>
      </c>
      <c r="L63" s="162">
        <f>'Cheddar Sharpness'!L18</f>
        <v>2444563904.0612884</v>
      </c>
      <c r="M63" s="161">
        <f>'Cheddar Sharpness'!M18</f>
        <v>105204776.17516422</v>
      </c>
      <c r="N63" s="158">
        <f>'Cheddar Sharpness'!N18</f>
        <v>4.497162274961547E-2</v>
      </c>
      <c r="O63" s="160">
        <f>'Cheddar Sharpness'!O18</f>
        <v>565818769.45884764</v>
      </c>
      <c r="P63" s="159">
        <f>'Cheddar Sharpness'!P18</f>
        <v>16770510.162384033</v>
      </c>
      <c r="Q63" s="158">
        <f>'Cheddar Sharpness'!Q18</f>
        <v>3.054469234430018E-2</v>
      </c>
    </row>
    <row r="64" spans="2:17">
      <c r="B64" s="514"/>
      <c r="C64" s="106" t="s">
        <v>100</v>
      </c>
      <c r="D64" s="157">
        <f>'Cheddar Sharpness'!D19</f>
        <v>12429647.98827661</v>
      </c>
      <c r="E64" s="156">
        <f>'Cheddar Sharpness'!E19</f>
        <v>786680.83041967824</v>
      </c>
      <c r="F64" s="149">
        <f>'Cheddar Sharpness'!F19</f>
        <v>6.7567040235856773E-2</v>
      </c>
      <c r="G64" s="155">
        <f>'Cheddar Sharpness'!G19</f>
        <v>2.9023523955348147</v>
      </c>
      <c r="H64" s="154">
        <f>'Cheddar Sharpness'!H19</f>
        <v>9.261479616195345E-2</v>
      </c>
      <c r="I64" s="250">
        <f>'Cheddar Sharpness'!I19</f>
        <v>6.0483503778925876</v>
      </c>
      <c r="J64" s="251">
        <f>'Cheddar Sharpness'!J19</f>
        <v>6.2233986080947545E-2</v>
      </c>
      <c r="K64" s="149">
        <f>'Cheddar Sharpness'!K19</f>
        <v>1.039638757543654E-2</v>
      </c>
      <c r="L64" s="153">
        <f>'Cheddar Sharpness'!L19</f>
        <v>75178866.106964678</v>
      </c>
      <c r="M64" s="152">
        <f>'Cheddar Sharpness'!M19</f>
        <v>5482709.5539927185</v>
      </c>
      <c r="N64" s="149">
        <f>'Cheddar Sharpness'!N19</f>
        <v>7.8665880948910472E-2</v>
      </c>
      <c r="O64" s="151">
        <f>'Cheddar Sharpness'!O19</f>
        <v>18875933.758165892</v>
      </c>
      <c r="P64" s="150">
        <f>'Cheddar Sharpness'!P19</f>
        <v>1083586.90935646</v>
      </c>
      <c r="Q64" s="149">
        <f>'Cheddar Sharpness'!Q19</f>
        <v>6.0901853958010475E-2</v>
      </c>
    </row>
    <row r="65" spans="2:17">
      <c r="B65" s="514"/>
      <c r="C65" s="106" t="s">
        <v>99</v>
      </c>
      <c r="D65" s="157">
        <f>'Cheddar Sharpness'!D20</f>
        <v>37155074.2544958</v>
      </c>
      <c r="E65" s="156">
        <f>'Cheddar Sharpness'!E20</f>
        <v>1590239.7949848324</v>
      </c>
      <c r="F65" s="149">
        <f>'Cheddar Sharpness'!F20</f>
        <v>4.4713825303903831E-2</v>
      </c>
      <c r="G65" s="155">
        <f>'Cheddar Sharpness'!G20</f>
        <v>8.6757982905484994</v>
      </c>
      <c r="H65" s="154">
        <f>'Cheddar Sharpness'!H20</f>
        <v>9.3119043796006551E-2</v>
      </c>
      <c r="I65" s="250">
        <f>'Cheddar Sharpness'!I20</f>
        <v>5.3691995723274273</v>
      </c>
      <c r="J65" s="251">
        <f>'Cheddar Sharpness'!J20</f>
        <v>4.6090239750586015E-2</v>
      </c>
      <c r="K65" s="149">
        <f>'Cheddar Sharpness'!K20</f>
        <v>8.6585183341095096E-3</v>
      </c>
      <c r="L65" s="153">
        <f>'Cheddar Sharpness'!L20</f>
        <v>199493008.79703265</v>
      </c>
      <c r="M65" s="152">
        <f>'Cheddar Sharpness'!M20</f>
        <v>10177506.574059397</v>
      </c>
      <c r="N65" s="149">
        <f>'Cheddar Sharpness'!N20</f>
        <v>5.3759499114195447E-2</v>
      </c>
      <c r="O65" s="151">
        <f>'Cheddar Sharpness'!O20</f>
        <v>54364675.569927387</v>
      </c>
      <c r="P65" s="150">
        <f>'Cheddar Sharpness'!P20</f>
        <v>1971278.7299790084</v>
      </c>
      <c r="Q65" s="149">
        <f>'Cheddar Sharpness'!Q20</f>
        <v>3.7624564332045141E-2</v>
      </c>
    </row>
    <row r="66" spans="2:17">
      <c r="B66" s="514"/>
      <c r="C66" s="106" t="s">
        <v>98</v>
      </c>
      <c r="D66" s="157">
        <f>'Cheddar Sharpness'!D21</f>
        <v>10039388.434157759</v>
      </c>
      <c r="E66" s="156">
        <f>'Cheddar Sharpness'!E21</f>
        <v>-327377.1043885611</v>
      </c>
      <c r="F66" s="149">
        <f>'Cheddar Sharpness'!F21</f>
        <v>-3.1579483800543977E-2</v>
      </c>
      <c r="G66" s="155">
        <f>'Cheddar Sharpness'!G21</f>
        <v>2.3442210993476644</v>
      </c>
      <c r="H66" s="154">
        <f>'Cheddar Sharpness'!H21</f>
        <v>-0.15753730318122194</v>
      </c>
      <c r="I66" s="250">
        <f>'Cheddar Sharpness'!I21</f>
        <v>5.3495880713488004</v>
      </c>
      <c r="J66" s="251">
        <f>'Cheddar Sharpness'!J21</f>
        <v>0.1294712879186406</v>
      </c>
      <c r="K66" s="149">
        <f>'Cheddar Sharpness'!K21</f>
        <v>2.4802373833783177E-2</v>
      </c>
      <c r="L66" s="153">
        <f>'Cheddar Sharpness'!L21</f>
        <v>53706592.611007459</v>
      </c>
      <c r="M66" s="152">
        <f>'Cheddar Sharpness'!M21</f>
        <v>-409134.16664358228</v>
      </c>
      <c r="N66" s="149">
        <f>'Cheddar Sharpness'!N21</f>
        <v>-7.5603561294597336E-3</v>
      </c>
      <c r="O66" s="151">
        <f>'Cheddar Sharpness'!O21</f>
        <v>11998561.722363254</v>
      </c>
      <c r="P66" s="150">
        <f>'Cheddar Sharpness'!P21</f>
        <v>229250.77456915751</v>
      </c>
      <c r="Q66" s="149">
        <f>'Cheddar Sharpness'!Q21</f>
        <v>1.9478691283292639E-2</v>
      </c>
    </row>
    <row r="67" spans="2:17" ht="15" thickBot="1">
      <c r="B67" s="515"/>
      <c r="C67" s="105" t="s">
        <v>97</v>
      </c>
      <c r="D67" s="148">
        <f>'Cheddar Sharpness'!D22</f>
        <v>19840449.475951221</v>
      </c>
      <c r="E67" s="147">
        <f>'Cheddar Sharpness'!E22</f>
        <v>-216230.0008026436</v>
      </c>
      <c r="F67" s="140">
        <f>'Cheddar Sharpness'!F22</f>
        <v>-1.078094711805406E-2</v>
      </c>
      <c r="G67" s="146">
        <f>'Cheddar Sharpness'!G22</f>
        <v>4.6327921852112395</v>
      </c>
      <c r="H67" s="145">
        <f>'Cheddar Sharpness'!H22</f>
        <v>-0.20738349168882042</v>
      </c>
      <c r="I67" s="254">
        <f>'Cheddar Sharpness'!I22</f>
        <v>5.161608947362395</v>
      </c>
      <c r="J67" s="255">
        <f>'Cheddar Sharpness'!J22</f>
        <v>0.11444545951365104</v>
      </c>
      <c r="K67" s="140">
        <f>'Cheddar Sharpness'!K22</f>
        <v>2.2675203565167494E-2</v>
      </c>
      <c r="L67" s="144">
        <f>'Cheddar Sharpness'!L22</f>
        <v>102408641.53476135</v>
      </c>
      <c r="M67" s="143">
        <f>'Cheddar Sharpness'!M22</f>
        <v>1179301.1922039986</v>
      </c>
      <c r="N67" s="140">
        <f>'Cheddar Sharpness'!N22</f>
        <v>1.1649796276586168E-2</v>
      </c>
      <c r="O67" s="142">
        <f>'Cheddar Sharpness'!O22</f>
        <v>27002779.245061837</v>
      </c>
      <c r="P67" s="141">
        <f>'Cheddar Sharpness'!P22</f>
        <v>158089.08954976499</v>
      </c>
      <c r="Q67" s="140">
        <f>'Cheddar Sharpness'!Q22</f>
        <v>5.8890264195246914E-3</v>
      </c>
    </row>
    <row r="68" spans="2:17">
      <c r="B68" s="502" t="s">
        <v>69</v>
      </c>
      <c r="C68" s="362" t="s">
        <v>294</v>
      </c>
      <c r="D68" s="317">
        <f>Size!D21</f>
        <v>264892.54266270687</v>
      </c>
      <c r="E68" s="318">
        <f>Size!E21</f>
        <v>-74185.693714286026</v>
      </c>
      <c r="F68" s="321">
        <f>Size!F21</f>
        <v>-0.21878636183481007</v>
      </c>
      <c r="G68" s="333">
        <f>Size!G21</f>
        <v>6.1853039320304372E-2</v>
      </c>
      <c r="H68" s="334">
        <f>Size!H21</f>
        <v>-1.9974973845098963E-2</v>
      </c>
      <c r="I68" s="332">
        <f>Size!I21</f>
        <v>18.008633074307127</v>
      </c>
      <c r="J68" s="319">
        <f>Size!J21</f>
        <v>-1.2059630781498001</v>
      </c>
      <c r="K68" s="321">
        <f>Size!K21</f>
        <v>-6.2762863636641991E-2</v>
      </c>
      <c r="L68" s="337">
        <f>Size!L21</f>
        <v>4770352.604932935</v>
      </c>
      <c r="M68" s="340">
        <f>Size!M21</f>
        <v>-1744898.7711383132</v>
      </c>
      <c r="N68" s="321">
        <f>Size!N21</f>
        <v>-0.2678175668780568</v>
      </c>
      <c r="O68" s="329">
        <f>Size!O21</f>
        <v>1725510.0811246037</v>
      </c>
      <c r="P68" s="320">
        <f>Size!P21</f>
        <v>-562497.24591701292</v>
      </c>
      <c r="Q68" s="321">
        <f>Size!Q21</f>
        <v>-0.24584591109868489</v>
      </c>
    </row>
    <row r="69" spans="2:17">
      <c r="B69" s="503"/>
      <c r="C69" s="362" t="s">
        <v>295</v>
      </c>
      <c r="D69" s="157">
        <f>Size!D22</f>
        <v>37152160.580262661</v>
      </c>
      <c r="E69" s="357">
        <f>Size!E22</f>
        <v>1293756.3890529871</v>
      </c>
      <c r="F69" s="325">
        <f>Size!F22</f>
        <v>3.6079586312715455E-2</v>
      </c>
      <c r="G69" s="313">
        <f>Size!G22</f>
        <v>8.6751179406787085</v>
      </c>
      <c r="H69" s="335">
        <f>Size!H22</f>
        <v>2.1593014984739867E-2</v>
      </c>
      <c r="I69" s="315">
        <f>Size!I22</f>
        <v>9.6347350082920276</v>
      </c>
      <c r="J69" s="358">
        <f>Size!J22</f>
        <v>-3.8166573212112809E-3</v>
      </c>
      <c r="K69" s="325">
        <f>Size!K22</f>
        <v>-3.9597830188820715E-4</v>
      </c>
      <c r="L69" s="338">
        <f>Size!L22</f>
        <v>357951222.17634374</v>
      </c>
      <c r="M69" s="359">
        <f>Size!M22</f>
        <v>12328140.732926965</v>
      </c>
      <c r="N69" s="325">
        <f>Size!N22</f>
        <v>3.566932127750632E-2</v>
      </c>
      <c r="O69" s="360">
        <f>Size!O22</f>
        <v>95550244.283586681</v>
      </c>
      <c r="P69" s="361">
        <f>Size!P22</f>
        <v>3244633.4216063917</v>
      </c>
      <c r="Q69" s="325">
        <f>Size!Q22</f>
        <v>3.5150988020196526E-2</v>
      </c>
    </row>
    <row r="70" spans="2:17">
      <c r="B70" s="503"/>
      <c r="C70" s="100" t="s">
        <v>96</v>
      </c>
      <c r="D70" s="157">
        <f>Size!D23</f>
        <v>132321271.96744129</v>
      </c>
      <c r="E70" s="322">
        <f>Size!E23</f>
        <v>6044601.9782090187</v>
      </c>
      <c r="F70" s="325">
        <f>Size!F23</f>
        <v>4.7867923494691836E-2</v>
      </c>
      <c r="G70" s="313">
        <f>Size!G23</f>
        <v>30.897332011102648</v>
      </c>
      <c r="H70" s="335">
        <f>Size!H23</f>
        <v>0.42363035225062973</v>
      </c>
      <c r="I70" s="315">
        <f>Size!I23</f>
        <v>6.0460617598142967</v>
      </c>
      <c r="J70" s="323">
        <f>Size!J23</f>
        <v>1.4975255724714032E-4</v>
      </c>
      <c r="K70" s="325">
        <f>Size!K23</f>
        <v>2.4769225398482284E-5</v>
      </c>
      <c r="L70" s="338">
        <f>Size!L23</f>
        <v>800022582.45233428</v>
      </c>
      <c r="M70" s="341">
        <f>Size!M23</f>
        <v>36564947.127998948</v>
      </c>
      <c r="N70" s="325">
        <f>Size!N23</f>
        <v>4.7893878371476725E-2</v>
      </c>
      <c r="O70" s="330">
        <f>Size!O23</f>
        <v>258851079.13266492</v>
      </c>
      <c r="P70" s="324">
        <f>Size!P23</f>
        <v>11501136.451894581</v>
      </c>
      <c r="Q70" s="325">
        <f>Size!Q23</f>
        <v>4.6497429218077244E-2</v>
      </c>
    </row>
    <row r="71" spans="2:17">
      <c r="B71" s="503"/>
      <c r="C71" s="100" t="s">
        <v>95</v>
      </c>
      <c r="D71" s="157">
        <f>Size!D24</f>
        <v>33131466.350497037</v>
      </c>
      <c r="E71" s="322">
        <f>Size!E24</f>
        <v>-692128.93484085053</v>
      </c>
      <c r="F71" s="325">
        <f>Size!F24</f>
        <v>-2.0462902568517898E-2</v>
      </c>
      <c r="G71" s="313">
        <f>Size!G24</f>
        <v>7.7362762662821556</v>
      </c>
      <c r="H71" s="335">
        <f>Size!H24</f>
        <v>-0.42619865361422526</v>
      </c>
      <c r="I71" s="315">
        <f>Size!I24</f>
        <v>5.4213903483415136</v>
      </c>
      <c r="J71" s="323">
        <f>Size!J24</f>
        <v>0.19865069558215076</v>
      </c>
      <c r="K71" s="325">
        <f>Size!K24</f>
        <v>3.8035726226023234E-2</v>
      </c>
      <c r="L71" s="338">
        <f>Size!L24</f>
        <v>179618611.89898628</v>
      </c>
      <c r="M71" s="341">
        <f>Size!M24</f>
        <v>2966779.6033674479</v>
      </c>
      <c r="N71" s="325">
        <f>Size!N24</f>
        <v>1.6794502297619404E-2</v>
      </c>
      <c r="O71" s="330">
        <f>Size!O24</f>
        <v>42582685.253840446</v>
      </c>
      <c r="P71" s="324">
        <f>Size!P24</f>
        <v>-903232.71613112092</v>
      </c>
      <c r="Q71" s="325">
        <f>Size!Q24</f>
        <v>-2.0770694475274326E-2</v>
      </c>
    </row>
    <row r="72" spans="2:17">
      <c r="B72" s="503"/>
      <c r="C72" s="100" t="s">
        <v>94</v>
      </c>
      <c r="D72" s="157">
        <f>Size!D25</f>
        <v>87762795.502251029</v>
      </c>
      <c r="E72" s="322">
        <f>Size!E25</f>
        <v>4320259.5727505088</v>
      </c>
      <c r="F72" s="325">
        <f>Size!F25</f>
        <v>5.1775266950187589E-2</v>
      </c>
      <c r="G72" s="313">
        <f>Size!G25</f>
        <v>20.492821679667472</v>
      </c>
      <c r="H72" s="335">
        <f>Size!H25</f>
        <v>0.35606208828399133</v>
      </c>
      <c r="I72" s="315">
        <f>Size!I25</f>
        <v>5.2255616600952193</v>
      </c>
      <c r="J72" s="323">
        <f>Size!J25</f>
        <v>0.132671673267172</v>
      </c>
      <c r="K72" s="325">
        <f>Size!K25</f>
        <v>2.6050370930906862E-2</v>
      </c>
      <c r="L72" s="338">
        <f>Size!L25</f>
        <v>458609899.35934013</v>
      </c>
      <c r="M72" s="341">
        <f>Size!M25</f>
        <v>33646243.648447394</v>
      </c>
      <c r="N72" s="325">
        <f>Size!N25</f>
        <v>7.9174402790193638E-2</v>
      </c>
      <c r="O72" s="330">
        <f>Size!O25</f>
        <v>81776363.819494724</v>
      </c>
      <c r="P72" s="324">
        <f>Size!P25</f>
        <v>4100316.7375237495</v>
      </c>
      <c r="Q72" s="325">
        <f>Size!Q25</f>
        <v>5.2787402185859367E-2</v>
      </c>
    </row>
    <row r="73" spans="2:17" ht="15" thickBot="1">
      <c r="B73" s="504"/>
      <c r="C73" s="95" t="s">
        <v>93</v>
      </c>
      <c r="D73" s="148">
        <f>Size!D26</f>
        <v>110314367.74286772</v>
      </c>
      <c r="E73" s="147">
        <f>Size!E26</f>
        <v>3316577.5942451954</v>
      </c>
      <c r="F73" s="328">
        <f>Size!F26</f>
        <v>3.0996692451670155E-2</v>
      </c>
      <c r="G73" s="314">
        <f>Size!G26</f>
        <v>25.758667484581959</v>
      </c>
      <c r="H73" s="336">
        <f>Size!H26</f>
        <v>-6.2560897696531725E-2</v>
      </c>
      <c r="I73" s="316">
        <f>Size!I26</f>
        <v>3.7159992363552998</v>
      </c>
      <c r="J73" s="326">
        <f>Size!J26</f>
        <v>0.13087450308167714</v>
      </c>
      <c r="K73" s="328">
        <f>Size!K26</f>
        <v>3.6504867422610977E-2</v>
      </c>
      <c r="L73" s="339">
        <f>Size!L26</f>
        <v>409928106.29151416</v>
      </c>
      <c r="M73" s="342">
        <f>Size!M26</f>
        <v>26327682.424066782</v>
      </c>
      <c r="N73" s="328">
        <f>Size!N26</f>
        <v>6.8633090022768795E-2</v>
      </c>
      <c r="O73" s="331">
        <f>Size!O26</f>
        <v>45152098.263234794</v>
      </c>
      <c r="P73" s="327">
        <f>Size!P26</f>
        <v>1302203.6938714832</v>
      </c>
      <c r="Q73" s="328">
        <f>Size!Q26</f>
        <v>2.9696848912865947E-2</v>
      </c>
    </row>
    <row r="74" spans="2:17">
      <c r="B74" s="502" t="s">
        <v>92</v>
      </c>
      <c r="C74" s="120" t="s">
        <v>189</v>
      </c>
      <c r="D74" s="129">
        <f>Variety!D150</f>
        <v>80066.399776422186</v>
      </c>
      <c r="E74" s="128">
        <f>Variety!E150</f>
        <v>11349.836676732724</v>
      </c>
      <c r="F74" s="127">
        <f>Variety!F150</f>
        <v>0.16516886416841206</v>
      </c>
      <c r="G74" s="133">
        <f>Variety!G150</f>
        <v>1.8695694955490619E-2</v>
      </c>
      <c r="H74" s="132">
        <f>Variety!H150</f>
        <v>2.1126789233116006E-3</v>
      </c>
      <c r="I74" s="256">
        <f>Variety!I150</f>
        <v>4.2532859798662752</v>
      </c>
      <c r="J74" s="257">
        <f>Variety!J150</f>
        <v>0.30458707345254554</v>
      </c>
      <c r="K74" s="127">
        <f>Variety!K150</f>
        <v>7.7136059413852931E-2</v>
      </c>
      <c r="L74" s="131">
        <f>Variety!L150</f>
        <v>340545.29562742473</v>
      </c>
      <c r="M74" s="130">
        <f>Variety!M150</f>
        <v>69204.278063170903</v>
      </c>
      <c r="N74" s="127">
        <f>Variety!N150</f>
        <v>0.25504539890207811</v>
      </c>
      <c r="O74" s="129">
        <f>Variety!O150</f>
        <v>76910.532545522481</v>
      </c>
      <c r="P74" s="128">
        <f>Variety!P150</f>
        <v>19133.930406412059</v>
      </c>
      <c r="Q74" s="127">
        <f>Variety!Q150</f>
        <v>0.33117091864181858</v>
      </c>
    </row>
    <row r="75" spans="2:17">
      <c r="B75" s="503"/>
      <c r="C75" s="120" t="s">
        <v>176</v>
      </c>
      <c r="D75" s="124">
        <f>Variety!D151</f>
        <v>342583.89825658145</v>
      </c>
      <c r="E75" s="88">
        <f>Variety!E151</f>
        <v>-23511.715331522864</v>
      </c>
      <c r="F75" s="87">
        <f>Variety!F151</f>
        <v>-6.4222881834295864E-2</v>
      </c>
      <c r="G75" s="126">
        <f>Variety!G151</f>
        <v>7.9994155805091754E-2</v>
      </c>
      <c r="H75" s="90">
        <f>Variety!H151</f>
        <v>-8.3538225510810665E-3</v>
      </c>
      <c r="I75" s="258">
        <f>Variety!I151</f>
        <v>11.193294845869342</v>
      </c>
      <c r="J75" s="259">
        <f>Variety!J151</f>
        <v>0.29394708771022948</v>
      </c>
      <c r="K75" s="87">
        <f>Variety!K151</f>
        <v>2.6969236529790001E-2</v>
      </c>
      <c r="L75" s="125">
        <f>Variety!L151</f>
        <v>3834642.5826332201</v>
      </c>
      <c r="M75" s="89">
        <f>Variety!M151</f>
        <v>-155560.82260016957</v>
      </c>
      <c r="N75" s="87">
        <f>Variety!N151</f>
        <v>-3.8985687395319817E-2</v>
      </c>
      <c r="O75" s="124">
        <f>Variety!O151</f>
        <v>726075.23525847844</v>
      </c>
      <c r="P75" s="88">
        <f>Variety!P151</f>
        <v>-55831.792826859863</v>
      </c>
      <c r="Q75" s="87">
        <f>Variety!Q151</f>
        <v>-7.1404643802186557E-2</v>
      </c>
    </row>
    <row r="76" spans="2:17">
      <c r="B76" s="503"/>
      <c r="C76" s="120" t="s">
        <v>171</v>
      </c>
      <c r="D76" s="124">
        <f>Variety!D152</f>
        <v>1774356.6811634537</v>
      </c>
      <c r="E76" s="88">
        <f>Variety!E152</f>
        <v>-429127.30110299424</v>
      </c>
      <c r="F76" s="87">
        <f>Variety!F152</f>
        <v>-0.1947494533913538</v>
      </c>
      <c r="G76" s="126">
        <f>Variety!G152</f>
        <v>0.41431650912118739</v>
      </c>
      <c r="H76" s="90">
        <f>Variety!H152</f>
        <v>-0.11743898848080631</v>
      </c>
      <c r="I76" s="258">
        <f>Variety!I152</f>
        <v>8.2083680505659942</v>
      </c>
      <c r="J76" s="259">
        <f>Variety!J152</f>
        <v>0.63965726794797906</v>
      </c>
      <c r="K76" s="87">
        <f>Variety!K152</f>
        <v>8.4513371737890849E-2</v>
      </c>
      <c r="L76" s="125">
        <f>Variety!L152</f>
        <v>14564572.691970406</v>
      </c>
      <c r="M76" s="89">
        <f>Variety!M152</f>
        <v>-2112960.2839357425</v>
      </c>
      <c r="N76" s="87">
        <f>Variety!N152</f>
        <v>-0.12669501460367749</v>
      </c>
      <c r="O76" s="124">
        <f>Variety!O152</f>
        <v>3204811.7995610093</v>
      </c>
      <c r="P76" s="88">
        <f>Variety!P152</f>
        <v>-732765.18278920231</v>
      </c>
      <c r="Q76" s="87">
        <f>Variety!Q152</f>
        <v>-0.18609545567585034</v>
      </c>
    </row>
    <row r="77" spans="2:17">
      <c r="B77" s="503"/>
      <c r="C77" s="120" t="s">
        <v>173</v>
      </c>
      <c r="D77" s="124">
        <f>Variety!D153</f>
        <v>761156.60808702698</v>
      </c>
      <c r="E77" s="88">
        <f>Variety!E153</f>
        <v>16904.537602659781</v>
      </c>
      <c r="F77" s="87">
        <f>Variety!F153</f>
        <v>2.2713457272155287E-2</v>
      </c>
      <c r="G77" s="126">
        <f>Variety!G153</f>
        <v>0.1777318800131876</v>
      </c>
      <c r="H77" s="90">
        <f>Variety!H153</f>
        <v>-1.8746582084607777E-3</v>
      </c>
      <c r="I77" s="258">
        <f>Variety!I153</f>
        <v>13.831576533417833</v>
      </c>
      <c r="J77" s="259">
        <f>Variety!J153</f>
        <v>-4.3280197067716131E-2</v>
      </c>
      <c r="K77" s="87">
        <f>Variety!K153</f>
        <v>-3.1193256916751994E-3</v>
      </c>
      <c r="L77" s="125">
        <f>Variety!L153</f>
        <v>10527995.878672436</v>
      </c>
      <c r="M77" s="89">
        <f>Variety!M153</f>
        <v>201605.02933460847</v>
      </c>
      <c r="N77" s="87">
        <f>Variety!N153</f>
        <v>1.9523280909664216E-2</v>
      </c>
      <c r="O77" s="124">
        <f>Variety!O153</f>
        <v>2203684.0851723892</v>
      </c>
      <c r="P77" s="88">
        <f>Variety!P153</f>
        <v>-42975.592349853832</v>
      </c>
      <c r="Q77" s="87">
        <f>Variety!Q153</f>
        <v>-1.9128661443396717E-2</v>
      </c>
    </row>
    <row r="78" spans="2:17">
      <c r="B78" s="503"/>
      <c r="C78" s="120" t="s">
        <v>169</v>
      </c>
      <c r="D78" s="124">
        <f>Variety!D154</f>
        <v>1506112.3369680704</v>
      </c>
      <c r="E78" s="88">
        <f>Variety!E154</f>
        <v>50062.416967717232</v>
      </c>
      <c r="F78" s="87">
        <f>Variety!F154</f>
        <v>3.4382349313755049E-2</v>
      </c>
      <c r="G78" s="126">
        <f>Variety!G154</f>
        <v>0.35168081616363622</v>
      </c>
      <c r="H78" s="90">
        <f>Variety!H154</f>
        <v>2.9975055373598902E-4</v>
      </c>
      <c r="I78" s="258">
        <f>Variety!I154</f>
        <v>12.048360136661323</v>
      </c>
      <c r="J78" s="259">
        <f>Variety!J154</f>
        <v>-0.32619542927343126</v>
      </c>
      <c r="K78" s="87">
        <f>Variety!K154</f>
        <v>-2.6360173303629348E-2</v>
      </c>
      <c r="L78" s="125">
        <f>Variety!L154</f>
        <v>18146183.842059925</v>
      </c>
      <c r="M78" s="89">
        <f>Variety!M154</f>
        <v>128213.20024070144</v>
      </c>
      <c r="N78" s="87">
        <f>Variety!N154</f>
        <v>7.1158513236292027E-3</v>
      </c>
      <c r="O78" s="124">
        <f>Variety!O154</f>
        <v>2602443.0550806043</v>
      </c>
      <c r="P78" s="88">
        <f>Variety!P154</f>
        <v>-18587.447052351199</v>
      </c>
      <c r="Q78" s="87">
        <f>Variety!Q154</f>
        <v>-7.0916561395317655E-3</v>
      </c>
    </row>
    <row r="79" spans="2:17">
      <c r="B79" s="503"/>
      <c r="C79" s="120" t="s">
        <v>233</v>
      </c>
      <c r="D79" s="124">
        <f>Variety!D155</f>
        <v>403501.04291921947</v>
      </c>
      <c r="E79" s="88">
        <f>Variety!E155</f>
        <v>81061.332630069985</v>
      </c>
      <c r="F79" s="87">
        <f>Variety!F155</f>
        <v>0.25139996732219433</v>
      </c>
      <c r="G79" s="126">
        <f>Variety!G155</f>
        <v>9.4218454104408461E-2</v>
      </c>
      <c r="H79" s="90">
        <f>Variety!H155</f>
        <v>1.640573117501784E-2</v>
      </c>
      <c r="I79" s="258">
        <f>Variety!I155</f>
        <v>11.614240553695101</v>
      </c>
      <c r="J79" s="259">
        <f>Variety!J155</f>
        <v>-0.21936095388348242</v>
      </c>
      <c r="K79" s="87">
        <f>Variety!K155</f>
        <v>-1.8537125298920813E-2</v>
      </c>
      <c r="L79" s="125">
        <f>Variety!L155</f>
        <v>4686358.1761306664</v>
      </c>
      <c r="M79" s="89">
        <f>Variety!M155</f>
        <v>870735.13434978528</v>
      </c>
      <c r="N79" s="87">
        <f>Variety!N155</f>
        <v>0.2282026093288774</v>
      </c>
      <c r="O79" s="124">
        <f>Variety!O155</f>
        <v>698515.45153009892</v>
      </c>
      <c r="P79" s="88">
        <f>Variety!P155</f>
        <v>161806.54640760878</v>
      </c>
      <c r="Q79" s="87">
        <f>Variety!Q155</f>
        <v>0.30147915352863497</v>
      </c>
    </row>
    <row r="80" spans="2:17">
      <c r="B80" s="503"/>
      <c r="C80" s="120" t="s">
        <v>153</v>
      </c>
      <c r="D80" s="124">
        <f>Variety!D156</f>
        <v>80189847.881902248</v>
      </c>
      <c r="E80" s="88">
        <f>Variety!E156</f>
        <v>1634830.3442015499</v>
      </c>
      <c r="F80" s="87">
        <f>Variety!F156</f>
        <v>2.0811278457381163E-2</v>
      </c>
      <c r="G80" s="126">
        <f>Variety!G156</f>
        <v>18.724520382003277</v>
      </c>
      <c r="H80" s="90">
        <f>Variety!H156</f>
        <v>-0.23275944216304012</v>
      </c>
      <c r="I80" s="258">
        <f>Variety!I156</f>
        <v>5.5616991604566577</v>
      </c>
      <c r="J80" s="259">
        <f>Variety!J156</f>
        <v>8.0029213740798077E-2</v>
      </c>
      <c r="K80" s="87">
        <f>Variety!K156</f>
        <v>1.4599422168557344E-2</v>
      </c>
      <c r="L80" s="125">
        <f>Variety!L156</f>
        <v>445991809.64192283</v>
      </c>
      <c r="M80" s="89">
        <f>Variety!M156</f>
        <v>15379130.841771603</v>
      </c>
      <c r="N80" s="87">
        <f>Variety!N156</f>
        <v>3.5714533266005176E-2</v>
      </c>
      <c r="O80" s="124">
        <f>Variety!O156</f>
        <v>116425819.36448546</v>
      </c>
      <c r="P80" s="88">
        <f>Variety!P156</f>
        <v>2989773.1259903312</v>
      </c>
      <c r="Q80" s="87">
        <f>Variety!Q156</f>
        <v>2.6356464502513097E-2</v>
      </c>
    </row>
    <row r="81" spans="2:17">
      <c r="B81" s="503"/>
      <c r="C81" s="120" t="s">
        <v>234</v>
      </c>
      <c r="D81" s="124">
        <f>Variety!D157</f>
        <v>9091824.3285367638</v>
      </c>
      <c r="E81" s="88">
        <f>Variety!E157</f>
        <v>-223285.58598882891</v>
      </c>
      <c r="F81" s="87">
        <f>Variety!F157</f>
        <v>-2.397025778951322E-2</v>
      </c>
      <c r="G81" s="126">
        <f>Variety!G157</f>
        <v>2.1229626248948246</v>
      </c>
      <c r="H81" s="90">
        <f>Variety!H157</f>
        <v>-0.12500511513881074</v>
      </c>
      <c r="I81" s="258">
        <f>Variety!I157</f>
        <v>3.5377104585479873</v>
      </c>
      <c r="J81" s="259">
        <f>Variety!J157</f>
        <v>3.6295840827428982E-2</v>
      </c>
      <c r="K81" s="87">
        <f>Variety!K157</f>
        <v>1.0366050522476482E-2</v>
      </c>
      <c r="L81" s="125">
        <f>Variety!L157</f>
        <v>32164242.014345542</v>
      </c>
      <c r="M81" s="89">
        <f>Variety!M157</f>
        <v>-451820.0060480684</v>
      </c>
      <c r="N81" s="87">
        <f>Variety!N157</f>
        <v>-1.3852684170319585E-2</v>
      </c>
      <c r="O81" s="124">
        <f>Variety!O157</f>
        <v>8703910.370655477</v>
      </c>
      <c r="P81" s="88">
        <f>Variety!P157</f>
        <v>-298196.04833277129</v>
      </c>
      <c r="Q81" s="87">
        <f>Variety!Q157</f>
        <v>-3.312514143398515E-2</v>
      </c>
    </row>
    <row r="82" spans="2:17">
      <c r="B82" s="503"/>
      <c r="C82" s="120" t="s">
        <v>235</v>
      </c>
      <c r="D82" s="124">
        <f>Variety!D158</f>
        <v>25851622.841875311</v>
      </c>
      <c r="E82" s="88">
        <f>Variety!E158</f>
        <v>277269.21410768852</v>
      </c>
      <c r="F82" s="87">
        <f>Variety!F158</f>
        <v>1.0841690004889921E-2</v>
      </c>
      <c r="G82" s="126">
        <f>Variety!G158</f>
        <v>6.0364154764758107</v>
      </c>
      <c r="H82" s="90">
        <f>Variety!H158</f>
        <v>-0.13531222775511598</v>
      </c>
      <c r="I82" s="258">
        <f>Variety!I158</f>
        <v>4.4091092312658109</v>
      </c>
      <c r="J82" s="259">
        <f>Variety!J158</f>
        <v>0.16952998421485699</v>
      </c>
      <c r="K82" s="87">
        <f>Variety!K158</f>
        <v>3.9987454965674206E-2</v>
      </c>
      <c r="L82" s="125">
        <f>Variety!L158</f>
        <v>113982628.91531454</v>
      </c>
      <c r="M82" s="89">
        <f>Variety!M158</f>
        <v>5558130.0182886571</v>
      </c>
      <c r="N82" s="87">
        <f>Variety!N158</f>
        <v>5.1262676561386611E-2</v>
      </c>
      <c r="O82" s="124">
        <f>Variety!O158</f>
        <v>27073814.590795398</v>
      </c>
      <c r="P82" s="88">
        <f>Variety!P158</f>
        <v>824560.47999531031</v>
      </c>
      <c r="Q82" s="87">
        <f>Variety!Q158</f>
        <v>3.1412720396350242E-2</v>
      </c>
    </row>
    <row r="83" spans="2:17">
      <c r="B83" s="503"/>
      <c r="C83" s="120" t="s">
        <v>236</v>
      </c>
      <c r="D83" s="124">
        <f>Variety!D159</f>
        <v>911343.16660427419</v>
      </c>
      <c r="E83" s="88">
        <f>Variety!E159</f>
        <v>-24353.328053905396</v>
      </c>
      <c r="F83" s="87">
        <f>Variety!F159</f>
        <v>-2.6026952321545182E-2</v>
      </c>
      <c r="G83" s="126">
        <f>Variety!G159</f>
        <v>0.21280079896413368</v>
      </c>
      <c r="H83" s="90">
        <f>Variety!H159</f>
        <v>-1.3006041079070135E-2</v>
      </c>
      <c r="I83" s="258">
        <f>Variety!I159</f>
        <v>6.1507946706690975</v>
      </c>
      <c r="J83" s="259">
        <f>Variety!J159</f>
        <v>-0.17069632923833744</v>
      </c>
      <c r="K83" s="87">
        <f>Variety!K159</f>
        <v>-2.7002542476266586E-2</v>
      </c>
      <c r="L83" s="125">
        <f>Variety!L159</f>
        <v>5605484.6923002694</v>
      </c>
      <c r="M83" s="89">
        <f>Variety!M159</f>
        <v>-309512.27732634824</v>
      </c>
      <c r="N83" s="87">
        <f>Variety!N159</f>
        <v>-5.2326700912221448E-2</v>
      </c>
      <c r="O83" s="124">
        <f>Variety!O159</f>
        <v>1597821.7695628405</v>
      </c>
      <c r="P83" s="88">
        <f>Variety!P159</f>
        <v>15777.251357238507</v>
      </c>
      <c r="Q83" s="87">
        <f>Variety!Q159</f>
        <v>9.9726974656399025E-3</v>
      </c>
    </row>
    <row r="84" spans="2:17">
      <c r="B84" s="503"/>
      <c r="C84" s="120" t="s">
        <v>160</v>
      </c>
      <c r="D84" s="124">
        <f>Variety!D160</f>
        <v>4704344.3145262608</v>
      </c>
      <c r="E84" s="88">
        <f>Variety!E160</f>
        <v>-304291.06883817818</v>
      </c>
      <c r="F84" s="87">
        <f>Variety!F160</f>
        <v>-6.0753288180817315E-2</v>
      </c>
      <c r="G84" s="126">
        <f>Variety!G160</f>
        <v>1.0984755966994191</v>
      </c>
      <c r="H84" s="90">
        <f>Variety!H160</f>
        <v>-0.11023271342336916</v>
      </c>
      <c r="I84" s="258">
        <f>Variety!I160</f>
        <v>5.0975517020703389</v>
      </c>
      <c r="J84" s="259">
        <f>Variety!J160</f>
        <v>5.7431645656434327E-2</v>
      </c>
      <c r="K84" s="87">
        <f>Variety!K160</f>
        <v>1.1394896354373255E-2</v>
      </c>
      <c r="L84" s="125">
        <f>Variety!L160</f>
        <v>23980638.367638264</v>
      </c>
      <c r="M84" s="89">
        <f>Variety!M160</f>
        <v>-1263485.2833211906</v>
      </c>
      <c r="N84" s="87">
        <f>Variety!N160</f>
        <v>-5.0050669248451779E-2</v>
      </c>
      <c r="O84" s="124">
        <f>Variety!O160</f>
        <v>4870692.5840917286</v>
      </c>
      <c r="P84" s="88">
        <f>Variety!P160</f>
        <v>-337668.09780582879</v>
      </c>
      <c r="Q84" s="87">
        <f>Variety!Q160</f>
        <v>-6.4831934351137613E-2</v>
      </c>
    </row>
    <row r="85" spans="2:17">
      <c r="B85" s="503"/>
      <c r="C85" s="120" t="s">
        <v>155</v>
      </c>
      <c r="D85" s="124">
        <f>Variety!D161</f>
        <v>38111594.133887172</v>
      </c>
      <c r="E85" s="88">
        <f>Variety!E161</f>
        <v>181946.73292497545</v>
      </c>
      <c r="F85" s="87">
        <f>Variety!F161</f>
        <v>4.7969529218549987E-3</v>
      </c>
      <c r="G85" s="126">
        <f>Variety!G161</f>
        <v>8.8991479594970215</v>
      </c>
      <c r="H85" s="90">
        <f>Variety!H161</f>
        <v>-0.2542194758410794</v>
      </c>
      <c r="I85" s="258">
        <f>Variety!I161</f>
        <v>4.4668088639346974</v>
      </c>
      <c r="J85" s="259">
        <f>Variety!J161</f>
        <v>-6.4928597540951927E-3</v>
      </c>
      <c r="K85" s="87">
        <f>Variety!K161</f>
        <v>-1.4514692178512439E-3</v>
      </c>
      <c r="L85" s="125">
        <f>Variety!L161</f>
        <v>170237206.49592882</v>
      </c>
      <c r="M85" s="89">
        <f>Variety!M161</f>
        <v>566449.39829650521</v>
      </c>
      <c r="N85" s="87">
        <f>Variety!N161</f>
        <v>3.3385210744981686E-3</v>
      </c>
      <c r="O85" s="124">
        <f>Variety!O161</f>
        <v>35959914.661790602</v>
      </c>
      <c r="P85" s="88">
        <f>Variety!P161</f>
        <v>214770.7500725463</v>
      </c>
      <c r="Q85" s="87">
        <f>Variety!Q161</f>
        <v>6.0083895760212527E-3</v>
      </c>
    </row>
    <row r="86" spans="2:17">
      <c r="B86" s="503"/>
      <c r="C86" s="120" t="s">
        <v>168</v>
      </c>
      <c r="D86" s="124">
        <f>Variety!D162</f>
        <v>1021035.8149199896</v>
      </c>
      <c r="E86" s="88">
        <f>Variety!E162</f>
        <v>-47119.326841582311</v>
      </c>
      <c r="F86" s="87">
        <f>Variety!F162</f>
        <v>-4.411281189348059E-2</v>
      </c>
      <c r="G86" s="126">
        <f>Variety!G162</f>
        <v>0.2384142934823977</v>
      </c>
      <c r="H86" s="90">
        <f>Variety!H162</f>
        <v>-1.9358113076839073E-2</v>
      </c>
      <c r="I86" s="258">
        <f>Variety!I162</f>
        <v>5.6170249447459009</v>
      </c>
      <c r="J86" s="259">
        <f>Variety!J162</f>
        <v>7.2767919175054097E-2</v>
      </c>
      <c r="K86" s="87">
        <f>Variety!K162</f>
        <v>1.3124918061958316E-2</v>
      </c>
      <c r="L86" s="125">
        <f>Variety!L162</f>
        <v>5735183.6418845402</v>
      </c>
      <c r="M86" s="89">
        <f>Variety!M162</f>
        <v>-186943.00722667854</v>
      </c>
      <c r="N86" s="87">
        <f>Variety!N162</f>
        <v>-3.1566870873106806E-2</v>
      </c>
      <c r="O86" s="124">
        <f>Variety!O162</f>
        <v>1669699.8881377028</v>
      </c>
      <c r="P86" s="88">
        <f>Variety!P162</f>
        <v>-62546.04891124391</v>
      </c>
      <c r="Q86" s="87">
        <f>Variety!Q162</f>
        <v>-3.6106910441249078E-2</v>
      </c>
    </row>
    <row r="87" spans="2:17">
      <c r="B87" s="503"/>
      <c r="C87" s="120" t="s">
        <v>157</v>
      </c>
      <c r="D87" s="124">
        <f>Variety!D163</f>
        <v>28062622.410336737</v>
      </c>
      <c r="E87" s="88">
        <f>Variety!E163</f>
        <v>1609569.0604919344</v>
      </c>
      <c r="F87" s="87">
        <f>Variety!F163</f>
        <v>6.084624860522491E-2</v>
      </c>
      <c r="G87" s="126">
        <f>Variety!G163</f>
        <v>6.552689139261993</v>
      </c>
      <c r="H87" s="90">
        <f>Variety!H163</f>
        <v>0.1689093340326826</v>
      </c>
      <c r="I87" s="258">
        <f>Variety!I163</f>
        <v>5.1045589054981981</v>
      </c>
      <c r="J87" s="259">
        <f>Variety!J163</f>
        <v>6.5072903638583313E-3</v>
      </c>
      <c r="K87" s="87">
        <f>Variety!K163</f>
        <v>1.2764269283858274E-3</v>
      </c>
      <c r="L87" s="125">
        <f>Variety!L163</f>
        <v>143247309.1363177</v>
      </c>
      <c r="M87" s="89">
        <f>Variety!M163</f>
        <v>8388277.780906558</v>
      </c>
      <c r="N87" s="87">
        <f>Variety!N163</f>
        <v>6.2200341323821788E-2</v>
      </c>
      <c r="O87" s="124">
        <f>Variety!O163</f>
        <v>39650722.38359198</v>
      </c>
      <c r="P87" s="88">
        <f>Variety!P163</f>
        <v>2070235.3862699717</v>
      </c>
      <c r="Q87" s="87">
        <f>Variety!Q163</f>
        <v>5.5088040408244235E-2</v>
      </c>
    </row>
    <row r="88" spans="2:17">
      <c r="B88" s="503"/>
      <c r="C88" s="120" t="s">
        <v>178</v>
      </c>
      <c r="D88" s="124">
        <f>Variety!D164</f>
        <v>1247209.7130749431</v>
      </c>
      <c r="E88" s="88">
        <f>Variety!E164</f>
        <v>227334.16186190175</v>
      </c>
      <c r="F88" s="87">
        <f>Variety!F164</f>
        <v>0.22290382546332266</v>
      </c>
      <c r="G88" s="126">
        <f>Variety!G164</f>
        <v>0.29122643713575092</v>
      </c>
      <c r="H88" s="90">
        <f>Variety!H164</f>
        <v>4.5105096752973445E-2</v>
      </c>
      <c r="I88" s="258">
        <f>Variety!I164</f>
        <v>5.445254553392525</v>
      </c>
      <c r="J88" s="259">
        <f>Variety!J164</f>
        <v>-8.1377334680112767E-3</v>
      </c>
      <c r="K88" s="87">
        <f>Variety!K164</f>
        <v>-1.4922332815884933E-3</v>
      </c>
      <c r="L88" s="125">
        <f>Variety!L164</f>
        <v>6791374.3691567183</v>
      </c>
      <c r="M88" s="89">
        <f>Variety!M164</f>
        <v>1229592.9046138814</v>
      </c>
      <c r="N88" s="87">
        <f>Variety!N164</f>
        <v>0.22107896767478449</v>
      </c>
      <c r="O88" s="124">
        <f>Variety!O164</f>
        <v>1190269.7778510207</v>
      </c>
      <c r="P88" s="88">
        <f>Variety!P164</f>
        <v>183157.48039149644</v>
      </c>
      <c r="Q88" s="87">
        <f>Variety!Q164</f>
        <v>0.18186400945904202</v>
      </c>
    </row>
    <row r="89" spans="2:17" ht="15" customHeight="1">
      <c r="B89" s="503"/>
      <c r="C89" s="120" t="s">
        <v>154</v>
      </c>
      <c r="D89" s="124">
        <f>Variety!D165</f>
        <v>40889069.990009546</v>
      </c>
      <c r="E89" s="88">
        <f>Variety!E165</f>
        <v>2285421.0023964643</v>
      </c>
      <c r="F89" s="87">
        <f>Variety!F165</f>
        <v>5.9202201406654519E-2</v>
      </c>
      <c r="G89" s="126">
        <f>Variety!G165</f>
        <v>9.5476951840169804</v>
      </c>
      <c r="H89" s="90">
        <f>Variety!H165</f>
        <v>0.23167439971946102</v>
      </c>
      <c r="I89" s="258">
        <f>Variety!I165</f>
        <v>5.5714465718675559</v>
      </c>
      <c r="J89" s="259">
        <f>Variety!J165</f>
        <v>-2.2798369539808405E-2</v>
      </c>
      <c r="K89" s="87">
        <f>Variety!K165</f>
        <v>-4.0753255852384856E-3</v>
      </c>
      <c r="L89" s="125">
        <f>Variety!L165</f>
        <v>227811268.82269123</v>
      </c>
      <c r="M89" s="89">
        <f>Variety!M165</f>
        <v>11853000.753871232</v>
      </c>
      <c r="N89" s="87">
        <f>Variety!N165</f>
        <v>5.4885607575321009E-2</v>
      </c>
      <c r="O89" s="124">
        <f>Variety!O165</f>
        <v>59243727.498367801</v>
      </c>
      <c r="P89" s="88">
        <f>Variety!P165</f>
        <v>2302407.9211546853</v>
      </c>
      <c r="Q89" s="87">
        <f>Variety!Q165</f>
        <v>4.0434748232917088E-2</v>
      </c>
    </row>
    <row r="90" spans="2:17">
      <c r="B90" s="503"/>
      <c r="C90" s="120" t="s">
        <v>237</v>
      </c>
      <c r="D90" s="124">
        <f>Variety!D166</f>
        <v>515178.50665081077</v>
      </c>
      <c r="E90" s="88">
        <f>Variety!E166</f>
        <v>44471.046218472708</v>
      </c>
      <c r="F90" s="87">
        <f>Variety!F166</f>
        <v>9.4477037133906247E-2</v>
      </c>
      <c r="G90" s="126">
        <f>Variety!G166</f>
        <v>0.12029540774737139</v>
      </c>
      <c r="H90" s="90">
        <f>Variety!H166</f>
        <v>6.7019884797100415E-3</v>
      </c>
      <c r="I90" s="258">
        <f>Variety!I166</f>
        <v>8.9424979001560629</v>
      </c>
      <c r="J90" s="259">
        <f>Variety!J166</f>
        <v>1.5889791149222177E-2</v>
      </c>
      <c r="K90" s="87">
        <f>Variety!K166</f>
        <v>1.7800480266619487E-3</v>
      </c>
      <c r="L90" s="125">
        <f>Variety!L166</f>
        <v>4606982.7139304113</v>
      </c>
      <c r="M90" s="89">
        <f>Variety!M166</f>
        <v>405161.68066508602</v>
      </c>
      <c r="N90" s="87">
        <f>Variety!N166</f>
        <v>9.6425258824083274E-2</v>
      </c>
      <c r="O90" s="124">
        <f>Variety!O166</f>
        <v>489682.46995283227</v>
      </c>
      <c r="P90" s="88">
        <f>Variety!P166</f>
        <v>55589.859722163645</v>
      </c>
      <c r="Q90" s="87">
        <f>Variety!Q166</f>
        <v>0.12805990798282477</v>
      </c>
    </row>
    <row r="91" spans="2:17">
      <c r="B91" s="503"/>
      <c r="C91" s="120" t="s">
        <v>183</v>
      </c>
      <c r="D91" s="124">
        <f>Variety!D167</f>
        <v>173090.86838561704</v>
      </c>
      <c r="E91" s="88">
        <f>Variety!E167</f>
        <v>20154.648196627793</v>
      </c>
      <c r="F91" s="87">
        <f>Variety!F167</f>
        <v>0.13178466272882847</v>
      </c>
      <c r="G91" s="126">
        <f>Variety!G167</f>
        <v>4.0417129831675259E-2</v>
      </c>
      <c r="H91" s="90">
        <f>Variety!H167</f>
        <v>3.5098155410056495E-3</v>
      </c>
      <c r="I91" s="258">
        <f>Variety!I167</f>
        <v>6.5267828497088125</v>
      </c>
      <c r="J91" s="259">
        <f>Variety!J167</f>
        <v>-3.3116653597160095E-2</v>
      </c>
      <c r="K91" s="87">
        <f>Variety!K167</f>
        <v>-5.0483477041790648E-3</v>
      </c>
      <c r="L91" s="125">
        <f>Variety!L167</f>
        <v>1129726.5112204505</v>
      </c>
      <c r="M91" s="89">
        <f>Variety!M167</f>
        <v>126480.27636520704</v>
      </c>
      <c r="N91" s="87">
        <f>Variety!N167</f>
        <v>0.12607102022511615</v>
      </c>
      <c r="O91" s="124">
        <f>Variety!O167</f>
        <v>222695.64590311018</v>
      </c>
      <c r="P91" s="88">
        <f>Variety!P167</f>
        <v>14226.699176304886</v>
      </c>
      <c r="Q91" s="87">
        <f>Variety!Q167</f>
        <v>6.8243733177914087E-2</v>
      </c>
    </row>
    <row r="92" spans="2:17">
      <c r="B92" s="503"/>
      <c r="C92" s="120" t="s">
        <v>167</v>
      </c>
      <c r="D92" s="124">
        <f>Variety!D168</f>
        <v>4303251.0165279219</v>
      </c>
      <c r="E92" s="88">
        <f>Variety!E168</f>
        <v>105682.14456637949</v>
      </c>
      <c r="F92" s="87">
        <f>Variety!F168</f>
        <v>2.5176988821387403E-2</v>
      </c>
      <c r="G92" s="126">
        <f>Variety!G168</f>
        <v>1.0048193567659625</v>
      </c>
      <c r="H92" s="90">
        <f>Variety!H168</f>
        <v>-8.1584285014792979E-3</v>
      </c>
      <c r="I92" s="258">
        <f>Variety!I168</f>
        <v>9.4429198066546416</v>
      </c>
      <c r="J92" s="259">
        <f>Variety!J168</f>
        <v>0.18151581913727632</v>
      </c>
      <c r="K92" s="87">
        <f>Variety!K168</f>
        <v>1.959916869860397E-2</v>
      </c>
      <c r="L92" s="125">
        <f>Variety!L168</f>
        <v>40635254.256978236</v>
      </c>
      <c r="M92" s="89">
        <f>Variety!M168</f>
        <v>1759873.1683148369</v>
      </c>
      <c r="N92" s="87">
        <f>Variety!N168</f>
        <v>4.5269605571224621E-2</v>
      </c>
      <c r="O92" s="124">
        <f>Variety!O168</f>
        <v>8172486.8960389579</v>
      </c>
      <c r="P92" s="88">
        <f>Variety!P168</f>
        <v>147875.3464216534</v>
      </c>
      <c r="Q92" s="87">
        <f>Variety!Q168</f>
        <v>1.8427726439755904E-2</v>
      </c>
    </row>
    <row r="93" spans="2:17">
      <c r="B93" s="503"/>
      <c r="C93" s="120" t="s">
        <v>187</v>
      </c>
      <c r="D93" s="124">
        <f>Variety!D169</f>
        <v>158383.27949597235</v>
      </c>
      <c r="E93" s="88">
        <f>Variety!E169</f>
        <v>-14017.019303072273</v>
      </c>
      <c r="F93" s="87">
        <f>Variety!F169</f>
        <v>-8.1305075459358486E-2</v>
      </c>
      <c r="G93" s="126">
        <f>Variety!G169</f>
        <v>3.6982872812758673E-2</v>
      </c>
      <c r="H93" s="90">
        <f>Variety!H169</f>
        <v>-4.6216078244565792E-3</v>
      </c>
      <c r="I93" s="258">
        <f>Variety!I169</f>
        <v>12.938646525531503</v>
      </c>
      <c r="J93" s="259">
        <f>Variety!J169</f>
        <v>0.12997612478490872</v>
      </c>
      <c r="K93" s="87">
        <f>Variety!K169</f>
        <v>1.0147511077912712E-2</v>
      </c>
      <c r="L93" s="125">
        <f>Variety!L169</f>
        <v>2049265.2689528477</v>
      </c>
      <c r="M93" s="89">
        <f>Variety!M169</f>
        <v>-158953.33535434376</v>
      </c>
      <c r="N93" s="87">
        <f>Variety!N169</f>
        <v>-7.1982608535360079E-2</v>
      </c>
      <c r="O93" s="124">
        <f>Variety!O169</f>
        <v>336594.84525391436</v>
      </c>
      <c r="P93" s="88">
        <f>Variety!P169</f>
        <v>-29173.997070396144</v>
      </c>
      <c r="Q93" s="87">
        <f>Variety!Q169</f>
        <v>-7.9760749671862141E-2</v>
      </c>
    </row>
    <row r="94" spans="2:17">
      <c r="B94" s="503"/>
      <c r="C94" s="120" t="s">
        <v>165</v>
      </c>
      <c r="D94" s="124">
        <f>Variety!D170</f>
        <v>6132968.1889173044</v>
      </c>
      <c r="E94" s="88">
        <f>Variety!E170</f>
        <v>222266.51109807566</v>
      </c>
      <c r="F94" s="87">
        <f>Variety!F170</f>
        <v>3.7604082089299683E-2</v>
      </c>
      <c r="G94" s="126">
        <f>Variety!G170</f>
        <v>1.4320626723807131</v>
      </c>
      <c r="H94" s="90">
        <f>Variety!H170</f>
        <v>5.6633260905516458E-3</v>
      </c>
      <c r="I94" s="258">
        <f>Variety!I170</f>
        <v>7.2924616906966966</v>
      </c>
      <c r="J94" s="259">
        <f>Variety!J170</f>
        <v>0.15737713163370426</v>
      </c>
      <c r="K94" s="87">
        <f>Variety!K170</f>
        <v>2.2056799794166932E-2</v>
      </c>
      <c r="L94" s="125">
        <f>Variety!L170</f>
        <v>44724435.567940943</v>
      </c>
      <c r="M94" s="89">
        <f>Variety!M170</f>
        <v>2551079.2933052406</v>
      </c>
      <c r="N94" s="87">
        <f>Variety!N170</f>
        <v>6.0490307593553679E-2</v>
      </c>
      <c r="O94" s="124">
        <f>Variety!O170</f>
        <v>7322713.7215667423</v>
      </c>
      <c r="P94" s="88">
        <f>Variety!P170</f>
        <v>171034.84895048104</v>
      </c>
      <c r="Q94" s="87">
        <f>Variety!Q170</f>
        <v>2.3915342396786374E-2</v>
      </c>
    </row>
    <row r="95" spans="2:17">
      <c r="B95" s="503"/>
      <c r="C95" s="120" t="s">
        <v>238</v>
      </c>
      <c r="D95" s="124">
        <f>Variety!D171</f>
        <v>1609394.2532093003</v>
      </c>
      <c r="E95" s="88">
        <f>Variety!E171</f>
        <v>60463.780400522752</v>
      </c>
      <c r="F95" s="87">
        <f>Variety!F171</f>
        <v>3.9035825985707283E-2</v>
      </c>
      <c r="G95" s="126">
        <f>Variety!G171</f>
        <v>0.37579738948098912</v>
      </c>
      <c r="H95" s="90">
        <f>Variety!H171</f>
        <v>2.0019360317949375E-3</v>
      </c>
      <c r="I95" s="258">
        <f>Variety!I171</f>
        <v>13.774742580017877</v>
      </c>
      <c r="J95" s="259">
        <f>Variety!J171</f>
        <v>5.4248124958206745E-2</v>
      </c>
      <c r="K95" s="87">
        <f>Variety!K171</f>
        <v>3.9538024767177254E-3</v>
      </c>
      <c r="L95" s="125">
        <f>Variety!L171</f>
        <v>22168991.547718223</v>
      </c>
      <c r="M95" s="89">
        <f>Variety!M171</f>
        <v>916899.5842724368</v>
      </c>
      <c r="N95" s="87">
        <f>Variety!N171</f>
        <v>4.3143968407888061E-2</v>
      </c>
      <c r="O95" s="124">
        <f>Variety!O171</f>
        <v>4427734.4187016673</v>
      </c>
      <c r="P95" s="88">
        <f>Variety!P171</f>
        <v>264935.16713330382</v>
      </c>
      <c r="Q95" s="87">
        <f>Variety!Q171</f>
        <v>6.3643512723676895E-2</v>
      </c>
    </row>
    <row r="96" spans="2:17">
      <c r="B96" s="503"/>
      <c r="C96" s="120" t="s">
        <v>184</v>
      </c>
      <c r="D96" s="124">
        <f>Variety!D172</f>
        <v>195452.33750454438</v>
      </c>
      <c r="E96" s="88">
        <f>Variety!E172</f>
        <v>-42681.80274903067</v>
      </c>
      <c r="F96" s="87">
        <f>Variety!F172</f>
        <v>-0.17923428662341875</v>
      </c>
      <c r="G96" s="126">
        <f>Variety!G172</f>
        <v>4.5638586105111949E-2</v>
      </c>
      <c r="H96" s="90">
        <f>Variety!H172</f>
        <v>-1.1829105634727818E-2</v>
      </c>
      <c r="I96" s="258">
        <f>Variety!I172</f>
        <v>13.04328738896036</v>
      </c>
      <c r="J96" s="259">
        <f>Variety!J172</f>
        <v>1.311589650470582</v>
      </c>
      <c r="K96" s="87">
        <f>Variety!K172</f>
        <v>0.11179879329548964</v>
      </c>
      <c r="L96" s="125">
        <f>Variety!L172</f>
        <v>2549341.0089158476</v>
      </c>
      <c r="M96" s="89">
        <f>Variety!M172</f>
        <v>-244376.74575422658</v>
      </c>
      <c r="N96" s="87">
        <f>Variety!N172</f>
        <v>-8.7473670289605329E-2</v>
      </c>
      <c r="O96" s="124">
        <f>Variety!O172</f>
        <v>493697.55425245344</v>
      </c>
      <c r="P96" s="88">
        <f>Variety!P172</f>
        <v>-35881.51261112449</v>
      </c>
      <c r="Q96" s="87">
        <f>Variety!Q172</f>
        <v>-6.7754778948556402E-2</v>
      </c>
    </row>
    <row r="97" spans="2:17">
      <c r="B97" s="503"/>
      <c r="C97" s="120" t="s">
        <v>170</v>
      </c>
      <c r="D97" s="124">
        <f>Variety!D173</f>
        <v>3515538.5668839086</v>
      </c>
      <c r="E97" s="88">
        <f>Variety!E173</f>
        <v>150703.14321425417</v>
      </c>
      <c r="F97" s="87">
        <f>Variety!F173</f>
        <v>4.4787671383315054E-2</v>
      </c>
      <c r="G97" s="126">
        <f>Variety!G173</f>
        <v>0.82088662452984329</v>
      </c>
      <c r="H97" s="90">
        <f>Variety!H173</f>
        <v>8.8681349641170915E-3</v>
      </c>
      <c r="I97" s="258">
        <f>Variety!I173</f>
        <v>8.6633542951842664</v>
      </c>
      <c r="J97" s="259">
        <f>Variety!J173</f>
        <v>-3.3914365734554863E-2</v>
      </c>
      <c r="K97" s="87">
        <f>Variety!K173</f>
        <v>-3.8994271715382411E-3</v>
      </c>
      <c r="L97" s="125">
        <f>Variety!L173</f>
        <v>30456356.14329965</v>
      </c>
      <c r="M97" s="89">
        <f>Variety!M173</f>
        <v>1191478.4638680592</v>
      </c>
      <c r="N97" s="87">
        <f>Variety!N173</f>
        <v>4.0713597949034765E-2</v>
      </c>
      <c r="O97" s="124">
        <f>Variety!O173</f>
        <v>6486767.3901094031</v>
      </c>
      <c r="P97" s="88">
        <f>Variety!P173</f>
        <v>277984.67121632677</v>
      </c>
      <c r="Q97" s="87">
        <f>Variety!Q173</f>
        <v>4.4772813577519888E-2</v>
      </c>
    </row>
    <row r="98" spans="2:17">
      <c r="B98" s="503"/>
      <c r="C98" s="120" t="s">
        <v>174</v>
      </c>
      <c r="D98" s="124">
        <f>Variety!D174</f>
        <v>871180.09149276558</v>
      </c>
      <c r="E98" s="88">
        <f>Variety!E174</f>
        <v>175113.91554413107</v>
      </c>
      <c r="F98" s="87">
        <f>Variety!F174</f>
        <v>0.25157653337411046</v>
      </c>
      <c r="G98" s="126">
        <f>Variety!G174</f>
        <v>0.2034226253125648</v>
      </c>
      <c r="H98" s="90">
        <f>Variety!H174</f>
        <v>3.5444542088755998E-2</v>
      </c>
      <c r="I98" s="258">
        <f>Variety!I174</f>
        <v>15.599935555323157</v>
      </c>
      <c r="J98" s="259">
        <f>Variety!J174</f>
        <v>-0.49378738202717187</v>
      </c>
      <c r="K98" s="87">
        <f>Variety!K174</f>
        <v>-3.0681986010905507E-2</v>
      </c>
      <c r="L98" s="125">
        <f>Variety!L174</f>
        <v>13590353.284367675</v>
      </c>
      <c r="M98" s="89">
        <f>Variety!M174</f>
        <v>2388057.1025894061</v>
      </c>
      <c r="N98" s="87">
        <f>Variety!N174</f>
        <v>0.2131756796855484</v>
      </c>
      <c r="O98" s="124">
        <f>Variety!O174</f>
        <v>2117462.9455564022</v>
      </c>
      <c r="P98" s="88">
        <f>Variety!P174</f>
        <v>440205.03123287391</v>
      </c>
      <c r="Q98" s="87">
        <f>Variety!Q174</f>
        <v>0.2624551820406329</v>
      </c>
    </row>
    <row r="99" spans="2:17">
      <c r="B99" s="503"/>
      <c r="C99" s="120" t="s">
        <v>182</v>
      </c>
      <c r="D99" s="124">
        <f>Variety!D175</f>
        <v>765769.72096832935</v>
      </c>
      <c r="E99" s="88">
        <f>Variety!E175</f>
        <v>116383.46476016613</v>
      </c>
      <c r="F99" s="87">
        <f>Variety!F175</f>
        <v>0.17922070824187411</v>
      </c>
      <c r="G99" s="126">
        <f>Variety!G175</f>
        <v>0.17880905285304186</v>
      </c>
      <c r="H99" s="90">
        <f>Variety!H175</f>
        <v>2.2095995447157901E-2</v>
      </c>
      <c r="I99" s="258">
        <f>Variety!I175</f>
        <v>16.747952757427679</v>
      </c>
      <c r="J99" s="259">
        <f>Variety!J175</f>
        <v>-0.66238397867526544</v>
      </c>
      <c r="K99" s="87">
        <f>Variety!K175</f>
        <v>-3.8045443274035758E-2</v>
      </c>
      <c r="L99" s="125">
        <f>Variety!L175</f>
        <v>12825075.109846156</v>
      </c>
      <c r="M99" s="89">
        <f>Variety!M175</f>
        <v>1519041.717464814</v>
      </c>
      <c r="N99" s="87">
        <f>Variety!N175</f>
        <v>0.1343567336788897</v>
      </c>
      <c r="O99" s="124">
        <f>Variety!O175</f>
        <v>1551532.3295572575</v>
      </c>
      <c r="P99" s="88">
        <f>Variety!P175</f>
        <v>208999.20514688874</v>
      </c>
      <c r="Q99" s="87">
        <f>Variety!Q175</f>
        <v>0.15567526889787522</v>
      </c>
    </row>
    <row r="100" spans="2:17">
      <c r="B100" s="503"/>
      <c r="C100" s="120" t="s">
        <v>172</v>
      </c>
      <c r="D100" s="124">
        <f>Variety!D176</f>
        <v>2490581.4878562121</v>
      </c>
      <c r="E100" s="88">
        <f>Variety!E176</f>
        <v>-52333.482268660795</v>
      </c>
      <c r="F100" s="87">
        <f>Variety!F176</f>
        <v>-2.058011490100705E-2</v>
      </c>
      <c r="G100" s="126">
        <f>Variety!G176</f>
        <v>0.58155670654325509</v>
      </c>
      <c r="H100" s="90">
        <f>Variety!H176</f>
        <v>-3.2111931931467441E-2</v>
      </c>
      <c r="I100" s="258">
        <f>Variety!I176</f>
        <v>7.2563815613850586</v>
      </c>
      <c r="J100" s="259">
        <f>Variety!J176</f>
        <v>0.20224235726811735</v>
      </c>
      <c r="K100" s="87">
        <f>Variety!K176</f>
        <v>2.8670026408053377E-2</v>
      </c>
      <c r="L100" s="125">
        <f>Variety!L176</f>
        <v>18072609.585606784</v>
      </c>
      <c r="M100" s="89">
        <f>Variety!M176</f>
        <v>134533.40211305767</v>
      </c>
      <c r="N100" s="87">
        <f>Variety!N176</f>
        <v>7.4998790693537546E-3</v>
      </c>
      <c r="O100" s="124">
        <f>Variety!O176</f>
        <v>3858601.498353391</v>
      </c>
      <c r="P100" s="88">
        <f>Variety!P176</f>
        <v>-163030.45943020843</v>
      </c>
      <c r="Q100" s="87">
        <f>Variety!Q176</f>
        <v>-4.0538383706314518E-2</v>
      </c>
    </row>
    <row r="101" spans="2:17">
      <c r="B101" s="503"/>
      <c r="C101" s="120" t="s">
        <v>162</v>
      </c>
      <c r="D101" s="124">
        <f>Variety!D177</f>
        <v>5311204.7867115894</v>
      </c>
      <c r="E101" s="88">
        <f>Variety!E177</f>
        <v>-87041.791889376007</v>
      </c>
      <c r="F101" s="87">
        <f>Variety!F177</f>
        <v>-1.6124085964212134E-2</v>
      </c>
      <c r="G101" s="126">
        <f>Variety!G177</f>
        <v>1.240178961659048</v>
      </c>
      <c r="H101" s="90">
        <f>Variety!H177</f>
        <v>-6.2552221632624638E-2</v>
      </c>
      <c r="I101" s="258">
        <f>Variety!I177</f>
        <v>6.2085351762442844</v>
      </c>
      <c r="J101" s="259">
        <f>Variety!J177</f>
        <v>9.5416547589252332E-2</v>
      </c>
      <c r="K101" s="87">
        <f>Variety!K177</f>
        <v>1.5608489444649506E-2</v>
      </c>
      <c r="L101" s="125">
        <f>Variety!L177</f>
        <v>32974801.746535927</v>
      </c>
      <c r="M101" s="89">
        <f>Variety!M177</f>
        <v>-25319.97518292442</v>
      </c>
      <c r="N101" s="87">
        <f>Variety!N177</f>
        <v>-7.6726914513955305E-4</v>
      </c>
      <c r="O101" s="124">
        <f>Variety!O177</f>
        <v>9402840.990624696</v>
      </c>
      <c r="P101" s="88">
        <f>Variety!P177</f>
        <v>-230454.61262265965</v>
      </c>
      <c r="Q101" s="87">
        <f>Variety!Q177</f>
        <v>-2.3922717843826373E-2</v>
      </c>
    </row>
    <row r="102" spans="2:17">
      <c r="B102" s="503"/>
      <c r="C102" s="120" t="s">
        <v>188</v>
      </c>
      <c r="D102" s="124">
        <f>Variety!D178</f>
        <v>631556.25770550407</v>
      </c>
      <c r="E102" s="88">
        <f>Variety!E178</f>
        <v>-59367.038578108186</v>
      </c>
      <c r="F102" s="87">
        <f>Variety!F178</f>
        <v>-8.5924210252333169E-2</v>
      </c>
      <c r="G102" s="126">
        <f>Variety!G178</f>
        <v>0.14746988966987801</v>
      </c>
      <c r="H102" s="90">
        <f>Variety!H178</f>
        <v>-1.9267088759255535E-2</v>
      </c>
      <c r="I102" s="258">
        <f>Variety!I178</f>
        <v>8.2936540168505086</v>
      </c>
      <c r="J102" s="259">
        <f>Variety!J178</f>
        <v>-3.0568033800687289E-2</v>
      </c>
      <c r="K102" s="87">
        <f>Variety!K178</f>
        <v>-3.6721790474457585E-3</v>
      </c>
      <c r="L102" s="125">
        <f>Variety!L178</f>
        <v>5237909.0935863294</v>
      </c>
      <c r="M102" s="89">
        <f>Variety!M178</f>
        <v>-513489.84464632533</v>
      </c>
      <c r="N102" s="87">
        <f>Variety!N178</f>
        <v>-8.9280860215221899E-2</v>
      </c>
      <c r="O102" s="124">
        <f>Variety!O178</f>
        <v>617433.30970604043</v>
      </c>
      <c r="P102" s="88">
        <f>Variety!P178</f>
        <v>-57434.24991809926</v>
      </c>
      <c r="Q102" s="87">
        <f>Variety!Q178</f>
        <v>-8.5104475832393917E-2</v>
      </c>
    </row>
    <row r="103" spans="2:17">
      <c r="B103" s="503"/>
      <c r="C103" s="120" t="s">
        <v>179</v>
      </c>
      <c r="D103" s="124">
        <f>Variety!D179</f>
        <v>328143.22221082047</v>
      </c>
      <c r="E103" s="88">
        <f>Variety!E179</f>
        <v>53585.720036145765</v>
      </c>
      <c r="F103" s="87">
        <f>Variety!F179</f>
        <v>0.19517121044484989</v>
      </c>
      <c r="G103" s="126">
        <f>Variety!G179</f>
        <v>7.6622223570640149E-2</v>
      </c>
      <c r="H103" s="90">
        <f>Variety!H179</f>
        <v>1.0364668551299666E-2</v>
      </c>
      <c r="I103" s="258">
        <f>Variety!I179</f>
        <v>9.303948265401786</v>
      </c>
      <c r="J103" s="259">
        <f>Variety!J179</f>
        <v>-8.9834851955506778E-2</v>
      </c>
      <c r="K103" s="87">
        <f>Variety!K179</f>
        <v>-9.5632239783687463E-3</v>
      </c>
      <c r="L103" s="125">
        <f>Variety!L179</f>
        <v>3053027.5630917158</v>
      </c>
      <c r="M103" s="89">
        <f>Variety!M179</f>
        <v>473893.93441946851</v>
      </c>
      <c r="N103" s="87">
        <f>Variety!N179</f>
        <v>0.1837415204668677</v>
      </c>
      <c r="O103" s="124">
        <f>Variety!O179</f>
        <v>585493.5061275285</v>
      </c>
      <c r="P103" s="88">
        <f>Variety!P179</f>
        <v>94563.695775550674</v>
      </c>
      <c r="Q103" s="87">
        <f>Variety!Q179</f>
        <v>0.19262162081327294</v>
      </c>
    </row>
    <row r="104" spans="2:17">
      <c r="B104" s="503"/>
      <c r="C104" s="120" t="s">
        <v>158</v>
      </c>
      <c r="D104" s="124">
        <f>Variety!D180</f>
        <v>14742700.119256252</v>
      </c>
      <c r="E104" s="88">
        <f>Variety!E180</f>
        <v>404476.30517360196</v>
      </c>
      <c r="F104" s="87">
        <f>Variety!F180</f>
        <v>2.8209652075338321E-2</v>
      </c>
      <c r="G104" s="126">
        <f>Variety!G180</f>
        <v>3.4424555746174019</v>
      </c>
      <c r="H104" s="90">
        <f>Variety!H180</f>
        <v>-1.77145016560738E-2</v>
      </c>
      <c r="I104" s="258">
        <f>Variety!I180</f>
        <v>5.2955979768721253</v>
      </c>
      <c r="J104" s="259">
        <f>Variety!J180</f>
        <v>-4.5954762067100141E-2</v>
      </c>
      <c r="K104" s="87">
        <f>Variety!K180</f>
        <v>-8.6032590733581826E-3</v>
      </c>
      <c r="L104" s="125">
        <f>Variety!L180</f>
        <v>78071412.925165847</v>
      </c>
      <c r="M104" s="89">
        <f>Variety!M180</f>
        <v>1483034.2395290434</v>
      </c>
      <c r="N104" s="87">
        <f>Variety!N180</f>
        <v>1.9363698056806732E-2</v>
      </c>
      <c r="O104" s="124">
        <f>Variety!O180</f>
        <v>22407755.33300744</v>
      </c>
      <c r="P104" s="88">
        <f>Variety!P180</f>
        <v>420469.57352980599</v>
      </c>
      <c r="Q104" s="87">
        <f>Variety!Q180</f>
        <v>1.9123305083191648E-2</v>
      </c>
    </row>
    <row r="105" spans="2:17">
      <c r="B105" s="503"/>
      <c r="C105" s="120" t="s">
        <v>156</v>
      </c>
      <c r="D105" s="124">
        <f>Variety!D181</f>
        <v>42866719.138962783</v>
      </c>
      <c r="E105" s="88">
        <f>Variety!E181</f>
        <v>1930802.8798331395</v>
      </c>
      <c r="F105" s="87">
        <f>Variety!F181</f>
        <v>4.7166475219728991E-2</v>
      </c>
      <c r="G105" s="126">
        <f>Variety!G181</f>
        <v>10.009480968329255</v>
      </c>
      <c r="H105" s="90">
        <f>Variety!H181</f>
        <v>0.13062607518992841</v>
      </c>
      <c r="I105" s="258">
        <f>Variety!I181</f>
        <v>4.5065019026336017</v>
      </c>
      <c r="J105" s="259">
        <f>Variety!J181</f>
        <v>0.11575979392302305</v>
      </c>
      <c r="K105" s="87">
        <f>Variety!K181</f>
        <v>2.6364516762069183E-2</v>
      </c>
      <c r="L105" s="125">
        <f>Variety!L181</f>
        <v>193178951.35939601</v>
      </c>
      <c r="M105" s="89">
        <f>Variety!M181</f>
        <v>13439900.08178547</v>
      </c>
      <c r="N105" s="87">
        <f>Variety!N181</f>
        <v>7.4774513308336524E-2</v>
      </c>
      <c r="O105" s="124">
        <f>Variety!O181</f>
        <v>45661345.384189665</v>
      </c>
      <c r="P105" s="88">
        <f>Variety!P181</f>
        <v>2169297.292630434</v>
      </c>
      <c r="Q105" s="87">
        <f>Variety!Q181</f>
        <v>4.9878021105459115E-2</v>
      </c>
    </row>
    <row r="106" spans="2:17">
      <c r="B106" s="503"/>
      <c r="C106" s="120" t="s">
        <v>166</v>
      </c>
      <c r="D106" s="124">
        <f>Variety!D182</f>
        <v>3703230.7711983877</v>
      </c>
      <c r="E106" s="88">
        <f>Variety!E182</f>
        <v>72622.904101098422</v>
      </c>
      <c r="F106" s="87">
        <f>Variety!F182</f>
        <v>2.0002960044032854E-2</v>
      </c>
      <c r="G106" s="126">
        <f>Variety!G182</f>
        <v>0.86471320106114447</v>
      </c>
      <c r="H106" s="90">
        <f>Variety!H182</f>
        <v>-1.1442790315870366E-2</v>
      </c>
      <c r="I106" s="258">
        <f>Variety!I182</f>
        <v>6.2209517557019289</v>
      </c>
      <c r="J106" s="259">
        <f>Variety!J182</f>
        <v>-0.14272155983844925</v>
      </c>
      <c r="K106" s="87">
        <f>Variety!K182</f>
        <v>-2.2427543458259674E-2</v>
      </c>
      <c r="L106" s="125">
        <f>Variety!L182</f>
        <v>23037619.96785602</v>
      </c>
      <c r="M106" s="89">
        <f>Variety!M182</f>
        <v>-66382.435181967914</v>
      </c>
      <c r="N106" s="87">
        <f>Variety!N182</f>
        <v>-2.8732006699081353E-3</v>
      </c>
      <c r="O106" s="124">
        <f>Variety!O182</f>
        <v>6197779.0439233696</v>
      </c>
      <c r="P106" s="88">
        <f>Variety!P182</f>
        <v>151294.87267105933</v>
      </c>
      <c r="Q106" s="87">
        <f>Variety!Q182</f>
        <v>2.5021957948783331E-2</v>
      </c>
    </row>
    <row r="107" spans="2:17">
      <c r="B107" s="503"/>
      <c r="C107" s="120" t="s">
        <v>186</v>
      </c>
      <c r="D107" s="124">
        <f>Variety!D183</f>
        <v>489140.04343775858</v>
      </c>
      <c r="E107" s="88">
        <f>Variety!E183</f>
        <v>47892.881898316788</v>
      </c>
      <c r="F107" s="87">
        <f>Variety!F183</f>
        <v>0.10853980732981051</v>
      </c>
      <c r="G107" s="126">
        <f>Variety!G183</f>
        <v>0.11421536459942981</v>
      </c>
      <c r="H107" s="90">
        <f>Variety!H183</f>
        <v>7.7314482931569867E-3</v>
      </c>
      <c r="I107" s="258">
        <f>Variety!I183</f>
        <v>5.5888450592091594</v>
      </c>
      <c r="J107" s="259">
        <f>Variety!J183</f>
        <v>0.25048256965791893</v>
      </c>
      <c r="K107" s="87">
        <f>Variety!K183</f>
        <v>4.6921236642919556E-2</v>
      </c>
      <c r="L107" s="125">
        <f>Variety!L183</f>
        <v>2733727.9150284706</v>
      </c>
      <c r="M107" s="89">
        <f>Variety!M183</f>
        <v>378190.61924535781</v>
      </c>
      <c r="N107" s="87">
        <f>Variety!N183</f>
        <v>0.16055386595762902</v>
      </c>
      <c r="O107" s="124">
        <f>Variety!O183</f>
        <v>500094.24006867805</v>
      </c>
      <c r="P107" s="88">
        <f>Variety!P183</f>
        <v>39334.652809525549</v>
      </c>
      <c r="Q107" s="87">
        <f>Variety!Q183</f>
        <v>8.5369146724671233E-2</v>
      </c>
    </row>
    <row r="108" spans="2:17">
      <c r="B108" s="503"/>
      <c r="C108" s="120" t="s">
        <v>181</v>
      </c>
      <c r="D108" s="124">
        <f>Variety!D184</f>
        <v>1430430.4400531298</v>
      </c>
      <c r="E108" s="88">
        <f>Variety!E184</f>
        <v>524701.13482166885</v>
      </c>
      <c r="F108" s="87">
        <f>Variety!F184</f>
        <v>0.57931341272829906</v>
      </c>
      <c r="G108" s="126">
        <f>Variety!G184</f>
        <v>0.3340089130641381</v>
      </c>
      <c r="H108" s="90">
        <f>Variety!H184</f>
        <v>0.11543390127727016</v>
      </c>
      <c r="I108" s="258">
        <f>Variety!I184</f>
        <v>4.0855996178920675</v>
      </c>
      <c r="J108" s="259">
        <f>Variety!J184</f>
        <v>-0.769770939269665</v>
      </c>
      <c r="K108" s="87">
        <f>Variety!K184</f>
        <v>-0.15854010115340078</v>
      </c>
      <c r="L108" s="125">
        <f>Variety!L184</f>
        <v>5844166.059302249</v>
      </c>
      <c r="M108" s="89">
        <f>Variety!M184</f>
        <v>1446514.6579228612</v>
      </c>
      <c r="N108" s="87">
        <f>Variety!N184</f>
        <v>0.32892890452143175</v>
      </c>
      <c r="O108" s="124">
        <f>Variety!O184</f>
        <v>1013571.2891228306</v>
      </c>
      <c r="P108" s="88">
        <f>Variety!P184</f>
        <v>334512.60210241051</v>
      </c>
      <c r="Q108" s="87">
        <f>Variety!Q184</f>
        <v>0.49261221231141</v>
      </c>
    </row>
    <row r="109" spans="2:17">
      <c r="B109" s="503"/>
      <c r="C109" s="120" t="s">
        <v>159</v>
      </c>
      <c r="D109" s="124">
        <f>Variety!D185</f>
        <v>16164773.345627708</v>
      </c>
      <c r="E109" s="88">
        <f>Variety!E185</f>
        <v>656456.14898426831</v>
      </c>
      <c r="F109" s="87">
        <f>Variety!F185</f>
        <v>4.2329295993916681E-2</v>
      </c>
      <c r="G109" s="126">
        <f>Variety!G185</f>
        <v>3.7745130583915167</v>
      </c>
      <c r="H109" s="90">
        <f>Variety!H185</f>
        <v>3.1970342293162535E-2</v>
      </c>
      <c r="I109" s="258">
        <f>Variety!I185</f>
        <v>9.4775754200240492</v>
      </c>
      <c r="J109" s="259">
        <f>Variety!J185</f>
        <v>3.7882895743898359E-2</v>
      </c>
      <c r="K109" s="87">
        <f>Variety!K185</f>
        <v>4.0131493315548666E-3</v>
      </c>
      <c r="L109" s="125">
        <f>Variety!L185</f>
        <v>153202858.53078109</v>
      </c>
      <c r="M109" s="89">
        <f>Variety!M185</f>
        <v>6809112.6254607141</v>
      </c>
      <c r="N109" s="87">
        <f>Variety!N185</f>
        <v>4.6512319111394848E-2</v>
      </c>
      <c r="O109" s="124">
        <f>Variety!O185</f>
        <v>33237596.547036365</v>
      </c>
      <c r="P109" s="88">
        <f>Variety!P185</f>
        <v>1165597.086881157</v>
      </c>
      <c r="Q109" s="87">
        <f>Variety!Q185</f>
        <v>3.6343137518733179E-2</v>
      </c>
    </row>
    <row r="110" spans="2:17">
      <c r="B110" s="503"/>
      <c r="C110" s="120" t="s">
        <v>161</v>
      </c>
      <c r="D110" s="124">
        <f>Variety!D186</f>
        <v>12538421.063635895</v>
      </c>
      <c r="E110" s="88">
        <f>Variety!E186</f>
        <v>-383999.32165888883</v>
      </c>
      <c r="F110" s="87">
        <f>Variety!F186</f>
        <v>-2.9715742887908618E-2</v>
      </c>
      <c r="G110" s="126">
        <f>Variety!G186</f>
        <v>2.9277511675785988</v>
      </c>
      <c r="H110" s="90">
        <f>Variety!H186</f>
        <v>-0.19075032256459412</v>
      </c>
      <c r="I110" s="258">
        <f>Variety!I186</f>
        <v>5.7605134732215459</v>
      </c>
      <c r="J110" s="259">
        <f>Variety!J186</f>
        <v>8.6345471385890882E-2</v>
      </c>
      <c r="K110" s="87">
        <f>Variety!K186</f>
        <v>1.5217292007913262E-2</v>
      </c>
      <c r="L110" s="125">
        <f>Variety!L186</f>
        <v>72227743.469999403</v>
      </c>
      <c r="M110" s="89">
        <f>Variety!M186</f>
        <v>-1096240.786509037</v>
      </c>
      <c r="N110" s="87">
        <f>Variety!N186</f>
        <v>-1.4950644016752699E-2</v>
      </c>
      <c r="O110" s="124">
        <f>Variety!O186</f>
        <v>14182215.782203361</v>
      </c>
      <c r="P110" s="88">
        <f>Variety!P186</f>
        <v>-311694.68914129399</v>
      </c>
      <c r="Q110" s="87">
        <f>Variety!Q186</f>
        <v>-2.1505216950079373E-2</v>
      </c>
    </row>
    <row r="111" spans="2:17">
      <c r="B111" s="503"/>
      <c r="C111" s="120" t="s">
        <v>177</v>
      </c>
      <c r="D111" s="124">
        <f>Variety!D187</f>
        <v>791434.03467297845</v>
      </c>
      <c r="E111" s="88">
        <f>Variety!E187</f>
        <v>78793.028896474163</v>
      </c>
      <c r="F111" s="87">
        <f>Variety!F187</f>
        <v>0.11056482612956028</v>
      </c>
      <c r="G111" s="126">
        <f>Variety!G187</f>
        <v>0.18480173120006343</v>
      </c>
      <c r="H111" s="90">
        <f>Variety!H187</f>
        <v>1.2823729232247394E-2</v>
      </c>
      <c r="I111" s="258">
        <f>Variety!I187</f>
        <v>14.48203842307387</v>
      </c>
      <c r="J111" s="259">
        <f>Variety!J187</f>
        <v>-0.46212049979726721</v>
      </c>
      <c r="K111" s="87">
        <f>Variety!K187</f>
        <v>-3.0923152128021041E-2</v>
      </c>
      <c r="L111" s="125">
        <f>Variety!L187</f>
        <v>11461578.099462451</v>
      </c>
      <c r="M111" s="89">
        <f>Variety!M187</f>
        <v>811757.65418364294</v>
      </c>
      <c r="N111" s="87">
        <f>Variety!N187</f>
        <v>7.6222661063126626E-2</v>
      </c>
      <c r="O111" s="124">
        <f>Variety!O187</f>
        <v>1082179.8143335781</v>
      </c>
      <c r="P111" s="88">
        <f>Variety!P187</f>
        <v>71713.359762862907</v>
      </c>
      <c r="Q111" s="87">
        <f>Variety!Q187</f>
        <v>7.0970549728273255E-2</v>
      </c>
    </row>
    <row r="112" spans="2:17">
      <c r="B112" s="503"/>
      <c r="C112" s="120" t="s">
        <v>164</v>
      </c>
      <c r="D112" s="124">
        <f>Variety!D188</f>
        <v>7406847.4024376394</v>
      </c>
      <c r="E112" s="88">
        <f>Variety!E188</f>
        <v>-10825.860389054753</v>
      </c>
      <c r="F112" s="87">
        <f>Variety!F188</f>
        <v>-1.4594684890352372E-3</v>
      </c>
      <c r="G112" s="126">
        <f>Variety!G188</f>
        <v>1.7295165013604168</v>
      </c>
      <c r="H112" s="90">
        <f>Variety!H188</f>
        <v>-6.0552575005781595E-2</v>
      </c>
      <c r="I112" s="258">
        <f>Variety!I188</f>
        <v>6.4794893112244942</v>
      </c>
      <c r="J112" s="259">
        <f>Variety!J188</f>
        <v>-0.12051804220362516</v>
      </c>
      <c r="K112" s="87">
        <f>Variety!K188</f>
        <v>-1.8260289079985149E-2</v>
      </c>
      <c r="L112" s="125">
        <f>Variety!L188</f>
        <v>47992588.573965594</v>
      </c>
      <c r="M112" s="89">
        <f>Variety!M188</f>
        <v>-964109.50601773709</v>
      </c>
      <c r="N112" s="87">
        <f>Variety!N188</f>
        <v>-1.9693107252507447E-2</v>
      </c>
      <c r="O112" s="124">
        <f>Variety!O188</f>
        <v>13069194.763549771</v>
      </c>
      <c r="P112" s="88">
        <f>Variety!P188</f>
        <v>83852.485520871356</v>
      </c>
      <c r="Q112" s="87">
        <f>Variety!Q188</f>
        <v>6.4574721039698064E-3</v>
      </c>
    </row>
    <row r="113" spans="2:17">
      <c r="B113" s="503"/>
      <c r="C113" s="120" t="s">
        <v>190</v>
      </c>
      <c r="D113" s="124">
        <f>Variety!D189</f>
        <v>10.459868296980858</v>
      </c>
      <c r="E113" s="88">
        <f>Variety!E189</f>
        <v>-42.139082029461861</v>
      </c>
      <c r="F113" s="87">
        <f>Variety!F189</f>
        <v>-0.80113921985012626</v>
      </c>
      <c r="G113" s="126">
        <f>Variety!G189</f>
        <v>2.4424041483197527E-6</v>
      </c>
      <c r="H113" s="90">
        <f>Variety!H189</f>
        <v>-1.0251030988617838E-5</v>
      </c>
      <c r="I113" s="258">
        <f>Variety!I189</f>
        <v>20.421727222151141</v>
      </c>
      <c r="J113" s="259">
        <f>Variety!J189</f>
        <v>9.4758522825866134</v>
      </c>
      <c r="K113" s="87">
        <f>Variety!K189</f>
        <v>0.86570076260743412</v>
      </c>
      <c r="L113" s="125">
        <f>Variety!L189</f>
        <v>213.60857714056968</v>
      </c>
      <c r="M113" s="89">
        <f>Variety!M189</f>
        <v>-362.13295508503916</v>
      </c>
      <c r="N113" s="87">
        <f>Variety!N189</f>
        <v>-0.62898529082167121</v>
      </c>
      <c r="O113" s="124">
        <f>Variety!O189</f>
        <v>27.892982125282288</v>
      </c>
      <c r="P113" s="88">
        <f>Variety!P189</f>
        <v>-54.665515661239624</v>
      </c>
      <c r="Q113" s="87">
        <f>Variety!Q189</f>
        <v>-0.66214280936400516</v>
      </c>
    </row>
    <row r="114" spans="2:17" ht="15.75" customHeight="1">
      <c r="B114" s="503"/>
      <c r="C114" s="120" t="s">
        <v>180</v>
      </c>
      <c r="D114" s="124">
        <f>Variety!D190</f>
        <v>877602.6148612512</v>
      </c>
      <c r="E114" s="88">
        <f>Variety!E190</f>
        <v>-13167.097083320841</v>
      </c>
      <c r="F114" s="87">
        <f>Variety!F190</f>
        <v>-1.4781707221024327E-2</v>
      </c>
      <c r="G114" s="126">
        <f>Variety!G190</f>
        <v>0.20492229980869567</v>
      </c>
      <c r="H114" s="90">
        <f>Variety!H190</f>
        <v>-1.0042589991258233E-2</v>
      </c>
      <c r="I114" s="258">
        <f>Variety!I190</f>
        <v>4.6717989109473992</v>
      </c>
      <c r="J114" s="259">
        <f>Variety!J190</f>
        <v>0.25068364084478745</v>
      </c>
      <c r="K114" s="87">
        <f>Variety!K190</f>
        <v>5.6701448736252748E-2</v>
      </c>
      <c r="L114" s="125">
        <f>Variety!L190</f>
        <v>4099982.9403533828</v>
      </c>
      <c r="M114" s="89">
        <f>Variety!M190</f>
        <v>161787.36473033065</v>
      </c>
      <c r="N114" s="87">
        <f>Variety!N190</f>
        <v>4.1081597301001152E-2</v>
      </c>
      <c r="O114" s="124">
        <f>Variety!O190</f>
        <v>687441.3028396063</v>
      </c>
      <c r="P114" s="88">
        <f>Variety!P190</f>
        <v>-1405.8720714825904</v>
      </c>
      <c r="Q114" s="87">
        <f>Variety!Q190</f>
        <v>-2.0409056212853738E-3</v>
      </c>
    </row>
    <row r="115" spans="2:17">
      <c r="B115" s="503"/>
      <c r="C115" s="120" t="s">
        <v>185</v>
      </c>
      <c r="D115" s="124">
        <f>Variety!D191</f>
        <v>550142.44720498694</v>
      </c>
      <c r="E115" s="88">
        <f>Variety!E191</f>
        <v>69038.21714722272</v>
      </c>
      <c r="F115" s="87">
        <f>Variety!F191</f>
        <v>0.14349950142598744</v>
      </c>
      <c r="G115" s="126">
        <f>Variety!G191</f>
        <v>0.12845957110263792</v>
      </c>
      <c r="H115" s="90">
        <f>Variety!H191</f>
        <v>1.2357152699918064E-2</v>
      </c>
      <c r="I115" s="258">
        <f>Variety!I191</f>
        <v>5.7559689730950971</v>
      </c>
      <c r="J115" s="259">
        <f>Variety!J191</f>
        <v>-0.15685776183497868</v>
      </c>
      <c r="K115" s="87">
        <f>Variety!K191</f>
        <v>-2.652838800574691E-2</v>
      </c>
      <c r="L115" s="125">
        <f>Variety!L191</f>
        <v>3166602.8568945122</v>
      </c>
      <c r="M115" s="89">
        <f>Variety!M191</f>
        <v>321916.90312101413</v>
      </c>
      <c r="N115" s="87">
        <f>Variety!N191</f>
        <v>0.11316430296778063</v>
      </c>
      <c r="O115" s="124">
        <f>Variety!O191</f>
        <v>450689.72733254579</v>
      </c>
      <c r="P115" s="88">
        <f>Variety!P191</f>
        <v>42271.350226052862</v>
      </c>
      <c r="Q115" s="87">
        <f>Variety!Q191</f>
        <v>0.10350011800529443</v>
      </c>
    </row>
    <row r="116" spans="2:17">
      <c r="B116" s="503"/>
      <c r="C116" s="120" t="s">
        <v>163</v>
      </c>
      <c r="D116" s="124">
        <f>Variety!D192</f>
        <v>7497534.7408846747</v>
      </c>
      <c r="E116" s="88">
        <f>Variety!E192</f>
        <v>1241051.1379599608</v>
      </c>
      <c r="F116" s="87">
        <f>Variety!F192</f>
        <v>0.19836240558191626</v>
      </c>
      <c r="G116" s="126">
        <f>Variety!G192</f>
        <v>1.7506922107799179</v>
      </c>
      <c r="H116" s="90">
        <f>Variety!H192</f>
        <v>0.24084708447681646</v>
      </c>
      <c r="I116" s="258">
        <f>Variety!I192</f>
        <v>5.0373536955606451</v>
      </c>
      <c r="J116" s="259">
        <f>Variety!J192</f>
        <v>-0.11347450034939577</v>
      </c>
      <c r="K116" s="87">
        <f>Variety!K192</f>
        <v>-2.2030340759472227E-2</v>
      </c>
      <c r="L116" s="125">
        <f>Variety!L192</f>
        <v>37767734.334589742</v>
      </c>
      <c r="M116" s="89">
        <f>Variety!M192</f>
        <v>5541662.1853962876</v>
      </c>
      <c r="N116" s="87">
        <f>Variety!N192</f>
        <v>0.17196207343360592</v>
      </c>
      <c r="O116" s="124">
        <f>Variety!O192</f>
        <v>8105853.0562047157</v>
      </c>
      <c r="P116" s="88">
        <f>Variety!P192</f>
        <v>1341146.7699034764</v>
      </c>
      <c r="Q116" s="87">
        <f>Variety!Q192</f>
        <v>0.19825646719050377</v>
      </c>
    </row>
    <row r="117" spans="2:17">
      <c r="B117" s="503"/>
      <c r="C117" s="120" t="s">
        <v>175</v>
      </c>
      <c r="D117" s="124">
        <f>Variety!D193</f>
        <v>2871788.7282827897</v>
      </c>
      <c r="E117" s="88">
        <f>Variety!E193</f>
        <v>559857.65561416792</v>
      </c>
      <c r="F117" s="87">
        <f>Variety!F193</f>
        <v>0.24216018471862744</v>
      </c>
      <c r="G117" s="126">
        <f>Variety!G193</f>
        <v>0.67056950469255305</v>
      </c>
      <c r="H117" s="90">
        <f>Variety!H193</f>
        <v>0.11264302650508606</v>
      </c>
      <c r="I117" s="258">
        <f>Variety!I193</f>
        <v>5.3973702419639533</v>
      </c>
      <c r="J117" s="259">
        <f>Variety!J193</f>
        <v>-3.5363021861818389E-2</v>
      </c>
      <c r="K117" s="87">
        <f>Variety!K193</f>
        <v>-6.5092505272227336E-3</v>
      </c>
      <c r="L117" s="125">
        <f>Variety!L193</f>
        <v>15500107.023241034</v>
      </c>
      <c r="M117" s="89">
        <f>Variety!M193</f>
        <v>2940002.1810818147</v>
      </c>
      <c r="N117" s="87">
        <f>Variety!N193</f>
        <v>0.23407465288135257</v>
      </c>
      <c r="O117" s="124">
        <f>Variety!O193</f>
        <v>2449522.6793577634</v>
      </c>
      <c r="P117" s="88">
        <f>Variety!P193</f>
        <v>305173.50380050344</v>
      </c>
      <c r="Q117" s="87">
        <f>Variety!Q193</f>
        <v>0.14231521026476338</v>
      </c>
    </row>
    <row r="118" spans="2:17">
      <c r="B118" s="503"/>
      <c r="C118" s="120" t="s">
        <v>207</v>
      </c>
      <c r="D118" s="124">
        <f>Variety!D194</f>
        <v>8184899.3314092103</v>
      </c>
      <c r="E118" s="88">
        <f>Variety!E194</f>
        <v>-150804.1914200196</v>
      </c>
      <c r="F118" s="87">
        <f>Variety!F194</f>
        <v>-1.8091357376975783E-2</v>
      </c>
      <c r="G118" s="126">
        <f>Variety!G194</f>
        <v>1.9111934790214891</v>
      </c>
      <c r="H118" s="90">
        <f>Variety!H194</f>
        <v>-0.10041913550976522</v>
      </c>
      <c r="I118" s="258">
        <f>Variety!I194</f>
        <v>3.3165771847739323</v>
      </c>
      <c r="J118" s="259">
        <f>Variety!J194</f>
        <v>0.10175601984266791</v>
      </c>
      <c r="K118" s="87">
        <f>Variety!K194</f>
        <v>3.1652155632378248E-2</v>
      </c>
      <c r="L118" s="125">
        <f>Variety!L194</f>
        <v>27145850.3822232</v>
      </c>
      <c r="M118" s="89">
        <f>Variety!M194</f>
        <v>348054.27243969217</v>
      </c>
      <c r="N118" s="87">
        <f>Variety!N194</f>
        <v>1.2988167796105529E-2</v>
      </c>
      <c r="O118" s="124">
        <f>Variety!O194</f>
        <v>6201765.5539145479</v>
      </c>
      <c r="P118" s="88">
        <f>Variety!P194</f>
        <v>-274705.53742317948</v>
      </c>
      <c r="Q118" s="87">
        <f>Variety!Q194</f>
        <v>-4.2415928913910821E-2</v>
      </c>
    </row>
    <row r="119" spans="2:17">
      <c r="B119" s="503"/>
      <c r="C119" s="120" t="s">
        <v>208</v>
      </c>
      <c r="D119" s="124">
        <f>Variety!D195</f>
        <v>187515.74958892458</v>
      </c>
      <c r="E119" s="88">
        <f>Variety!E195</f>
        <v>14045.213152761251</v>
      </c>
      <c r="F119" s="87">
        <f>Variety!F195</f>
        <v>8.0965986739366835E-2</v>
      </c>
      <c r="G119" s="126">
        <f>Variety!G195</f>
        <v>4.3785373932812482E-2</v>
      </c>
      <c r="H119" s="90">
        <f>Variety!H195</f>
        <v>1.92261833110529E-3</v>
      </c>
      <c r="I119" s="258">
        <f>Variety!I195</f>
        <v>12.372316885356941</v>
      </c>
      <c r="J119" s="259">
        <f>Variety!J195</f>
        <v>-0.16531576145640514</v>
      </c>
      <c r="K119" s="87">
        <f>Variety!K195</f>
        <v>-1.3185564301760187E-2</v>
      </c>
      <c r="L119" s="125">
        <f>Variety!L195</f>
        <v>2320004.2749094153</v>
      </c>
      <c r="M119" s="89">
        <f>Variety!M195</f>
        <v>145094.41402714979</v>
      </c>
      <c r="N119" s="87">
        <f>Variety!N195</f>
        <v>6.6712840213199162E-2</v>
      </c>
      <c r="O119" s="124">
        <f>Variety!O195</f>
        <v>433209.82632010692</v>
      </c>
      <c r="P119" s="88">
        <f>Variety!P195</f>
        <v>25018.470715559262</v>
      </c>
      <c r="Q119" s="87">
        <f>Variety!Q195</f>
        <v>6.1291035128624688E-2</v>
      </c>
    </row>
    <row r="120" spans="2:17">
      <c r="B120" s="503"/>
      <c r="C120" s="120" t="s">
        <v>239</v>
      </c>
      <c r="D120" s="124">
        <f>Variety!D196</f>
        <v>370026.42643778573</v>
      </c>
      <c r="E120" s="88">
        <f>Variety!E196</f>
        <v>32648.423191729409</v>
      </c>
      <c r="F120" s="87">
        <f>Variety!F196</f>
        <v>9.6771048727555251E-2</v>
      </c>
      <c r="G120" s="126">
        <f>Variety!G196</f>
        <v>8.6402051465642421E-2</v>
      </c>
      <c r="H120" s="90">
        <f>Variety!H196</f>
        <v>4.984346848817961E-3</v>
      </c>
      <c r="I120" s="258">
        <f>Variety!I196</f>
        <v>15.013658003727885</v>
      </c>
      <c r="J120" s="259">
        <f>Variety!J196</f>
        <v>0.42545836892566591</v>
      </c>
      <c r="K120" s="87">
        <f>Variety!K196</f>
        <v>2.9164556256186309E-2</v>
      </c>
      <c r="L120" s="125">
        <f>Variety!L196</f>
        <v>5555450.218878489</v>
      </c>
      <c r="M120" s="89">
        <f>Variety!M196</f>
        <v>633712.55513406824</v>
      </c>
      <c r="N120" s="87">
        <f>Variety!N196</f>
        <v>0.12875788967832644</v>
      </c>
      <c r="O120" s="124">
        <f>Variety!O196</f>
        <v>558349.11383360857</v>
      </c>
      <c r="P120" s="88">
        <f>Variety!P196</f>
        <v>43457.652998290723</v>
      </c>
      <c r="Q120" s="87">
        <f>Variety!Q196</f>
        <v>8.4401580340424706E-2</v>
      </c>
    </row>
    <row r="121" spans="2:17">
      <c r="B121" s="503"/>
      <c r="C121" s="120" t="s">
        <v>209</v>
      </c>
      <c r="D121" s="124">
        <f>Variety!D197</f>
        <v>19252708.651928671</v>
      </c>
      <c r="E121" s="88">
        <f>Variety!E197</f>
        <v>140635.31651236117</v>
      </c>
      <c r="F121" s="87">
        <f>Variety!F197</f>
        <v>7.3584542108130089E-3</v>
      </c>
      <c r="G121" s="126">
        <f>Variety!G197</f>
        <v>4.4955533036142423</v>
      </c>
      <c r="H121" s="90">
        <f>Variety!H197</f>
        <v>-0.11666541386730778</v>
      </c>
      <c r="I121" s="258">
        <f>Variety!I197</f>
        <v>5.1610701879712906</v>
      </c>
      <c r="J121" s="259">
        <f>Variety!J197</f>
        <v>0.2174183441130344</v>
      </c>
      <c r="K121" s="87">
        <f>Variety!K197</f>
        <v>4.3979299307483392E-2</v>
      </c>
      <c r="L121" s="125">
        <f>Variety!L197</f>
        <v>99364580.661165997</v>
      </c>
      <c r="M121" s="89">
        <f>Variety!M197</f>
        <v>4881144.0765809417</v>
      </c>
      <c r="N121" s="87">
        <f>Variety!N197</f>
        <v>5.1661373178474107E-2</v>
      </c>
      <c r="O121" s="124">
        <f>Variety!O197</f>
        <v>17099052.590303957</v>
      </c>
      <c r="P121" s="88">
        <f>Variety!P197</f>
        <v>-190623.67294108868</v>
      </c>
      <c r="Q121" s="87">
        <f>Variety!Q197</f>
        <v>-1.1025288735239228E-2</v>
      </c>
    </row>
    <row r="122" spans="2:17" ht="15" thickBot="1">
      <c r="B122" s="504"/>
      <c r="C122" s="95" t="s">
        <v>210</v>
      </c>
      <c r="D122" s="121">
        <f>Variety!D198</f>
        <v>7827529.3705078401</v>
      </c>
      <c r="E122" s="84">
        <f>Variety!E198</f>
        <v>120480.16016464308</v>
      </c>
      <c r="F122" s="83">
        <f>Variety!F198</f>
        <v>1.5632462811182447E-2</v>
      </c>
      <c r="G122" s="123">
        <f>Variety!G198</f>
        <v>1.8277467423888385</v>
      </c>
      <c r="H122" s="86">
        <f>Variety!H198</f>
        <v>-3.2155948473350904E-2</v>
      </c>
      <c r="I122" s="260">
        <f>Variety!I198</f>
        <v>6.7714850110706868</v>
      </c>
      <c r="J122" s="261">
        <f>Variety!J198</f>
        <v>-0.18349489030949417</v>
      </c>
      <c r="K122" s="83">
        <f>Variety!K198</f>
        <v>-2.6383238041145243E-2</v>
      </c>
      <c r="L122" s="122">
        <f>Variety!L198</f>
        <v>53003997.806109406</v>
      </c>
      <c r="M122" s="85">
        <f>Variety!M198</f>
        <v>-598374.5507755205</v>
      </c>
      <c r="N122" s="83">
        <f>Variety!N198</f>
        <v>-1.1163210217479538E-2</v>
      </c>
      <c r="O122" s="121">
        <f>Variety!O198</f>
        <v>14787782.905460248</v>
      </c>
      <c r="P122" s="84">
        <f>Variety!P198</f>
        <v>293850.38588743657</v>
      </c>
      <c r="Q122" s="83">
        <f>Variety!Q198</f>
        <v>2.0274027458773998E-2</v>
      </c>
    </row>
    <row r="123" spans="2:17" s="55" customFormat="1">
      <c r="B123" s="82"/>
      <c r="C123" s="70"/>
      <c r="D123" s="50"/>
      <c r="E123" s="50"/>
      <c r="F123" s="51"/>
      <c r="G123" s="52"/>
      <c r="H123" s="52"/>
      <c r="I123" s="262"/>
      <c r="J123" s="262"/>
      <c r="K123" s="51"/>
      <c r="L123" s="53"/>
      <c r="M123" s="53"/>
      <c r="N123" s="51"/>
      <c r="O123" s="50"/>
      <c r="P123" s="50"/>
      <c r="Q123" s="51"/>
    </row>
    <row r="124" spans="2:17" s="55" customFormat="1" ht="23.5">
      <c r="B124" s="518" t="s">
        <v>212</v>
      </c>
      <c r="C124" s="518"/>
      <c r="D124" s="518"/>
      <c r="E124" s="518"/>
      <c r="F124" s="518"/>
      <c r="G124" s="518"/>
      <c r="H124" s="518"/>
      <c r="I124" s="518"/>
      <c r="J124" s="518"/>
      <c r="K124" s="518"/>
      <c r="L124" s="518"/>
      <c r="M124" s="518"/>
      <c r="N124" s="518"/>
      <c r="O124" s="518"/>
      <c r="P124" s="518"/>
      <c r="Q124" s="518"/>
    </row>
    <row r="125" spans="2:17" s="55" customFormat="1">
      <c r="B125" s="519" t="s">
        <v>524</v>
      </c>
      <c r="C125" s="519"/>
      <c r="D125" s="519"/>
      <c r="E125" s="519"/>
      <c r="F125" s="519"/>
      <c r="G125" s="519"/>
      <c r="H125" s="519"/>
      <c r="I125" s="519"/>
      <c r="J125" s="519"/>
      <c r="K125" s="519"/>
      <c r="L125" s="519"/>
      <c r="M125" s="519"/>
      <c r="N125" s="519"/>
      <c r="O125" s="519"/>
      <c r="P125" s="519"/>
      <c r="Q125" s="519"/>
    </row>
    <row r="126" spans="2:17" s="55" customFormat="1" ht="15" thickBot="1">
      <c r="B126" s="519" t="str">
        <f>'HOME PAGE'!H6</f>
        <v>LATEST 52 WEEKS ENDING 01-26-2025</v>
      </c>
      <c r="C126" s="519"/>
      <c r="D126" s="519"/>
      <c r="E126" s="519"/>
      <c r="F126" s="519"/>
      <c r="G126" s="519"/>
      <c r="H126" s="519"/>
      <c r="I126" s="519"/>
      <c r="J126" s="519"/>
      <c r="K126" s="519"/>
      <c r="L126" s="519"/>
      <c r="M126" s="519"/>
      <c r="N126" s="519"/>
      <c r="O126" s="519"/>
      <c r="P126" s="519"/>
      <c r="Q126" s="519"/>
    </row>
    <row r="127" spans="2:17" s="55" customFormat="1" ht="24" customHeight="1">
      <c r="B127" s="1"/>
      <c r="C127" s="68"/>
      <c r="D127" s="509" t="s">
        <v>70</v>
      </c>
      <c r="E127" s="507"/>
      <c r="F127" s="510"/>
      <c r="G127" s="506" t="s">
        <v>19</v>
      </c>
      <c r="H127" s="508"/>
      <c r="I127" s="509" t="s">
        <v>20</v>
      </c>
      <c r="J127" s="507"/>
      <c r="K127" s="510"/>
      <c r="L127" s="506" t="s">
        <v>21</v>
      </c>
      <c r="M127" s="507"/>
      <c r="N127" s="508"/>
      <c r="O127" s="509" t="s">
        <v>22</v>
      </c>
      <c r="P127" s="507"/>
      <c r="Q127" s="510"/>
    </row>
    <row r="128" spans="2:17" s="55" customFormat="1" ht="29.25" customHeight="1" thickBot="1">
      <c r="B128" s="14"/>
      <c r="C128" s="69"/>
      <c r="D128" s="15" t="s">
        <v>18</v>
      </c>
      <c r="E128" s="16" t="s">
        <v>24</v>
      </c>
      <c r="F128" s="17" t="s">
        <v>25</v>
      </c>
      <c r="G128" s="18" t="s">
        <v>18</v>
      </c>
      <c r="H128" s="49" t="s">
        <v>24</v>
      </c>
      <c r="I128" s="15" t="s">
        <v>18</v>
      </c>
      <c r="J128" s="16" t="s">
        <v>24</v>
      </c>
      <c r="K128" s="17" t="s">
        <v>25</v>
      </c>
      <c r="L128" s="18" t="s">
        <v>18</v>
      </c>
      <c r="M128" s="16" t="s">
        <v>24</v>
      </c>
      <c r="N128" s="49" t="s">
        <v>25</v>
      </c>
      <c r="O128" s="15" t="s">
        <v>18</v>
      </c>
      <c r="P128" s="16" t="s">
        <v>24</v>
      </c>
      <c r="Q128" s="17" t="s">
        <v>25</v>
      </c>
    </row>
    <row r="129" spans="2:17" s="55" customFormat="1" ht="15" thickBot="1">
      <c r="B129" s="1"/>
      <c r="C129" s="423" t="s">
        <v>152</v>
      </c>
      <c r="D129" s="424">
        <f>'Segment Data'!D27</f>
        <v>5486554472.7135267</v>
      </c>
      <c r="E129" s="425">
        <f>'Segment Data'!E27</f>
        <v>127614162.65911484</v>
      </c>
      <c r="F129" s="426">
        <f>'Segment Data'!F27</f>
        <v>2.3813320409575362E-2</v>
      </c>
      <c r="G129" s="427">
        <f>'Segment Data'!G27</f>
        <v>100.00000000000003</v>
      </c>
      <c r="H129" s="428">
        <f>'Segment Data'!H27</f>
        <v>5.6843418860808015E-14</v>
      </c>
      <c r="I129" s="429">
        <f>'Segment Data'!I27</f>
        <v>5.6089518484025795</v>
      </c>
      <c r="J129" s="430">
        <f>'Segment Data'!J27</f>
        <v>-3.8032236853493551E-2</v>
      </c>
      <c r="K129" s="426">
        <f>'Segment Data'!K27</f>
        <v>-6.7349644127373005E-3</v>
      </c>
      <c r="L129" s="431">
        <f>'Segment Data'!L27</f>
        <v>30773819851.087975</v>
      </c>
      <c r="M129" s="432">
        <f>'Segment Data'!M27</f>
        <v>511969206.37346268</v>
      </c>
      <c r="N129" s="426">
        <f>'Segment Data'!N27</f>
        <v>1.6917974131330345E-2</v>
      </c>
      <c r="O129" s="424">
        <f>'Segment Data'!O27</f>
        <v>7207321886.8432093</v>
      </c>
      <c r="P129" s="425">
        <f>'Segment Data'!P27</f>
        <v>112443590.91009521</v>
      </c>
      <c r="Q129" s="426">
        <f>'Segment Data'!Q27</f>
        <v>1.5848558103463098E-2</v>
      </c>
    </row>
    <row r="130" spans="2:17" s="55" customFormat="1">
      <c r="B130" s="502" t="s">
        <v>66</v>
      </c>
      <c r="C130" s="421" t="s">
        <v>194</v>
      </c>
      <c r="D130" s="355">
        <f>'Segment Data'!D28</f>
        <v>4672599047.4820013</v>
      </c>
      <c r="E130" s="347">
        <f>'Segment Data'!E28</f>
        <v>127389188.98522663</v>
      </c>
      <c r="F130" s="114">
        <f>'Segment Data'!F28</f>
        <v>2.8027130308864931E-2</v>
      </c>
      <c r="G130" s="348">
        <f>'Segment Data'!G28</f>
        <v>85.164543079275035</v>
      </c>
      <c r="H130" s="115">
        <f>'Segment Data'!H28</f>
        <v>0.34908338906205927</v>
      </c>
      <c r="I130" s="349">
        <f>'Segment Data'!I28</f>
        <v>5.6764469694610993</v>
      </c>
      <c r="J130" s="350">
        <f>'Segment Data'!J28</f>
        <v>-3.4579506671107652E-2</v>
      </c>
      <c r="K130" s="114">
        <f>'Segment Data'!K28</f>
        <v>-6.0548671619058267E-3</v>
      </c>
      <c r="L130" s="351">
        <f>'Segment Data'!L28</f>
        <v>26523760702.586025</v>
      </c>
      <c r="M130" s="352">
        <f>'Segment Data'!M28</f>
        <v>565946861.13382339</v>
      </c>
      <c r="N130" s="114">
        <f>'Segment Data'!N28</f>
        <v>2.1802562596009496E-2</v>
      </c>
      <c r="O130" s="353">
        <f>'Segment Data'!O28</f>
        <v>6319507845.5757608</v>
      </c>
      <c r="P130" s="354">
        <f>'Segment Data'!P28</f>
        <v>115269727.20556927</v>
      </c>
      <c r="Q130" s="114">
        <f>'Segment Data'!Q28</f>
        <v>1.8579191353772506E-2</v>
      </c>
    </row>
    <row r="131" spans="2:17" s="55" customFormat="1">
      <c r="B131" s="503"/>
      <c r="C131" s="421" t="s">
        <v>195</v>
      </c>
      <c r="D131" s="355">
        <f>'Segment Data'!D29</f>
        <v>746168471.24603772</v>
      </c>
      <c r="E131" s="347">
        <f>'Segment Data'!E29</f>
        <v>718030.06252944469</v>
      </c>
      <c r="F131" s="114">
        <f>'Segment Data'!F29</f>
        <v>9.6321636269940385E-4</v>
      </c>
      <c r="G131" s="348">
        <f>'Segment Data'!G29</f>
        <v>13.599946468352474</v>
      </c>
      <c r="H131" s="115">
        <f>'Segment Data'!H29</f>
        <v>-0.31046115057357504</v>
      </c>
      <c r="I131" s="349">
        <f>'Segment Data'!I29</f>
        <v>4.9667477812982428</v>
      </c>
      <c r="J131" s="350">
        <f>'Segment Data'!J29</f>
        <v>-1.6701090851573674E-2</v>
      </c>
      <c r="K131" s="114">
        <f>'Segment Data'!K29</f>
        <v>-3.351311768223072E-3</v>
      </c>
      <c r="L131" s="351">
        <f>'Segment Data'!L29</f>
        <v>3706030599.0359592</v>
      </c>
      <c r="M131" s="352">
        <f>'Segment Data'!M29</f>
        <v>-8883561.3235778809</v>
      </c>
      <c r="N131" s="114">
        <f>'Segment Data'!N29</f>
        <v>-2.3913234438553248E-3</v>
      </c>
      <c r="O131" s="353">
        <f>'Segment Data'!O29</f>
        <v>773481798.459602</v>
      </c>
      <c r="P131" s="354">
        <f>'Segment Data'!P29</f>
        <v>9702631.8590867519</v>
      </c>
      <c r="Q131" s="114">
        <f>'Segment Data'!Q29</f>
        <v>1.2703451839714277E-2</v>
      </c>
    </row>
    <row r="132" spans="2:17" s="55" customFormat="1">
      <c r="B132" s="503"/>
      <c r="C132" s="421" t="s">
        <v>293</v>
      </c>
      <c r="D132" s="355">
        <f>'Segment Data'!D30</f>
        <v>20230171.565877173</v>
      </c>
      <c r="E132" s="347">
        <f>'Segment Data'!E30</f>
        <v>-732302.14693280309</v>
      </c>
      <c r="F132" s="114">
        <f>'Segment Data'!F30</f>
        <v>-3.4933956600995041E-2</v>
      </c>
      <c r="G132" s="348">
        <f>'Segment Data'!G30</f>
        <v>0.36872269593765267</v>
      </c>
      <c r="H132" s="115">
        <f>'Segment Data'!H30</f>
        <v>-2.244556681534543E-2</v>
      </c>
      <c r="I132" s="349">
        <f>'Segment Data'!I30</f>
        <v>10.719693006300481</v>
      </c>
      <c r="J132" s="350">
        <f>'Segment Data'!J30</f>
        <v>-0.17807998286548177</v>
      </c>
      <c r="K132" s="114">
        <f>'Segment Data'!K30</f>
        <v>-1.6340951774506611E-2</v>
      </c>
      <c r="L132" s="351">
        <f>'Segment Data'!L30</f>
        <v>216861228.65099239</v>
      </c>
      <c r="M132" s="352">
        <f>'Segment Data'!M30</f>
        <v>-11583051.162569702</v>
      </c>
      <c r="N132" s="114">
        <f>'Segment Data'!N30</f>
        <v>-5.0704054275392055E-2</v>
      </c>
      <c r="O132" s="353">
        <f>'Segment Data'!O30</f>
        <v>43693200.228658408</v>
      </c>
      <c r="P132" s="354">
        <f>'Segment Data'!P30</f>
        <v>-1093652.0730153024</v>
      </c>
      <c r="Q132" s="114">
        <f>'Segment Data'!Q30</f>
        <v>-2.4419043018444768E-2</v>
      </c>
    </row>
    <row r="133" spans="2:17" s="55" customFormat="1">
      <c r="B133" s="503"/>
      <c r="C133" s="421" t="s">
        <v>193</v>
      </c>
      <c r="D133" s="355">
        <f>'Segment Data'!D31</f>
        <v>10508545.124153242</v>
      </c>
      <c r="E133" s="347">
        <f>'Segment Data'!E31</f>
        <v>-624090.76521542482</v>
      </c>
      <c r="F133" s="114">
        <f>'Segment Data'!F31</f>
        <v>-5.6059568588910091E-2</v>
      </c>
      <c r="G133" s="348">
        <f>'Segment Data'!G31</f>
        <v>0.19153268552086306</v>
      </c>
      <c r="H133" s="115">
        <f>'Segment Data'!H31</f>
        <v>-1.6206816045923916E-2</v>
      </c>
      <c r="I133" s="349">
        <f>'Segment Data'!I31</f>
        <v>2.7251179999607502</v>
      </c>
      <c r="J133" s="350">
        <f>'Segment Data'!J31</f>
        <v>-4.245556779907167E-2</v>
      </c>
      <c r="K133" s="114">
        <f>'Segment Data'!K31</f>
        <v>-1.534035745016773E-2</v>
      </c>
      <c r="L133" s="351">
        <f>'Segment Data'!L31</f>
        <v>28637025.471229777</v>
      </c>
      <c r="M133" s="352">
        <f>'Segment Data'!M31</f>
        <v>-2173363.3556813002</v>
      </c>
      <c r="N133" s="114">
        <f>'Segment Data'!N31</f>
        <v>-7.0539952218421673E-2</v>
      </c>
      <c r="O133" s="353">
        <f>'Segment Data'!O31</f>
        <v>16496515.370897572</v>
      </c>
      <c r="P133" s="354">
        <f>'Segment Data'!P31</f>
        <v>-1087347.2489386164</v>
      </c>
      <c r="Q133" s="114">
        <f>'Segment Data'!Q31</f>
        <v>-6.183779255144943E-2</v>
      </c>
    </row>
    <row r="134" spans="2:17" s="55" customFormat="1" ht="15" thickBot="1">
      <c r="B134" s="504"/>
      <c r="C134" s="422" t="s">
        <v>292</v>
      </c>
      <c r="D134" s="356">
        <f>'Segment Data'!D32</f>
        <v>3614095.6862044614</v>
      </c>
      <c r="E134" s="113">
        <f>'Segment Data'!E32</f>
        <v>-1969798.9435198521</v>
      </c>
      <c r="F134" s="111">
        <f>'Segment Data'!F32</f>
        <v>-0.352764347134019</v>
      </c>
      <c r="G134" s="171">
        <f>'Segment Data'!G32</f>
        <v>6.5871863738500569E-2</v>
      </c>
      <c r="H134" s="112">
        <f>'Segment Data'!H32</f>
        <v>-3.8325875117590849E-2</v>
      </c>
      <c r="I134" s="234">
        <f>'Segment Data'!I32</f>
        <v>21.579423981613303</v>
      </c>
      <c r="J134" s="235">
        <f>'Segment Data'!J32</f>
        <v>1.2473790863410628</v>
      </c>
      <c r="K134" s="111">
        <f>'Segment Data'!K32</f>
        <v>6.1350399960562386E-2</v>
      </c>
      <c r="L134" s="170">
        <f>'Segment Data'!L32</f>
        <v>77990103.12272574</v>
      </c>
      <c r="M134" s="169">
        <f>'Segment Data'!M32</f>
        <v>-35541893.179298565</v>
      </c>
      <c r="N134" s="111">
        <f>'Segment Data'!N32</f>
        <v>-0.31305618096195531</v>
      </c>
      <c r="O134" s="168">
        <f>'Segment Data'!O32</f>
        <v>16312952.215751672</v>
      </c>
      <c r="P134" s="167">
        <f>'Segment Data'!P32</f>
        <v>-7442733.565893719</v>
      </c>
      <c r="Q134" s="111">
        <f>'Segment Data'!Q32</f>
        <v>-0.31330325019049871</v>
      </c>
    </row>
    <row r="135" spans="2:17" s="55" customFormat="1">
      <c r="B135" s="502" t="s">
        <v>151</v>
      </c>
      <c r="C135" s="224" t="s">
        <v>150</v>
      </c>
      <c r="D135" s="110">
        <f>Fat!D19</f>
        <v>5225292372.9796228</v>
      </c>
      <c r="E135" s="109">
        <f>Fat!E19</f>
        <v>138069417.97387028</v>
      </c>
      <c r="F135" s="107">
        <f>Fat!F19</f>
        <v>2.7140429895649059E-2</v>
      </c>
      <c r="G135" s="223">
        <f>Fat!G19</f>
        <v>95.238138962563013</v>
      </c>
      <c r="H135" s="108">
        <f>Fat!H19</f>
        <v>0.30849502790056249</v>
      </c>
      <c r="I135" s="236">
        <f>Fat!I19</f>
        <v>5.6211884701479011</v>
      </c>
      <c r="J135" s="237">
        <f>Fat!J19</f>
        <v>-4.0369840369299581E-2</v>
      </c>
      <c r="K135" s="107">
        <f>Fat!K19</f>
        <v>-7.1305174574121223E-3</v>
      </c>
      <c r="L135" s="222">
        <f>Fat!L19</f>
        <v>29372353240.144821</v>
      </c>
      <c r="M135" s="221">
        <f>Fat!M19</f>
        <v>570743841.77813339</v>
      </c>
      <c r="N135" s="107">
        <f>Fat!N19</f>
        <v>1.9816387129064382E-2</v>
      </c>
      <c r="O135" s="225">
        <f>Fat!O19</f>
        <v>6873379531.1394424</v>
      </c>
      <c r="P135" s="226">
        <f>Fat!P19</f>
        <v>129811422.82435894</v>
      </c>
      <c r="Q135" s="107">
        <f>Fat!Q19</f>
        <v>1.9249664382316591E-2</v>
      </c>
    </row>
    <row r="136" spans="2:17" s="55" customFormat="1">
      <c r="B136" s="503"/>
      <c r="C136" s="220" t="s">
        <v>213</v>
      </c>
      <c r="D136" s="99">
        <f>Fat!D20</f>
        <v>242201369.9134247</v>
      </c>
      <c r="E136" s="98">
        <f>Fat!E20</f>
        <v>-10554061.452691168</v>
      </c>
      <c r="F136" s="96">
        <f>Fat!F20</f>
        <v>-4.1756022395434203E-2</v>
      </c>
      <c r="G136" s="203">
        <f>Fat!G20</f>
        <v>4.4144530254456296</v>
      </c>
      <c r="H136" s="97">
        <f>Fat!H20</f>
        <v>-0.30206585221190796</v>
      </c>
      <c r="I136" s="238">
        <f>Fat!I20</f>
        <v>5.3275029492088057</v>
      </c>
      <c r="J136" s="239">
        <f>Fat!J20</f>
        <v>-1.0938934494868491E-3</v>
      </c>
      <c r="K136" s="96">
        <f>Fat!K20</f>
        <v>-2.0528733581974936E-4</v>
      </c>
      <c r="L136" s="202">
        <f>Fat!L20</f>
        <v>1290328512.5161829</v>
      </c>
      <c r="M136" s="201">
        <f>Fat!M20</f>
        <v>-56503281.026036978</v>
      </c>
      <c r="N136" s="96">
        <f>Fat!N20</f>
        <v>-4.1952737748662108E-2</v>
      </c>
      <c r="O136" s="200">
        <f>Fat!O20</f>
        <v>300448121.35764581</v>
      </c>
      <c r="P136" s="199">
        <f>Fat!P20</f>
        <v>-17448070.631604135</v>
      </c>
      <c r="Q136" s="96">
        <f>Fat!Q20</f>
        <v>-5.4886063662549826E-2</v>
      </c>
    </row>
    <row r="137" spans="2:17" s="55" customFormat="1">
      <c r="B137" s="503"/>
      <c r="C137" s="220" t="s">
        <v>65</v>
      </c>
      <c r="D137" s="99">
        <f>Fat!D21</f>
        <v>2540417.5404720348</v>
      </c>
      <c r="E137" s="98">
        <f>Fat!E21</f>
        <v>-863384.1798361605</v>
      </c>
      <c r="F137" s="96">
        <f>Fat!F21</f>
        <v>-0.25365290072125174</v>
      </c>
      <c r="G137" s="203">
        <f>Fat!G21</f>
        <v>4.6302603083709148E-2</v>
      </c>
      <c r="H137" s="97">
        <f>Fat!H21</f>
        <v>-1.72137177441605E-2</v>
      </c>
      <c r="I137" s="238">
        <f>Fat!I21</f>
        <v>4.8702251889065984</v>
      </c>
      <c r="J137" s="239">
        <f>Fat!J21</f>
        <v>0.19367910996711046</v>
      </c>
      <c r="K137" s="96">
        <f>Fat!K21</f>
        <v>4.1414990186738748E-2</v>
      </c>
      <c r="L137" s="202">
        <f>Fat!L21</f>
        <v>12372405.495947052</v>
      </c>
      <c r="M137" s="201">
        <f>Fat!M21</f>
        <v>-3545630.0926477239</v>
      </c>
      <c r="N137" s="96">
        <f>Fat!N21</f>
        <v>-0.22274294292872149</v>
      </c>
      <c r="O137" s="200">
        <f>Fat!O21</f>
        <v>3479275.0803700578</v>
      </c>
      <c r="P137" s="199">
        <f>Fat!P21</f>
        <v>-1190107.1283206916</v>
      </c>
      <c r="Q137" s="96">
        <f>Fat!Q21</f>
        <v>-0.25487464403869958</v>
      </c>
    </row>
    <row r="138" spans="2:17" s="55" customFormat="1" ht="15" thickBot="1">
      <c r="B138" s="504"/>
      <c r="C138" s="227" t="s">
        <v>13</v>
      </c>
      <c r="D138" s="94">
        <f>Fat!D22</f>
        <v>16520312.279947266</v>
      </c>
      <c r="E138" s="93">
        <f>Fat!E22</f>
        <v>962190.31786293536</v>
      </c>
      <c r="F138" s="91">
        <f>Fat!F22</f>
        <v>6.1844888490257738E-2</v>
      </c>
      <c r="G138" s="215">
        <f>Fat!G22</f>
        <v>0.30110540890659737</v>
      </c>
      <c r="H138" s="92">
        <f>Fat!H22</f>
        <v>1.0784542057338697E-2</v>
      </c>
      <c r="I138" s="240">
        <f>Fat!I22</f>
        <v>5.9784398295402985</v>
      </c>
      <c r="J138" s="241">
        <f>Fat!J22</f>
        <v>-0.28783173296612841</v>
      </c>
      <c r="K138" s="91">
        <f>Fat!K22</f>
        <v>-4.5933491725500555E-2</v>
      </c>
      <c r="L138" s="214">
        <f>Fat!L22</f>
        <v>98765692.930880427</v>
      </c>
      <c r="M138" s="213">
        <f>Fat!M22</f>
        <v>1274275.713864699</v>
      </c>
      <c r="N138" s="91">
        <f>Fat!N22</f>
        <v>1.3070645091025433E-2</v>
      </c>
      <c r="O138" s="212">
        <f>Fat!O22</f>
        <v>30014959.265752811</v>
      </c>
      <c r="P138" s="211">
        <f>Fat!P22</f>
        <v>1270345.845662646</v>
      </c>
      <c r="Q138" s="91">
        <f>Fat!Q22</f>
        <v>4.4194222656505681E-2</v>
      </c>
    </row>
    <row r="139" spans="2:17" s="55" customFormat="1">
      <c r="B139" s="502" t="s">
        <v>67</v>
      </c>
      <c r="C139" s="224" t="s">
        <v>148</v>
      </c>
      <c r="D139" s="110">
        <f>'Form Data'!D79</f>
        <v>49137883.25543718</v>
      </c>
      <c r="E139" s="109">
        <f>'Form Data'!E79</f>
        <v>2753685.5137641057</v>
      </c>
      <c r="F139" s="107">
        <f>'Form Data'!F79</f>
        <v>5.9366888893932622E-2</v>
      </c>
      <c r="G139" s="223">
        <f>'Form Data'!G79</f>
        <v>0.89560549338963724</v>
      </c>
      <c r="H139" s="108">
        <f>'Form Data'!H79</f>
        <v>3.0057548124277966E-2</v>
      </c>
      <c r="I139" s="236">
        <f>'Form Data'!I79</f>
        <v>8.7072528981864821</v>
      </c>
      <c r="J139" s="237">
        <f>'Form Data'!J79</f>
        <v>0.11411992025238149</v>
      </c>
      <c r="K139" s="107">
        <f>'Form Data'!K79</f>
        <v>1.3280362417924246E-2</v>
      </c>
      <c r="L139" s="222">
        <f>'Form Data'!L79</f>
        <v>427855976.38665444</v>
      </c>
      <c r="M139" s="221">
        <f>'Form Data'!M79</f>
        <v>29270397.117667079</v>
      </c>
      <c r="N139" s="107">
        <f>'Form Data'!N79</f>
        <v>7.3435665111992954E-2</v>
      </c>
      <c r="O139" s="225">
        <f>'Form Data'!O79</f>
        <v>78432453.341988385</v>
      </c>
      <c r="P139" s="226">
        <f>'Form Data'!P79</f>
        <v>4721955.1027847528</v>
      </c>
      <c r="Q139" s="107">
        <f>'Form Data'!Q79</f>
        <v>6.4060821939653317E-2</v>
      </c>
    </row>
    <row r="140" spans="2:17" s="55" customFormat="1">
      <c r="B140" s="503"/>
      <c r="C140" s="220" t="s">
        <v>147</v>
      </c>
      <c r="D140" s="99">
        <f>'Form Data'!D80</f>
        <v>1043524307.891317</v>
      </c>
      <c r="E140" s="98">
        <f>'Form Data'!E80</f>
        <v>59005072.109303236</v>
      </c>
      <c r="F140" s="96">
        <f>'Form Data'!F80</f>
        <v>5.9932878876089099E-2</v>
      </c>
      <c r="G140" s="203">
        <f>'Form Data'!G80</f>
        <v>19.019665494639909</v>
      </c>
      <c r="H140" s="97">
        <f>'Form Data'!H80</f>
        <v>0.64813719202262376</v>
      </c>
      <c r="I140" s="238">
        <f>'Form Data'!I80</f>
        <v>5.169048757152515</v>
      </c>
      <c r="J140" s="239">
        <f>'Form Data'!J80</f>
        <v>2.0202082636682661E-2</v>
      </c>
      <c r="K140" s="96">
        <f>'Form Data'!K80</f>
        <v>3.9236131727659858E-3</v>
      </c>
      <c r="L140" s="202">
        <f>'Form Data'!L80</f>
        <v>5394028026.7640505</v>
      </c>
      <c r="M140" s="201">
        <f>'Form Data'!M80</f>
        <v>324889433.61096001</v>
      </c>
      <c r="N140" s="96">
        <f>'Form Data'!N80</f>
        <v>6.4091645481895027E-2</v>
      </c>
      <c r="O140" s="200">
        <f>'Form Data'!O80</f>
        <v>1370338583.8876305</v>
      </c>
      <c r="P140" s="199">
        <f>'Form Data'!P80</f>
        <v>66668390.807534456</v>
      </c>
      <c r="Q140" s="96">
        <f>'Form Data'!Q80</f>
        <v>5.1139000616422334E-2</v>
      </c>
    </row>
    <row r="141" spans="2:17" s="55" customFormat="1">
      <c r="B141" s="503"/>
      <c r="C141" s="220" t="s">
        <v>146</v>
      </c>
      <c r="D141" s="99">
        <f>'Form Data'!D81</f>
        <v>3419244.9709847611</v>
      </c>
      <c r="E141" s="98">
        <f>'Form Data'!E81</f>
        <v>-1034522.2264929344</v>
      </c>
      <c r="F141" s="96">
        <f>'Form Data'!F81</f>
        <v>-0.2322802653625039</v>
      </c>
      <c r="G141" s="203">
        <f>'Form Data'!G81</f>
        <v>6.2320441508232759E-2</v>
      </c>
      <c r="H141" s="97">
        <f>'Form Data'!H81</f>
        <v>-2.0788661034327006E-2</v>
      </c>
      <c r="I141" s="238">
        <f>'Form Data'!I81</f>
        <v>7.4241035914231945</v>
      </c>
      <c r="J141" s="239">
        <f>'Form Data'!J81</f>
        <v>0.50065992283446015</v>
      </c>
      <c r="K141" s="96">
        <f>'Form Data'!K81</f>
        <v>7.2313713637322627E-2</v>
      </c>
      <c r="L141" s="202">
        <f>'Form Data'!L81</f>
        <v>25384828.869043663</v>
      </c>
      <c r="M141" s="201">
        <f>'Form Data'!M81</f>
        <v>-5450577.4357014783</v>
      </c>
      <c r="N141" s="96">
        <f>'Form Data'!N81</f>
        <v>-0.17676360031820659</v>
      </c>
      <c r="O141" s="200">
        <f>'Form Data'!O81</f>
        <v>4789135.1804068591</v>
      </c>
      <c r="P141" s="199">
        <f>'Form Data'!P81</f>
        <v>-922329.98269004188</v>
      </c>
      <c r="Q141" s="96">
        <f>'Form Data'!Q81</f>
        <v>-0.16148745660735697</v>
      </c>
    </row>
    <row r="142" spans="2:17" s="55" customFormat="1">
      <c r="B142" s="503"/>
      <c r="C142" s="220" t="s">
        <v>145</v>
      </c>
      <c r="D142" s="99">
        <f>'Form Data'!D82</f>
        <v>54363944.414169572</v>
      </c>
      <c r="E142" s="98">
        <f>'Form Data'!E82</f>
        <v>1385188.8407955766</v>
      </c>
      <c r="F142" s="96">
        <f>'Form Data'!F82</f>
        <v>2.6146118869801147E-2</v>
      </c>
      <c r="G142" s="203">
        <f>'Form Data'!G82</f>
        <v>0.99085764452972602</v>
      </c>
      <c r="H142" s="97">
        <f>'Form Data'!H82</f>
        <v>2.2525750913611198E-3</v>
      </c>
      <c r="I142" s="238">
        <f>'Form Data'!I82</f>
        <v>10.307424640985108</v>
      </c>
      <c r="J142" s="239">
        <f>'Form Data'!J82</f>
        <v>-0.12250106496417246</v>
      </c>
      <c r="K142" s="96">
        <f>'Form Data'!K82</f>
        <v>-1.1745152210844345E-2</v>
      </c>
      <c r="L142" s="202">
        <f>'Form Data'!L82</f>
        <v>560352260.23575616</v>
      </c>
      <c r="M142" s="201">
        <f>'Form Data'!M82</f>
        <v>7787775.6118190289</v>
      </c>
      <c r="N142" s="96">
        <f>'Form Data'!N82</f>
        <v>1.4093876513108172E-2</v>
      </c>
      <c r="O142" s="200">
        <f>'Form Data'!O82</f>
        <v>122656676.2566794</v>
      </c>
      <c r="P142" s="199">
        <f>'Form Data'!P82</f>
        <v>943919.25028036535</v>
      </c>
      <c r="Q142" s="96">
        <f>'Form Data'!Q82</f>
        <v>7.7553025130368122E-3</v>
      </c>
    </row>
    <row r="143" spans="2:17" s="55" customFormat="1">
      <c r="B143" s="503"/>
      <c r="C143" s="220" t="s">
        <v>144</v>
      </c>
      <c r="D143" s="99">
        <f>'Form Data'!D83</f>
        <v>30103881.464300655</v>
      </c>
      <c r="E143" s="98">
        <f>'Form Data'!E83</f>
        <v>712900.96369669586</v>
      </c>
      <c r="F143" s="96">
        <f>'Form Data'!F83</f>
        <v>2.4255773422803856E-2</v>
      </c>
      <c r="G143" s="203">
        <f>'Form Data'!G83</f>
        <v>0.54868463648756882</v>
      </c>
      <c r="H143" s="97">
        <f>'Form Data'!H83</f>
        <v>2.3701811307885734E-4</v>
      </c>
      <c r="I143" s="238">
        <f>'Form Data'!I83</f>
        <v>6.3074132272483734</v>
      </c>
      <c r="J143" s="239">
        <f>'Form Data'!J83</f>
        <v>3.463182830221001E-2</v>
      </c>
      <c r="K143" s="96">
        <f>'Form Data'!K83</f>
        <v>5.520968466720076E-3</v>
      </c>
      <c r="L143" s="202">
        <f>'Form Data'!L83</f>
        <v>189877620.13944709</v>
      </c>
      <c r="M143" s="201">
        <f>'Form Data'!M83</f>
        <v>5514424.3584691882</v>
      </c>
      <c r="N143" s="96">
        <f>'Form Data'!N83</f>
        <v>2.9910657249727236E-2</v>
      </c>
      <c r="O143" s="200">
        <f>'Form Data'!O83</f>
        <v>52947296.550160982</v>
      </c>
      <c r="P143" s="199">
        <f>'Form Data'!P83</f>
        <v>429521.35567575693</v>
      </c>
      <c r="Q143" s="96">
        <f>'Form Data'!Q83</f>
        <v>8.1785900885013117E-3</v>
      </c>
    </row>
    <row r="144" spans="2:17" s="55" customFormat="1">
      <c r="B144" s="503"/>
      <c r="C144" s="220" t="s">
        <v>143</v>
      </c>
      <c r="D144" s="99">
        <f>'Form Data'!D84</f>
        <v>5310832.161866975</v>
      </c>
      <c r="E144" s="98">
        <f>'Form Data'!E84</f>
        <v>54750.722828901373</v>
      </c>
      <c r="F144" s="96">
        <f>'Form Data'!F84</f>
        <v>1.0416642790626436E-2</v>
      </c>
      <c r="G144" s="203">
        <f>'Form Data'!G84</f>
        <v>9.679721924350744E-2</v>
      </c>
      <c r="H144" s="97">
        <f>'Form Data'!H84</f>
        <v>-1.2833924993895657E-3</v>
      </c>
      <c r="I144" s="238">
        <f>'Form Data'!I84</f>
        <v>8.0623318379200484</v>
      </c>
      <c r="J144" s="239">
        <f>'Form Data'!J84</f>
        <v>-3.4556754362798259E-2</v>
      </c>
      <c r="K144" s="96">
        <f>'Form Data'!K84</f>
        <v>-4.2679053773488178E-3</v>
      </c>
      <c r="L144" s="202">
        <f>'Form Data'!L84</f>
        <v>42817691.22446987</v>
      </c>
      <c r="M144" s="201">
        <f>'Form Data'!M84</f>
        <v>259785.38061288744</v>
      </c>
      <c r="N144" s="96">
        <f>'Form Data'!N84</f>
        <v>6.1042801674976244E-3</v>
      </c>
      <c r="O144" s="200">
        <f>'Form Data'!O84</f>
        <v>7997653.9000667166</v>
      </c>
      <c r="P144" s="199">
        <f>'Form Data'!P84</f>
        <v>186798.03321151715</v>
      </c>
      <c r="Q144" s="96">
        <f>'Form Data'!Q84</f>
        <v>2.3915181178055155E-2</v>
      </c>
    </row>
    <row r="145" spans="2:17" s="55" customFormat="1">
      <c r="B145" s="503"/>
      <c r="C145" s="220" t="s">
        <v>142</v>
      </c>
      <c r="D145" s="99">
        <f>'Form Data'!D85</f>
        <v>112922388.96214858</v>
      </c>
      <c r="E145" s="98">
        <f>'Form Data'!E85</f>
        <v>430542.7965156883</v>
      </c>
      <c r="F145" s="96">
        <f>'Form Data'!F85</f>
        <v>3.8273244789827476E-3</v>
      </c>
      <c r="G145" s="203">
        <f>'Form Data'!G85</f>
        <v>2.0581658219880885</v>
      </c>
      <c r="H145" s="97">
        <f>'Form Data'!H85</f>
        <v>-4.0977658945562823E-2</v>
      </c>
      <c r="I145" s="238">
        <f>'Form Data'!I85</f>
        <v>7.9757241706259903</v>
      </c>
      <c r="J145" s="239">
        <f>'Form Data'!J85</f>
        <v>4.4212067096390584E-2</v>
      </c>
      <c r="K145" s="96">
        <f>'Form Data'!K85</f>
        <v>5.5742292918793861E-3</v>
      </c>
      <c r="L145" s="202">
        <f>'Form Data'!L85</f>
        <v>900637827.05023789</v>
      </c>
      <c r="M145" s="201">
        <f>'Form Data'!M85</f>
        <v>8407387.6391308308</v>
      </c>
      <c r="N145" s="96">
        <f>'Form Data'!N85</f>
        <v>9.4228881550823384E-3</v>
      </c>
      <c r="O145" s="200">
        <f>'Form Data'!O85</f>
        <v>195750451.19923276</v>
      </c>
      <c r="P145" s="199">
        <f>'Form Data'!P85</f>
        <v>700390.99919685721</v>
      </c>
      <c r="Q145" s="96">
        <f>'Form Data'!Q85</f>
        <v>3.5908268804355297E-3</v>
      </c>
    </row>
    <row r="146" spans="2:17" s="55" customFormat="1">
      <c r="B146" s="503"/>
      <c r="C146" s="220" t="s">
        <v>141</v>
      </c>
      <c r="D146" s="99">
        <f>'Form Data'!D86</f>
        <v>128128160.94316633</v>
      </c>
      <c r="E146" s="98">
        <f>'Form Data'!E86</f>
        <v>-2756900.5643773228</v>
      </c>
      <c r="F146" s="96">
        <f>'Form Data'!F86</f>
        <v>-2.1063523465727423E-2</v>
      </c>
      <c r="G146" s="203">
        <f>'Form Data'!G86</f>
        <v>2.3353119262807036</v>
      </c>
      <c r="H146" s="97">
        <f>'Form Data'!H86</f>
        <v>-0.10705641400436683</v>
      </c>
      <c r="I146" s="238">
        <f>'Form Data'!I86</f>
        <v>4.2182001309843695</v>
      </c>
      <c r="J146" s="239">
        <f>'Form Data'!J86</f>
        <v>6.6933933605075602E-2</v>
      </c>
      <c r="K146" s="96">
        <f>'Form Data'!K86</f>
        <v>1.6123739221380499E-2</v>
      </c>
      <c r="L146" s="202">
        <f>'Form Data'!L86</f>
        <v>540470225.27325058</v>
      </c>
      <c r="M146" s="201">
        <f>'Form Data'!M86</f>
        <v>-2868506.3049252033</v>
      </c>
      <c r="N146" s="96">
        <f>'Form Data'!N86</f>
        <v>-5.2794070037918538E-3</v>
      </c>
      <c r="O146" s="200">
        <f>'Form Data'!O86</f>
        <v>67081160.058990337</v>
      </c>
      <c r="P146" s="199">
        <f>'Form Data'!P86</f>
        <v>-401722.16569394618</v>
      </c>
      <c r="Q146" s="96">
        <f>'Form Data'!Q86</f>
        <v>-5.9529491398487115E-3</v>
      </c>
    </row>
    <row r="147" spans="2:17" s="55" customFormat="1">
      <c r="B147" s="503"/>
      <c r="C147" s="220" t="s">
        <v>140</v>
      </c>
      <c r="D147" s="99">
        <f>'Form Data'!D87</f>
        <v>23528218.631708425</v>
      </c>
      <c r="E147" s="98">
        <f>'Form Data'!E87</f>
        <v>-509716.3253272213</v>
      </c>
      <c r="F147" s="96">
        <f>'Form Data'!F87</f>
        <v>-2.12046636384642E-2</v>
      </c>
      <c r="G147" s="203">
        <f>'Form Data'!G87</f>
        <v>0.42883413896138539</v>
      </c>
      <c r="H147" s="97">
        <f>'Form Data'!H87</f>
        <v>-1.9723478146903617E-2</v>
      </c>
      <c r="I147" s="238">
        <f>'Form Data'!I87</f>
        <v>10.472777382476909</v>
      </c>
      <c r="J147" s="239">
        <f>'Form Data'!J87</f>
        <v>1.0096968737490997E-2</v>
      </c>
      <c r="K147" s="96">
        <f>'Form Data'!K87</f>
        <v>9.6504608171265791E-4</v>
      </c>
      <c r="L147" s="202">
        <f>'Form Data'!L87</f>
        <v>246405795.93612781</v>
      </c>
      <c r="M147" s="201">
        <f>'Form Data'!M87</f>
        <v>-5095435.3255911171</v>
      </c>
      <c r="N147" s="96">
        <f>'Form Data'!N87</f>
        <v>-2.0260081034309811E-2</v>
      </c>
      <c r="O147" s="200">
        <f>'Form Data'!O87</f>
        <v>47845912.094722144</v>
      </c>
      <c r="P147" s="199">
        <f>'Form Data'!P87</f>
        <v>-232317.74204926938</v>
      </c>
      <c r="Q147" s="96">
        <f>'Form Data'!Q87</f>
        <v>-4.8320776958303705E-3</v>
      </c>
    </row>
    <row r="148" spans="2:17" s="55" customFormat="1">
      <c r="B148" s="503"/>
      <c r="C148" s="220" t="s">
        <v>139</v>
      </c>
      <c r="D148" s="99">
        <f>'Form Data'!D88</f>
        <v>63859597.214535922</v>
      </c>
      <c r="E148" s="98">
        <f>'Form Data'!E88</f>
        <v>5276825.1126241609</v>
      </c>
      <c r="F148" s="96">
        <f>'Form Data'!F88</f>
        <v>9.007469130078874E-2</v>
      </c>
      <c r="G148" s="203">
        <f>'Form Data'!G88</f>
        <v>1.1639289745892636</v>
      </c>
      <c r="H148" s="97">
        <f>'Form Data'!H88</f>
        <v>7.0750683500649281E-2</v>
      </c>
      <c r="I148" s="238">
        <f>'Form Data'!I88</f>
        <v>11.651128039019666</v>
      </c>
      <c r="J148" s="239">
        <f>'Form Data'!J88</f>
        <v>-0.15569378379701071</v>
      </c>
      <c r="K148" s="96">
        <f>'Form Data'!K88</f>
        <v>-1.3186764917222055E-2</v>
      </c>
      <c r="L148" s="202">
        <f>'Form Data'!L88</f>
        <v>744036343.66678166</v>
      </c>
      <c r="M148" s="201">
        <f>'Form Data'!M88</f>
        <v>52359991.572833896</v>
      </c>
      <c r="N148" s="96">
        <f>'Form Data'!N88</f>
        <v>7.5700132604391887E-2</v>
      </c>
      <c r="O148" s="200">
        <f>'Form Data'!O88</f>
        <v>130343863.33284491</v>
      </c>
      <c r="P148" s="199">
        <f>'Form Data'!P88</f>
        <v>10226022.446690366</v>
      </c>
      <c r="Q148" s="96">
        <f>'Form Data'!Q88</f>
        <v>8.5133252240043172E-2</v>
      </c>
    </row>
    <row r="149" spans="2:17" s="55" customFormat="1">
      <c r="B149" s="503"/>
      <c r="C149" s="220" t="s">
        <v>138</v>
      </c>
      <c r="D149" s="99">
        <f>'Form Data'!D89</f>
        <v>145042812.57781854</v>
      </c>
      <c r="E149" s="98">
        <f>'Form Data'!E89</f>
        <v>12762568.906374201</v>
      </c>
      <c r="F149" s="96">
        <f>'Form Data'!F89</f>
        <v>9.6481292687014358E-2</v>
      </c>
      <c r="G149" s="203">
        <f>'Form Data'!G89</f>
        <v>2.6436047121953323</v>
      </c>
      <c r="H149" s="97">
        <f>'Form Data'!H89</f>
        <v>0.17520170678657987</v>
      </c>
      <c r="I149" s="238">
        <f>'Form Data'!I89</f>
        <v>7.2276515909356425</v>
      </c>
      <c r="J149" s="239">
        <f>'Form Data'!J89</f>
        <v>-8.8601255138026858E-2</v>
      </c>
      <c r="K149" s="96">
        <f>'Form Data'!K89</f>
        <v>-1.2110195888811509E-2</v>
      </c>
      <c r="L149" s="202">
        <f>'Form Data'!L89</f>
        <v>1048318915.0818504</v>
      </c>
      <c r="M149" s="201">
        <f>'Form Data'!M89</f>
        <v>80523205.84132731</v>
      </c>
      <c r="N149" s="96">
        <f>'Form Data'!N89</f>
        <v>8.3202689444157416E-2</v>
      </c>
      <c r="O149" s="200">
        <f>'Form Data'!O89</f>
        <v>167732728.02230811</v>
      </c>
      <c r="P149" s="199">
        <f>'Form Data'!P89</f>
        <v>10494964.484879524</v>
      </c>
      <c r="Q149" s="96">
        <f>'Form Data'!Q89</f>
        <v>6.6745826503576036E-2</v>
      </c>
    </row>
    <row r="150" spans="2:17" s="55" customFormat="1">
      <c r="B150" s="503"/>
      <c r="C150" s="220" t="s">
        <v>137</v>
      </c>
      <c r="D150" s="99">
        <f>'Form Data'!D90</f>
        <v>13381844.057651598</v>
      </c>
      <c r="E150" s="98">
        <f>'Form Data'!E90</f>
        <v>1010950.4739897382</v>
      </c>
      <c r="F150" s="96">
        <f>'Form Data'!F90</f>
        <v>8.1720084903558809E-2</v>
      </c>
      <c r="G150" s="203">
        <f>'Form Data'!G90</f>
        <v>0.24390250974822167</v>
      </c>
      <c r="H150" s="97">
        <f>'Form Data'!H90</f>
        <v>1.3056617315875457E-2</v>
      </c>
      <c r="I150" s="238">
        <f>'Form Data'!I90</f>
        <v>10.57300789867854</v>
      </c>
      <c r="J150" s="239">
        <f>'Form Data'!J90</f>
        <v>-6.6895386581109051E-2</v>
      </c>
      <c r="K150" s="96">
        <f>'Form Data'!K90</f>
        <v>-6.2872175420790564E-3</v>
      </c>
      <c r="L150" s="202">
        <f>'Form Data'!L90</f>
        <v>141486342.92043483</v>
      </c>
      <c r="M150" s="201">
        <f>'Form Data'!M90</f>
        <v>9861231.6380334944</v>
      </c>
      <c r="N150" s="96">
        <f>'Form Data'!N90</f>
        <v>7.4919075410133915E-2</v>
      </c>
      <c r="O150" s="200">
        <f>'Form Data'!O90</f>
        <v>30246443.001250032</v>
      </c>
      <c r="P150" s="199">
        <f>'Form Data'!P90</f>
        <v>1723148.6787515767</v>
      </c>
      <c r="Q150" s="96">
        <f>'Form Data'!Q90</f>
        <v>6.0411979740797345E-2</v>
      </c>
    </row>
    <row r="151" spans="2:17" s="55" customFormat="1">
      <c r="B151" s="503"/>
      <c r="C151" s="220" t="s">
        <v>136</v>
      </c>
      <c r="D151" s="99">
        <f>'Form Data'!D91</f>
        <v>977492071.53414822</v>
      </c>
      <c r="E151" s="98">
        <f>'Form Data'!E91</f>
        <v>16344229.671308041</v>
      </c>
      <c r="F151" s="96">
        <f>'Form Data'!F91</f>
        <v>1.7004907007469962E-2</v>
      </c>
      <c r="G151" s="203">
        <f>'Form Data'!G91</f>
        <v>17.816137184011275</v>
      </c>
      <c r="H151" s="97">
        <f>'Form Data'!H91</f>
        <v>-0.11927142764165666</v>
      </c>
      <c r="I151" s="238">
        <f>'Form Data'!I91</f>
        <v>4.6841820058368384</v>
      </c>
      <c r="J151" s="239">
        <f>'Form Data'!J91</f>
        <v>-2.900665369105937E-2</v>
      </c>
      <c r="K151" s="96">
        <f>'Form Data'!K91</f>
        <v>-6.1543587126352915E-3</v>
      </c>
      <c r="L151" s="202">
        <f>'Form Data'!L91</f>
        <v>4578750772.328433</v>
      </c>
      <c r="M151" s="201">
        <f>'Form Data'!M91</f>
        <v>48679663.930781364</v>
      </c>
      <c r="N151" s="96">
        <f>'Form Data'!N91</f>
        <v>1.0745893997235736E-2</v>
      </c>
      <c r="O151" s="200">
        <f>'Form Data'!O91</f>
        <v>1077339248.3212717</v>
      </c>
      <c r="P151" s="199">
        <f>'Form Data'!P91</f>
        <v>4735179.4615912437</v>
      </c>
      <c r="Q151" s="96">
        <f>'Form Data'!Q91</f>
        <v>4.4146573736433461E-3</v>
      </c>
    </row>
    <row r="152" spans="2:17" s="55" customFormat="1">
      <c r="B152" s="503"/>
      <c r="C152" s="220" t="s">
        <v>135</v>
      </c>
      <c r="D152" s="99">
        <f>'Form Data'!D92</f>
        <v>671727672.33712268</v>
      </c>
      <c r="E152" s="98">
        <f>'Form Data'!E92</f>
        <v>4433770.0074499846</v>
      </c>
      <c r="F152" s="96">
        <f>'Form Data'!F92</f>
        <v>6.6444036008282093E-3</v>
      </c>
      <c r="G152" s="203">
        <f>'Form Data'!G92</f>
        <v>12.243160542337627</v>
      </c>
      <c r="H152" s="97">
        <f>'Form Data'!H92</f>
        <v>-0.20881435795561387</v>
      </c>
      <c r="I152" s="238">
        <f>'Form Data'!I92</f>
        <v>4.4451606264611367</v>
      </c>
      <c r="J152" s="239">
        <f>'Form Data'!J92</f>
        <v>-3.1156402756191248E-2</v>
      </c>
      <c r="K152" s="96">
        <f>'Form Data'!K92</f>
        <v>-6.9602761718686535E-3</v>
      </c>
      <c r="L152" s="202">
        <f>'Form Data'!L92</f>
        <v>2985937400.7773657</v>
      </c>
      <c r="M152" s="201">
        <f>'Form Data'!M92</f>
        <v>-1081657.7138328552</v>
      </c>
      <c r="N152" s="96">
        <f>'Form Data'!N92</f>
        <v>-3.6211945509956724E-4</v>
      </c>
      <c r="O152" s="200">
        <f>'Form Data'!O92</f>
        <v>927406949.66922176</v>
      </c>
      <c r="P152" s="199">
        <f>'Form Data'!P92</f>
        <v>5442375.0604450703</v>
      </c>
      <c r="Q152" s="96">
        <f>'Form Data'!Q92</f>
        <v>5.9030197149976928E-3</v>
      </c>
    </row>
    <row r="153" spans="2:17" s="55" customFormat="1">
      <c r="B153" s="503"/>
      <c r="C153" s="220" t="s">
        <v>134</v>
      </c>
      <c r="D153" s="99">
        <f>'Form Data'!D93</f>
        <v>1149430947.2964253</v>
      </c>
      <c r="E153" s="98">
        <f>'Form Data'!E93</f>
        <v>36475604.643941879</v>
      </c>
      <c r="F153" s="96">
        <f>'Form Data'!F93</f>
        <v>3.2773646206693548E-2</v>
      </c>
      <c r="G153" s="203">
        <f>'Form Data'!G93</f>
        <v>20.949959633371556</v>
      </c>
      <c r="H153" s="97">
        <f>'Form Data'!H93</f>
        <v>0.18176147739728066</v>
      </c>
      <c r="I153" s="238">
        <f>'Form Data'!I93</f>
        <v>5.3308906820053563</v>
      </c>
      <c r="J153" s="239">
        <f>'Form Data'!J93</f>
        <v>-6.1990875478070251E-2</v>
      </c>
      <c r="K153" s="96">
        <f>'Form Data'!K93</f>
        <v>-1.1494944737298871E-2</v>
      </c>
      <c r="L153" s="202">
        <f>'Form Data'!L93</f>
        <v>6127490726.5511036</v>
      </c>
      <c r="M153" s="201">
        <f>'Form Data'!M93</f>
        <v>125454384.85787773</v>
      </c>
      <c r="N153" s="96">
        <f>'Form Data'!N93</f>
        <v>2.0901970217408909E-2</v>
      </c>
      <c r="O153" s="200">
        <f>'Form Data'!O93</f>
        <v>1593090692.5525713</v>
      </c>
      <c r="P153" s="199">
        <f>'Form Data'!P93</f>
        <v>62652674.104337215</v>
      </c>
      <c r="Q153" s="96">
        <f>'Form Data'!Q93</f>
        <v>4.0937740273770125E-2</v>
      </c>
    </row>
    <row r="154" spans="2:17" s="55" customFormat="1">
      <c r="B154" s="503"/>
      <c r="C154" s="220" t="s">
        <v>133</v>
      </c>
      <c r="D154" s="99">
        <f>'Form Data'!D94</f>
        <v>307797302.2096014</v>
      </c>
      <c r="E154" s="98">
        <f>'Form Data'!E94</f>
        <v>1450753.7478100061</v>
      </c>
      <c r="F154" s="96">
        <f>'Form Data'!F94</f>
        <v>4.7356621287050317E-3</v>
      </c>
      <c r="G154" s="203">
        <f>'Form Data'!G94</f>
        <v>5.6100290945871505</v>
      </c>
      <c r="H154" s="97">
        <f>'Form Data'!H94</f>
        <v>-0.10652176691480619</v>
      </c>
      <c r="I154" s="238">
        <f>'Form Data'!I94</f>
        <v>6.9998461056101027</v>
      </c>
      <c r="J154" s="239">
        <f>'Form Data'!J94</f>
        <v>7.6192866007936288E-2</v>
      </c>
      <c r="K154" s="96">
        <f>'Form Data'!K94</f>
        <v>1.1004720105294345E-2</v>
      </c>
      <c r="L154" s="202">
        <f>'Form Data'!L94</f>
        <v>2154533747.1891742</v>
      </c>
      <c r="M154" s="201">
        <f>'Form Data'!M94</f>
        <v>33496474.490750074</v>
      </c>
      <c r="N154" s="96">
        <f>'Form Data'!N94</f>
        <v>1.5792496870238974E-2</v>
      </c>
      <c r="O154" s="200">
        <f>'Form Data'!O94</f>
        <v>491620849.07039529</v>
      </c>
      <c r="P154" s="199">
        <f>'Form Data'!P94</f>
        <v>-5919033.4957078695</v>
      </c>
      <c r="Q154" s="96">
        <f>'Form Data'!Q94</f>
        <v>-1.1896601062773026E-2</v>
      </c>
    </row>
    <row r="155" spans="2:17" s="55" customFormat="1">
      <c r="B155" s="503"/>
      <c r="C155" s="220" t="s">
        <v>132</v>
      </c>
      <c r="D155" s="99">
        <f>'Form Data'!D95</f>
        <v>55755331.812898457</v>
      </c>
      <c r="E155" s="98">
        <f>'Form Data'!E95</f>
        <v>301043.46137399971</v>
      </c>
      <c r="F155" s="96">
        <f>'Form Data'!F95</f>
        <v>5.4286777510458113E-3</v>
      </c>
      <c r="G155" s="203">
        <f>'Form Data'!G95</f>
        <v>1.0162175932124324</v>
      </c>
      <c r="H155" s="97">
        <f>'Form Data'!H95</f>
        <v>-1.858192204772835E-2</v>
      </c>
      <c r="I155" s="238">
        <f>'Form Data'!I95</f>
        <v>7.2446213090926213</v>
      </c>
      <c r="J155" s="239">
        <f>'Form Data'!J95</f>
        <v>-0.16296657967949635</v>
      </c>
      <c r="K155" s="96">
        <f>'Form Data'!K95</f>
        <v>-2.1999952228242775E-2</v>
      </c>
      <c r="L155" s="202">
        <f>'Form Data'!L95</f>
        <v>403926264.94725388</v>
      </c>
      <c r="M155" s="201">
        <f>'Form Data'!M95</f>
        <v>-6856249.8259754181</v>
      </c>
      <c r="N155" s="96">
        <f>'Form Data'!N95</f>
        <v>-1.6690705128382548E-2</v>
      </c>
      <c r="O155" s="200">
        <f>'Form Data'!O95</f>
        <v>87601991.092511088</v>
      </c>
      <c r="P155" s="199">
        <f>'Form Data'!P95</f>
        <v>-362085.58741444349</v>
      </c>
      <c r="Q155" s="96">
        <f>'Form Data'!Q95</f>
        <v>-4.1162892976409288E-3</v>
      </c>
    </row>
    <row r="156" spans="2:17" s="55" customFormat="1">
      <c r="B156" s="505"/>
      <c r="C156" s="216" t="s">
        <v>131</v>
      </c>
      <c r="D156" s="99">
        <f>'Form Data'!D96</f>
        <v>251351849.92296475</v>
      </c>
      <c r="E156" s="98">
        <f>'Form Data'!E96</f>
        <v>12431693.81701991</v>
      </c>
      <c r="F156" s="96">
        <f>'Form Data'!F96</f>
        <v>5.2032838165011489E-2</v>
      </c>
      <c r="G156" s="203">
        <f>'Form Data'!G96</f>
        <v>4.5812331067343219</v>
      </c>
      <c r="H156" s="97">
        <f>'Form Data'!H96</f>
        <v>0.12288607760835735</v>
      </c>
      <c r="I156" s="238">
        <f>'Form Data'!I96</f>
        <v>5.0532259497346477</v>
      </c>
      <c r="J156" s="239">
        <f>'Form Data'!J96</f>
        <v>-0.10347680839945284</v>
      </c>
      <c r="K156" s="96">
        <f>'Form Data'!K96</f>
        <v>-2.0066467518654273E-2</v>
      </c>
      <c r="L156" s="202">
        <f>'Form Data'!L96</f>
        <v>1270137690.5445342</v>
      </c>
      <c r="M156" s="201">
        <f>'Form Data'!M96</f>
        <v>38097462.579178572</v>
      </c>
      <c r="N156" s="96">
        <f>'Form Data'!N96</f>
        <v>3.0922255389415624E-2</v>
      </c>
      <c r="O156" s="200">
        <f>'Form Data'!O96</f>
        <v>225803701.63435534</v>
      </c>
      <c r="P156" s="199">
        <f>'Form Data'!P96</f>
        <v>1867722.0575152338</v>
      </c>
      <c r="Q156" s="96">
        <f>'Form Data'!Q96</f>
        <v>8.3404286396700014E-3</v>
      </c>
    </row>
    <row r="157" spans="2:17" s="55" customFormat="1" ht="15" thickBot="1">
      <c r="B157" s="503"/>
      <c r="C157" s="228" t="s">
        <v>130</v>
      </c>
      <c r="D157" s="94">
        <f>'Form Data'!D97</f>
        <v>101700349.89747679</v>
      </c>
      <c r="E157" s="93">
        <f>'Form Data'!E97</f>
        <v>-764626.28047041595</v>
      </c>
      <c r="F157" s="91">
        <f>'Form Data'!F97</f>
        <v>-7.4623184330079497E-3</v>
      </c>
      <c r="G157" s="215">
        <f>'Form Data'!G97</f>
        <v>1.8536287282531634</v>
      </c>
      <c r="H157" s="92">
        <f>'Form Data'!H97</f>
        <v>-5.84092913848413E-2</v>
      </c>
      <c r="I157" s="240">
        <f>'Form Data'!I97</f>
        <v>3.1566895417879177</v>
      </c>
      <c r="J157" s="241">
        <f>'Form Data'!J97</f>
        <v>1.0174168035494091E-2</v>
      </c>
      <c r="K157" s="91">
        <f>'Form Data'!K97</f>
        <v>3.2334715795018462E-3</v>
      </c>
      <c r="L157" s="214">
        <f>'Form Data'!L97</f>
        <v>321036430.91753691</v>
      </c>
      <c r="M157" s="213">
        <f>'Form Data'!M97</f>
        <v>-1371191.897549808</v>
      </c>
      <c r="N157" s="91">
        <f>'Form Data'!N97</f>
        <v>-4.2529760480763809E-3</v>
      </c>
      <c r="O157" s="212">
        <f>'Form Data'!O97</f>
        <v>76505326.498714015</v>
      </c>
      <c r="P157" s="211">
        <f>'Form Data'!P97</f>
        <v>-459962.1996563822</v>
      </c>
      <c r="Q157" s="91">
        <f>'Form Data'!Q97</f>
        <v>-5.9762291214028943E-3</v>
      </c>
    </row>
    <row r="158" spans="2:17" s="55" customFormat="1">
      <c r="B158" s="502" t="s">
        <v>68</v>
      </c>
      <c r="C158" s="210" t="s">
        <v>129</v>
      </c>
      <c r="D158" s="104">
        <f>Package!D31</f>
        <v>2160954174.9931483</v>
      </c>
      <c r="E158" s="103">
        <f>Package!E31</f>
        <v>44976696.71186161</v>
      </c>
      <c r="F158" s="101">
        <f>Package!F31</f>
        <v>2.1255753982974412E-2</v>
      </c>
      <c r="G158" s="209">
        <f>Package!G31</f>
        <v>39.386361435766261</v>
      </c>
      <c r="H158" s="102">
        <f>Package!H31</f>
        <v>-9.8636639530482739E-2</v>
      </c>
      <c r="I158" s="242">
        <f>Package!I31</f>
        <v>4.7791784355988352</v>
      </c>
      <c r="J158" s="243">
        <f>Package!J31</f>
        <v>-6.3768372677805552E-2</v>
      </c>
      <c r="K158" s="101">
        <f>Package!K31</f>
        <v>-1.3167266790711972E-2</v>
      </c>
      <c r="L158" s="208">
        <f>Package!L31</f>
        <v>10327585593.444527</v>
      </c>
      <c r="M158" s="207">
        <f>Package!M31</f>
        <v>80019218.616914749</v>
      </c>
      <c r="N158" s="101">
        <f>Package!N31</f>
        <v>7.8086070087309738E-3</v>
      </c>
      <c r="O158" s="206">
        <f>Package!O31</f>
        <v>2844991470.01158</v>
      </c>
      <c r="P158" s="205">
        <f>Package!P31</f>
        <v>35718553.999810219</v>
      </c>
      <c r="Q158" s="101">
        <f>Package!Q31</f>
        <v>1.2714519047340779E-2</v>
      </c>
    </row>
    <row r="159" spans="2:17" s="55" customFormat="1">
      <c r="B159" s="503"/>
      <c r="C159" s="204" t="s">
        <v>128</v>
      </c>
      <c r="D159" s="99">
        <f>Package!D32</f>
        <v>15877217.199900368</v>
      </c>
      <c r="E159" s="98">
        <f>Package!E32</f>
        <v>238440.05113870464</v>
      </c>
      <c r="F159" s="96">
        <f>Package!F32</f>
        <v>1.524671966807745E-2</v>
      </c>
      <c r="G159" s="203">
        <f>Package!G32</f>
        <v>0.2893841167323335</v>
      </c>
      <c r="H159" s="97">
        <f>Package!H32</f>
        <v>-2.4418086175024833E-3</v>
      </c>
      <c r="I159" s="238">
        <f>Package!I32</f>
        <v>11.074701466455359</v>
      </c>
      <c r="J159" s="239">
        <f>Package!J32</f>
        <v>0.30686748520676588</v>
      </c>
      <c r="K159" s="96">
        <f>Package!K32</f>
        <v>2.8498534221567076E-2</v>
      </c>
      <c r="L159" s="202">
        <f>Package!L32</f>
        <v>175835440.60696685</v>
      </c>
      <c r="M159" s="201">
        <f>Package!M32</f>
        <v>7439684.5993570387</v>
      </c>
      <c r="N159" s="96">
        <f>Package!N32</f>
        <v>4.417976305187192E-2</v>
      </c>
      <c r="O159" s="200">
        <f>Package!O32</f>
        <v>22344971.066597402</v>
      </c>
      <c r="P159" s="199">
        <f>Package!P32</f>
        <v>-37150.191802948713</v>
      </c>
      <c r="Q159" s="96">
        <f>Package!Q32</f>
        <v>-1.6598155006869906E-3</v>
      </c>
    </row>
    <row r="160" spans="2:17" s="55" customFormat="1">
      <c r="B160" s="503"/>
      <c r="C160" s="204" t="s">
        <v>127</v>
      </c>
      <c r="D160" s="99">
        <f>Package!D33</f>
        <v>24444308.30884682</v>
      </c>
      <c r="E160" s="98">
        <f>Package!E33</f>
        <v>-204913.7336534597</v>
      </c>
      <c r="F160" s="96">
        <f>Package!F33</f>
        <v>-8.3131927368801616E-3</v>
      </c>
      <c r="G160" s="203">
        <f>Package!G33</f>
        <v>0.44553113307115727</v>
      </c>
      <c r="H160" s="97">
        <f>Package!H33</f>
        <v>-1.4433349015973818E-2</v>
      </c>
      <c r="I160" s="238">
        <f>Package!I33</f>
        <v>6.7047145862171904</v>
      </c>
      <c r="J160" s="239">
        <f>Package!J33</f>
        <v>7.8541288345417293E-2</v>
      </c>
      <c r="K160" s="96">
        <f>Package!K33</f>
        <v>1.1853189588422562E-2</v>
      </c>
      <c r="L160" s="202">
        <f>Package!L33</f>
        <v>163892110.46831533</v>
      </c>
      <c r="M160" s="201">
        <f>Package!M33</f>
        <v>562093.55698764324</v>
      </c>
      <c r="N160" s="96">
        <f>Package!N33</f>
        <v>3.4414590019469929E-3</v>
      </c>
      <c r="O160" s="200">
        <f>Package!O33</f>
        <v>48313246.715026811</v>
      </c>
      <c r="P160" s="199">
        <f>Package!P33</f>
        <v>-91889.696349985898</v>
      </c>
      <c r="Q160" s="96">
        <f>Package!Q33</f>
        <v>-1.8983459847948863E-3</v>
      </c>
    </row>
    <row r="161" spans="2:17" s="55" customFormat="1">
      <c r="B161" s="503"/>
      <c r="C161" s="204" t="s">
        <v>126</v>
      </c>
      <c r="D161" s="99">
        <f>Package!D34</f>
        <v>592056139.26067007</v>
      </c>
      <c r="E161" s="98">
        <f>Package!E34</f>
        <v>10264916.557970047</v>
      </c>
      <c r="F161" s="96">
        <f>Package!F34</f>
        <v>1.7643642869489461E-2</v>
      </c>
      <c r="G161" s="203">
        <f>Package!G34</f>
        <v>10.791037293171222</v>
      </c>
      <c r="H161" s="97">
        <f>Package!H34</f>
        <v>-6.5422921754976215E-2</v>
      </c>
      <c r="I161" s="238">
        <f>Package!I34</f>
        <v>7.1434763074595393</v>
      </c>
      <c r="J161" s="239">
        <f>Package!J34</f>
        <v>-1.2033227728576179E-2</v>
      </c>
      <c r="K161" s="96">
        <f>Package!K34</f>
        <v>-1.6816730757469153E-3</v>
      </c>
      <c r="L161" s="202">
        <f>Package!L34</f>
        <v>4229339003.4945621</v>
      </c>
      <c r="M161" s="201">
        <f>Package!M34</f>
        <v>66326361.956639767</v>
      </c>
      <c r="N161" s="96">
        <f>Package!N34</f>
        <v>1.5932298954570823E-2</v>
      </c>
      <c r="O161" s="200">
        <f>Package!O34</f>
        <v>921328317.03994262</v>
      </c>
      <c r="P161" s="199">
        <f>Package!P34</f>
        <v>13695438.450706244</v>
      </c>
      <c r="Q161" s="96">
        <f>Package!Q34</f>
        <v>1.5089182833475044E-2</v>
      </c>
    </row>
    <row r="162" spans="2:17" s="55" customFormat="1">
      <c r="B162" s="503"/>
      <c r="C162" s="204" t="s">
        <v>125</v>
      </c>
      <c r="D162" s="99">
        <f>Package!D35</f>
        <v>803940536.961061</v>
      </c>
      <c r="E162" s="98">
        <f>Package!E35</f>
        <v>10808705.473922372</v>
      </c>
      <c r="F162" s="96">
        <f>Package!F35</f>
        <v>1.3627880063338052E-2</v>
      </c>
      <c r="G162" s="203">
        <f>Package!G35</f>
        <v>14.652921810205784</v>
      </c>
      <c r="H162" s="97">
        <f>Package!H35</f>
        <v>-0.14723989338828503</v>
      </c>
      <c r="I162" s="238">
        <f>Package!I35</f>
        <v>5.3037527501570452</v>
      </c>
      <c r="J162" s="239">
        <f>Package!J35</f>
        <v>-2.2472272928306225E-2</v>
      </c>
      <c r="K162" s="96">
        <f>Package!K35</f>
        <v>-4.2191745243404287E-3</v>
      </c>
      <c r="L162" s="202">
        <f>Package!L35</f>
        <v>4263901833.8699589</v>
      </c>
      <c r="M162" s="201">
        <f>Package!M35</f>
        <v>39503226.397646904</v>
      </c>
      <c r="N162" s="96">
        <f>Package!N35</f>
        <v>9.3512071346136157E-3</v>
      </c>
      <c r="O162" s="200">
        <f>Package!O35</f>
        <v>884563755.06817842</v>
      </c>
      <c r="P162" s="199">
        <f>Package!P35</f>
        <v>7310542.0804437399</v>
      </c>
      <c r="Q162" s="96">
        <f>Package!Q35</f>
        <v>8.3334457739352302E-3</v>
      </c>
    </row>
    <row r="163" spans="2:17" s="55" customFormat="1">
      <c r="B163" s="503"/>
      <c r="C163" s="204" t="s">
        <v>124</v>
      </c>
      <c r="D163" s="99">
        <f>Package!D36</f>
        <v>989950775.90488064</v>
      </c>
      <c r="E163" s="98">
        <f>Package!E36</f>
        <v>58802564.936737418</v>
      </c>
      <c r="F163" s="96">
        <f>Package!F36</f>
        <v>6.3150596483022389E-2</v>
      </c>
      <c r="G163" s="203">
        <f>Package!G36</f>
        <v>18.043214203526787</v>
      </c>
      <c r="H163" s="97">
        <f>Package!H36</f>
        <v>0.66761087349663129</v>
      </c>
      <c r="I163" s="238">
        <f>Package!I36</f>
        <v>5.7974221720954269</v>
      </c>
      <c r="J163" s="239">
        <f>Package!J36</f>
        <v>-4.1776973444245691E-2</v>
      </c>
      <c r="K163" s="96">
        <f>Package!K36</f>
        <v>-7.1545724684107456E-3</v>
      </c>
      <c r="L163" s="202">
        <f>Package!L36</f>
        <v>5739162577.5140266</v>
      </c>
      <c r="M163" s="201">
        <f>Package!M36</f>
        <v>302002739.65804958</v>
      </c>
      <c r="N163" s="96">
        <f>Package!N36</f>
        <v>5.5544208495650484E-2</v>
      </c>
      <c r="O163" s="200">
        <f>Package!O36</f>
        <v>1297208847.2950881</v>
      </c>
      <c r="P163" s="199">
        <f>Package!P36</f>
        <v>71580778.773043156</v>
      </c>
      <c r="Q163" s="96">
        <f>Package!Q36</f>
        <v>5.8403344873914874E-2</v>
      </c>
    </row>
    <row r="164" spans="2:17" s="55" customFormat="1" ht="15" thickBot="1">
      <c r="B164" s="504"/>
      <c r="C164" s="198" t="s">
        <v>123</v>
      </c>
      <c r="D164" s="197">
        <f>Package!D37</f>
        <v>77132836.10703136</v>
      </c>
      <c r="E164" s="139">
        <f>Package!E37</f>
        <v>10329445.902078435</v>
      </c>
      <c r="F164" s="137">
        <f>Package!F37</f>
        <v>0.15462457624362588</v>
      </c>
      <c r="G164" s="196">
        <f>Package!G37</f>
        <v>1.405852005856113</v>
      </c>
      <c r="H164" s="138">
        <f>Package!H37</f>
        <v>0.15927364633199637</v>
      </c>
      <c r="I164" s="244">
        <f>Package!I37</f>
        <v>6.9750242117912764</v>
      </c>
      <c r="J164" s="245">
        <f>Package!J37</f>
        <v>-0.33683295446163886</v>
      </c>
      <c r="K164" s="137">
        <f>Package!K37</f>
        <v>-4.606667592144098E-2</v>
      </c>
      <c r="L164" s="195">
        <f>Package!L37</f>
        <v>538003399.37067211</v>
      </c>
      <c r="M164" s="194">
        <f>Package!M37</f>
        <v>49546551.970597267</v>
      </c>
      <c r="N164" s="137">
        <f>Package!N37</f>
        <v>0.10143486007887967</v>
      </c>
      <c r="O164" s="193">
        <f>Package!O37</f>
        <v>96280855.257876486</v>
      </c>
      <c r="P164" s="192">
        <f>Package!P37</f>
        <v>13334345.937649637</v>
      </c>
      <c r="Q164" s="137">
        <f>Package!Q37</f>
        <v>0.16075837364259044</v>
      </c>
    </row>
    <row r="165" spans="2:17" s="55" customFormat="1">
      <c r="B165" s="502" t="s">
        <v>122</v>
      </c>
      <c r="C165" s="219" t="s">
        <v>12</v>
      </c>
      <c r="D165" s="136">
        <f>'NB &amp; PL'!D11</f>
        <v>2332843903.711637</v>
      </c>
      <c r="E165" s="119">
        <f>'NB &amp; PL'!E11</f>
        <v>44778198.581060886</v>
      </c>
      <c r="F165" s="117">
        <f>'NB &amp; PL'!F11</f>
        <v>1.9570328981660719E-2</v>
      </c>
      <c r="G165" s="181">
        <f>'NB &amp; PL'!G11</f>
        <v>42.519288112669841</v>
      </c>
      <c r="H165" s="118">
        <f>'NB &amp; PL'!H11</f>
        <v>-0.17694608194734229</v>
      </c>
      <c r="I165" s="246">
        <f>'NB &amp; PL'!I11</f>
        <v>6.6419675630898789</v>
      </c>
      <c r="J165" s="247">
        <f>'NB &amp; PL'!J11</f>
        <v>-3.0632156270333333E-2</v>
      </c>
      <c r="K165" s="117">
        <f>'NB &amp; PL'!K11</f>
        <v>-4.5907378770909443E-3</v>
      </c>
      <c r="L165" s="180">
        <f>'NB &amp; PL'!L11</f>
        <v>15494673538.204662</v>
      </c>
      <c r="M165" s="179">
        <f>'NB &amp; PL'!M11</f>
        <v>227326956.27265358</v>
      </c>
      <c r="N165" s="117">
        <f>'NB &amp; PL'!N11</f>
        <v>1.4889748854046547E-2</v>
      </c>
      <c r="O165" s="178">
        <f>'NB &amp; PL'!O11</f>
        <v>3100625516.6852579</v>
      </c>
      <c r="P165" s="177">
        <f>'NB &amp; PL'!P11</f>
        <v>27705340.121014118</v>
      </c>
      <c r="Q165" s="117">
        <f>'NB &amp; PL'!Q11</f>
        <v>9.0159647921576585E-3</v>
      </c>
    </row>
    <row r="166" spans="2:17" s="55" customFormat="1" ht="15" thickBot="1">
      <c r="B166" s="504"/>
      <c r="C166" s="217" t="s">
        <v>11</v>
      </c>
      <c r="D166" s="134">
        <f>'NB &amp; PL'!D12</f>
        <v>2802887590.2402487</v>
      </c>
      <c r="E166" s="113">
        <f>'NB &amp; PL'!E12</f>
        <v>85629666.157008171</v>
      </c>
      <c r="F166" s="111">
        <f>'NB &amp; PL'!F12</f>
        <v>3.1513263940852528E-2</v>
      </c>
      <c r="G166" s="171">
        <f>'NB &amp; PL'!G12</f>
        <v>51.086480671611824</v>
      </c>
      <c r="H166" s="112">
        <f>'NB &amp; PL'!H12</f>
        <v>0.38134557269801661</v>
      </c>
      <c r="I166" s="234">
        <f>'NB &amp; PL'!I12</f>
        <v>4.3572204493919511</v>
      </c>
      <c r="J166" s="235">
        <f>'NB &amp; PL'!J12</f>
        <v>-4.6760104762357813E-3</v>
      </c>
      <c r="K166" s="111">
        <f>'NB &amp; PL'!K12</f>
        <v>-1.0720131757499551E-3</v>
      </c>
      <c r="L166" s="170">
        <f>'NB &amp; PL'!L12</f>
        <v>12212799125.541739</v>
      </c>
      <c r="M166" s="169">
        <f>'NB &amp; PL'!M12</f>
        <v>360401405.93427277</v>
      </c>
      <c r="N166" s="111">
        <f>'NB &amp; PL'!N12</f>
        <v>3.0407468130946989E-2</v>
      </c>
      <c r="O166" s="168">
        <f>'NB &amp; PL'!O12</f>
        <v>3571408925.0856066</v>
      </c>
      <c r="P166" s="167">
        <f>'NB &amp; PL'!P12</f>
        <v>100894209.52013445</v>
      </c>
      <c r="Q166" s="111">
        <f>'NB &amp; PL'!Q12</f>
        <v>2.9071828760044643E-2</v>
      </c>
    </row>
    <row r="167" spans="2:17" s="55" customFormat="1">
      <c r="B167" s="502" t="s">
        <v>121</v>
      </c>
      <c r="C167" s="120" t="s">
        <v>120</v>
      </c>
      <c r="D167" s="166">
        <f>Sodium!D19</f>
        <v>5472499371.6644745</v>
      </c>
      <c r="E167" s="165">
        <f>Sodium!E19</f>
        <v>127890794.7533865</v>
      </c>
      <c r="F167" s="158">
        <f>Sodium!F19</f>
        <v>2.392893565786643E-2</v>
      </c>
      <c r="G167" s="164">
        <f>Sodium!G19</f>
        <v>99.743826455766524</v>
      </c>
      <c r="H167" s="163">
        <f>Sodium!H19</f>
        <v>1.1262409782219152E-2</v>
      </c>
      <c r="I167" s="248">
        <f>Sodium!I19</f>
        <v>5.6042007262316531</v>
      </c>
      <c r="J167" s="249">
        <f>Sodium!J19</f>
        <v>-3.7497799689235833E-2</v>
      </c>
      <c r="K167" s="158">
        <f>Sodium!K19</f>
        <v>-6.6465443903022279E-3</v>
      </c>
      <c r="L167" s="162">
        <f>Sodium!L19</f>
        <v>30668984952.984314</v>
      </c>
      <c r="M167" s="161">
        <f>Sodium!M19</f>
        <v>516314623.00088882</v>
      </c>
      <c r="N167" s="158">
        <f>Sodium!N19</f>
        <v>1.7123346534501531E-2</v>
      </c>
      <c r="O167" s="160">
        <f>Sodium!O19</f>
        <v>7178132896.3989038</v>
      </c>
      <c r="P167" s="159">
        <f>Sodium!P19</f>
        <v>113131015.28815174</v>
      </c>
      <c r="Q167" s="158">
        <f>Sodium!Q19</f>
        <v>1.6012878296695572E-2</v>
      </c>
    </row>
    <row r="168" spans="2:17" s="55" customFormat="1">
      <c r="B168" s="503"/>
      <c r="C168" s="100" t="s">
        <v>119</v>
      </c>
      <c r="D168" s="157">
        <f>Sodium!D20</f>
        <v>4596402.8776571704</v>
      </c>
      <c r="E168" s="156">
        <f>Sodium!E20</f>
        <v>-398167.94251197856</v>
      </c>
      <c r="F168" s="149">
        <f>Sodium!F20</f>
        <v>-7.9720151510133952E-2</v>
      </c>
      <c r="G168" s="155">
        <f>Sodium!G20</f>
        <v>8.3775763104451492E-2</v>
      </c>
      <c r="H168" s="154">
        <f>Sodium!H20</f>
        <v>-9.4249544105087513E-3</v>
      </c>
      <c r="I168" s="250">
        <f>Sodium!I20</f>
        <v>10.476070826790131</v>
      </c>
      <c r="J168" s="251">
        <f>Sodium!J20</f>
        <v>-0.23411412028706735</v>
      </c>
      <c r="K168" s="149">
        <f>Sodium!K20</f>
        <v>-2.1859017509399493E-2</v>
      </c>
      <c r="L168" s="153">
        <f>Sodium!L20</f>
        <v>48152242.09479849</v>
      </c>
      <c r="M168" s="152">
        <f>Sodium!M20</f>
        <v>-5340535.1204881519</v>
      </c>
      <c r="N168" s="149">
        <f>Sodium!N20</f>
        <v>-9.9836564831821559E-2</v>
      </c>
      <c r="O168" s="151">
        <f>Sodium!O20</f>
        <v>7884068.7842184659</v>
      </c>
      <c r="P168" s="150">
        <f>Sodium!P20</f>
        <v>-774824.54994156957</v>
      </c>
      <c r="Q168" s="149">
        <f>Sodium!Q20</f>
        <v>-8.9483092127353503E-2</v>
      </c>
    </row>
    <row r="169" spans="2:17" s="55" customFormat="1">
      <c r="B169" s="503"/>
      <c r="C169" s="100" t="s">
        <v>118</v>
      </c>
      <c r="D169" s="157">
        <f>Sodium!D21</f>
        <v>8609863.8708643243</v>
      </c>
      <c r="E169" s="156">
        <f>Sodium!E21</f>
        <v>143055.45453209616</v>
      </c>
      <c r="F169" s="149">
        <f>Sodium!F21</f>
        <v>1.6896030652606517E-2</v>
      </c>
      <c r="G169" s="155">
        <f>Sodium!G21</f>
        <v>0.15692660874295633</v>
      </c>
      <c r="H169" s="154">
        <f>Sodium!H21</f>
        <v>-1.0674708038310998E-3</v>
      </c>
      <c r="I169" s="250">
        <f>Sodium!I21</f>
        <v>6.0385915628626501</v>
      </c>
      <c r="J169" s="251">
        <f>Sodium!J21</f>
        <v>1.0779244202026916E-2</v>
      </c>
      <c r="K169" s="149">
        <f>Sodium!K21</f>
        <v>1.7882514637453176E-3</v>
      </c>
      <c r="L169" s="153">
        <f>Sodium!L21</f>
        <v>51991451.327997267</v>
      </c>
      <c r="M169" s="152">
        <f>Sodium!M21</f>
        <v>955119.25629042089</v>
      </c>
      <c r="N169" s="149">
        <f>Sodium!N21</f>
        <v>1.8714496467897877E-2</v>
      </c>
      <c r="O169" s="151">
        <f>Sodium!O21</f>
        <v>20213491.330958333</v>
      </c>
      <c r="P169" s="150">
        <f>Sodium!P21</f>
        <v>90302.437635570765</v>
      </c>
      <c r="Q169" s="149">
        <f>Sodium!Q21</f>
        <v>4.4874814878637223E-3</v>
      </c>
    </row>
    <row r="170" spans="2:17" s="55" customFormat="1" ht="15" thickBot="1">
      <c r="B170" s="504"/>
      <c r="C170" s="297" t="s">
        <v>117</v>
      </c>
      <c r="D170" s="148">
        <f>Sodium!D22</f>
        <v>848834.30053290934</v>
      </c>
      <c r="E170" s="147">
        <f>Sodium!E22</f>
        <v>-21519.606293548946</v>
      </c>
      <c r="F170" s="140">
        <f>Sodium!F22</f>
        <v>-2.4725121728947193E-2</v>
      </c>
      <c r="G170" s="146">
        <f>Sodium!G22</f>
        <v>1.547117238613864E-2</v>
      </c>
      <c r="H170" s="145">
        <f>Sodium!H22</f>
        <v>-7.6998456784916833E-4</v>
      </c>
      <c r="I170" s="254">
        <f>Sodium!I22</f>
        <v>5.5266436310422762</v>
      </c>
      <c r="J170" s="255">
        <f>Sodium!J22</f>
        <v>0.1826043757496949</v>
      </c>
      <c r="K170" s="140">
        <f>Sodium!K22</f>
        <v>3.4169729492321534E-2</v>
      </c>
      <c r="L170" s="144">
        <f>Sodium!L22</f>
        <v>4691204.6808504285</v>
      </c>
      <c r="M170" s="143">
        <f>Sodium!M22</f>
        <v>39999.236772573553</v>
      </c>
      <c r="N170" s="140">
        <f>Sodium!N22</f>
        <v>8.5997570422313985E-3</v>
      </c>
      <c r="O170" s="142">
        <f>Sodium!O22</f>
        <v>1091430.3291268875</v>
      </c>
      <c r="P170" s="141">
        <f>Sodium!P22</f>
        <v>-2902.2657549772412</v>
      </c>
      <c r="Q170" s="140">
        <f>Sodium!Q22</f>
        <v>-2.6520874627613063E-3</v>
      </c>
    </row>
    <row r="171" spans="2:17" s="55" customFormat="1">
      <c r="B171" s="514"/>
      <c r="C171" s="285" t="s">
        <v>114</v>
      </c>
      <c r="D171" s="286">
        <f>'Flavor Groups'!D51</f>
        <v>28905520.364985719</v>
      </c>
      <c r="E171" s="287">
        <f>'Flavor Groups'!E51</f>
        <v>-488289.5330099687</v>
      </c>
      <c r="F171" s="288">
        <f>'Flavor Groups'!F51</f>
        <v>-1.6611985132395656E-2</v>
      </c>
      <c r="G171" s="289">
        <f>'Flavor Groups'!G51</f>
        <v>0.52684285754825888</v>
      </c>
      <c r="H171" s="290">
        <f>'Flavor Groups'!H51</f>
        <v>-2.1657558529285192E-2</v>
      </c>
      <c r="I171" s="291">
        <f>'Flavor Groups'!I51</f>
        <v>7.5352602114394616</v>
      </c>
      <c r="J171" s="292">
        <f>'Flavor Groups'!J51</f>
        <v>6.1686273185688201E-2</v>
      </c>
      <c r="K171" s="288">
        <f>'Flavor Groups'!K51</f>
        <v>8.2539189008279772E-3</v>
      </c>
      <c r="L171" s="293">
        <f>'Flavor Groups'!L51</f>
        <v>217810617.49722996</v>
      </c>
      <c r="M171" s="294">
        <f>'Flavor Groups'!M51</f>
        <v>-1866194.1024164259</v>
      </c>
      <c r="N171" s="288">
        <f>'Flavor Groups'!N51</f>
        <v>-8.4951802096322384E-3</v>
      </c>
      <c r="O171" s="295">
        <f>'Flavor Groups'!O51</f>
        <v>56986941.295853481</v>
      </c>
      <c r="P171" s="296">
        <f>'Flavor Groups'!P51</f>
        <v>-1093437.6212149858</v>
      </c>
      <c r="Q171" s="288">
        <f>'Flavor Groups'!Q51</f>
        <v>-1.8826282500261894E-2</v>
      </c>
    </row>
    <row r="172" spans="2:17" s="55" customFormat="1">
      <c r="B172" s="514"/>
      <c r="C172" s="218" t="s">
        <v>113</v>
      </c>
      <c r="D172" s="135">
        <f>'Flavor Groups'!D52</f>
        <v>8006642.3794260938</v>
      </c>
      <c r="E172" s="116">
        <f>'Flavor Groups'!E52</f>
        <v>-84916.252629634924</v>
      </c>
      <c r="F172" s="114">
        <f>'Flavor Groups'!F52</f>
        <v>-1.0494424682684557E-2</v>
      </c>
      <c r="G172" s="176">
        <f>'Flavor Groups'!G52</f>
        <v>0.14593206755251983</v>
      </c>
      <c r="H172" s="115">
        <f>'Flavor Groups'!H52</f>
        <v>-5.059698802376722E-3</v>
      </c>
      <c r="I172" s="232">
        <f>'Flavor Groups'!I52</f>
        <v>11.129665971589551</v>
      </c>
      <c r="J172" s="233">
        <f>'Flavor Groups'!J52</f>
        <v>8.4205826485518998E-2</v>
      </c>
      <c r="K172" s="114">
        <f>'Flavor Groups'!K52</f>
        <v>7.6235689033601504E-3</v>
      </c>
      <c r="L172" s="175">
        <f>'Flavor Groups'!L52</f>
        <v>89111255.236985385</v>
      </c>
      <c r="M172" s="174">
        <f>'Flavor Groups'!M52</f>
        <v>-263733.14515866339</v>
      </c>
      <c r="N172" s="114">
        <f>'Flavor Groups'!N52</f>
        <v>-2.9508607489939971E-3</v>
      </c>
      <c r="O172" s="173">
        <f>'Flavor Groups'!O52</f>
        <v>16226039.269815367</v>
      </c>
      <c r="P172" s="172">
        <f>'Flavor Groups'!P52</f>
        <v>-203165.64466389082</v>
      </c>
      <c r="Q172" s="114">
        <f>'Flavor Groups'!Q52</f>
        <v>-1.2366127619775348E-2</v>
      </c>
    </row>
    <row r="173" spans="2:17" s="55" customFormat="1">
      <c r="B173" s="514"/>
      <c r="C173" s="218" t="s">
        <v>112</v>
      </c>
      <c r="D173" s="135">
        <f>'Flavor Groups'!D53</f>
        <v>2959276.0777768018</v>
      </c>
      <c r="E173" s="116">
        <f>'Flavor Groups'!E53</f>
        <v>-330894.77970798081</v>
      </c>
      <c r="F173" s="114">
        <f>'Flavor Groups'!F53</f>
        <v>-0.10057069800956719</v>
      </c>
      <c r="G173" s="176">
        <f>'Flavor Groups'!G53</f>
        <v>5.3936875911727036E-2</v>
      </c>
      <c r="H173" s="115">
        <f>'Flavor Groups'!H53</f>
        <v>-7.4590469223411587E-3</v>
      </c>
      <c r="I173" s="232">
        <f>'Flavor Groups'!I53</f>
        <v>10.942216799669481</v>
      </c>
      <c r="J173" s="233">
        <f>'Flavor Groups'!J53</f>
        <v>-8.8963825868834334E-2</v>
      </c>
      <c r="K173" s="114">
        <f>'Flavor Groups'!K53</f>
        <v>-8.0647601456977271E-3</v>
      </c>
      <c r="L173" s="175">
        <f>'Flavor Groups'!L53</f>
        <v>32381040.413109332</v>
      </c>
      <c r="M173" s="174">
        <f>'Flavor Groups'!M53</f>
        <v>-3913428.6046875864</v>
      </c>
      <c r="N173" s="114">
        <f>'Flavor Groups'!N53</f>
        <v>-0.10782437959813229</v>
      </c>
      <c r="O173" s="173">
        <f>'Flavor Groups'!O53</f>
        <v>6987100.7086529713</v>
      </c>
      <c r="P173" s="172">
        <f>'Flavor Groups'!P53</f>
        <v>-812225.45132818352</v>
      </c>
      <c r="Q173" s="114">
        <f>'Flavor Groups'!Q53</f>
        <v>-0.10414046478729978</v>
      </c>
    </row>
    <row r="174" spans="2:17" s="55" customFormat="1">
      <c r="B174" s="514"/>
      <c r="C174" s="218" t="s">
        <v>111</v>
      </c>
      <c r="D174" s="135">
        <f>'Flavor Groups'!D54</f>
        <v>2034461.6229205783</v>
      </c>
      <c r="E174" s="116">
        <f>'Flavor Groups'!E54</f>
        <v>-247996.33143086638</v>
      </c>
      <c r="F174" s="114">
        <f>'Flavor Groups'!F54</f>
        <v>-0.10865318721778337</v>
      </c>
      <c r="G174" s="176">
        <f>'Flavor Groups'!G54</f>
        <v>3.7080860730329748E-2</v>
      </c>
      <c r="H174" s="115">
        <f>'Flavor Groups'!H54</f>
        <v>-5.5107305600063383E-3</v>
      </c>
      <c r="I174" s="232">
        <f>'Flavor Groups'!I54</f>
        <v>9.0363197397546209</v>
      </c>
      <c r="J174" s="233">
        <f>'Flavor Groups'!J54</f>
        <v>0.37459578270477323</v>
      </c>
      <c r="K174" s="114">
        <f>'Flavor Groups'!K54</f>
        <v>4.324725476847905E-2</v>
      </c>
      <c r="L174" s="175">
        <f>'Flavor Groups'!L54</f>
        <v>18384045.722970445</v>
      </c>
      <c r="M174" s="174">
        <f>'Flavor Groups'!M54</f>
        <v>-1385975.0211944506</v>
      </c>
      <c r="N174" s="114">
        <f>'Flavor Groups'!N54</f>
        <v>-7.0104884518318977E-2</v>
      </c>
      <c r="O174" s="173">
        <f>'Flavor Groups'!O54</f>
        <v>4717044.1126404293</v>
      </c>
      <c r="P174" s="172">
        <f>'Flavor Groups'!P54</f>
        <v>-524778.81358741224</v>
      </c>
      <c r="Q174" s="114">
        <f>'Flavor Groups'!Q54</f>
        <v>-0.10011380028914051</v>
      </c>
    </row>
    <row r="175" spans="2:17" s="55" customFormat="1">
      <c r="B175" s="514"/>
      <c r="C175" s="218" t="s">
        <v>110</v>
      </c>
      <c r="D175" s="135">
        <f>'Flavor Groups'!D55</f>
        <v>121699180.91622187</v>
      </c>
      <c r="E175" s="116">
        <f>'Flavor Groups'!E55</f>
        <v>-608926.55347248912</v>
      </c>
      <c r="F175" s="114">
        <f>'Flavor Groups'!F55</f>
        <v>-4.9786278773332306E-3</v>
      </c>
      <c r="G175" s="176">
        <f>'Flavor Groups'!G55</f>
        <v>2.2181349245956237</v>
      </c>
      <c r="H175" s="115">
        <f>'Flavor Groups'!H55</f>
        <v>-6.4183974165398006E-2</v>
      </c>
      <c r="I175" s="232">
        <f>'Flavor Groups'!I55</f>
        <v>5.2129261884070788</v>
      </c>
      <c r="J175" s="233">
        <f>'Flavor Groups'!J55</f>
        <v>-2.8316889176164928E-2</v>
      </c>
      <c r="K175" s="114">
        <f>'Flavor Groups'!K55</f>
        <v>-5.4027048081925532E-3</v>
      </c>
      <c r="L175" s="175">
        <f>'Flavor Groups'!L55</f>
        <v>634408847.30586398</v>
      </c>
      <c r="M175" s="174">
        <f>'Flavor Groups'!M55</f>
        <v>-6637674.3019790649</v>
      </c>
      <c r="N175" s="114">
        <f>'Flavor Groups'!N55</f>
        <v>-1.0354434628754804E-2</v>
      </c>
      <c r="O175" s="173">
        <f>'Flavor Groups'!O55</f>
        <v>149084241.83368531</v>
      </c>
      <c r="P175" s="172">
        <f>'Flavor Groups'!P55</f>
        <v>-341062.99204918742</v>
      </c>
      <c r="Q175" s="114">
        <f>'Flavor Groups'!Q55</f>
        <v>-2.2824982184038245E-3</v>
      </c>
    </row>
    <row r="176" spans="2:17" s="55" customFormat="1">
      <c r="B176" s="514"/>
      <c r="C176" s="218" t="s">
        <v>109</v>
      </c>
      <c r="D176" s="135">
        <f>'Flavor Groups'!D56</f>
        <v>196315948.81064048</v>
      </c>
      <c r="E176" s="116">
        <f>'Flavor Groups'!E56</f>
        <v>10187090.877749205</v>
      </c>
      <c r="F176" s="114">
        <f>'Flavor Groups'!F56</f>
        <v>5.4731388731897541E-2</v>
      </c>
      <c r="G176" s="176">
        <f>'Flavor Groups'!G56</f>
        <v>3.5781281273517953</v>
      </c>
      <c r="H176" s="115">
        <f>'Flavor Groups'!H56</f>
        <v>0.10488813653351015</v>
      </c>
      <c r="I176" s="232">
        <f>'Flavor Groups'!I56</f>
        <v>5.8834376200478289</v>
      </c>
      <c r="J176" s="233">
        <f>'Flavor Groups'!J56</f>
        <v>-0.15237859160832823</v>
      </c>
      <c r="K176" s="114">
        <f>'Flavor Groups'!K56</f>
        <v>-2.524573086139701E-2</v>
      </c>
      <c r="L176" s="175">
        <f>'Flavor Groups'!L56</f>
        <v>1155012638.6479061</v>
      </c>
      <c r="M176" s="174">
        <f>'Flavor Groups'!M56</f>
        <v>31573060.479515076</v>
      </c>
      <c r="N176" s="114">
        <f>'Flavor Groups'!N56</f>
        <v>2.8103923960904491E-2</v>
      </c>
      <c r="O176" s="173">
        <f>'Flavor Groups'!O56</f>
        <v>310230261.96899056</v>
      </c>
      <c r="P176" s="172">
        <f>'Flavor Groups'!P56</f>
        <v>12706936.273007274</v>
      </c>
      <c r="Q176" s="114">
        <f>'Flavor Groups'!Q56</f>
        <v>4.2709042201254287E-2</v>
      </c>
    </row>
    <row r="177" spans="2:17" s="55" customFormat="1">
      <c r="B177" s="514"/>
      <c r="C177" s="218" t="s">
        <v>108</v>
      </c>
      <c r="D177" s="135">
        <f>'Flavor Groups'!D57</f>
        <v>4946074197.2629843</v>
      </c>
      <c r="E177" s="116">
        <f>'Flavor Groups'!E57</f>
        <v>114027433.90367508</v>
      </c>
      <c r="F177" s="114">
        <f>'Flavor Groups'!F57</f>
        <v>2.3598164398641198E-2</v>
      </c>
      <c r="G177" s="176">
        <f>'Flavor Groups'!G57</f>
        <v>90.14900374837201</v>
      </c>
      <c r="H177" s="115">
        <f>'Flavor Groups'!H57</f>
        <v>-1.8948939838580259E-2</v>
      </c>
      <c r="I177" s="232">
        <f>'Flavor Groups'!I57</f>
        <v>5.4924934891858781</v>
      </c>
      <c r="J177" s="233">
        <f>'Flavor Groups'!J57</f>
        <v>-3.5682047415493301E-2</v>
      </c>
      <c r="K177" s="114">
        <f>'Flavor Groups'!K57</f>
        <v>-6.454579305459251E-3</v>
      </c>
      <c r="L177" s="175">
        <f>'Flavor Groups'!L57</f>
        <v>27166280325.497211</v>
      </c>
      <c r="M177" s="174">
        <f>'Flavor Groups'!M57</f>
        <v>453877616.58044052</v>
      </c>
      <c r="N177" s="114">
        <f>'Flavor Groups'!N57</f>
        <v>1.6991268869607647E-2</v>
      </c>
      <c r="O177" s="173">
        <f>'Flavor Groups'!O57</f>
        <v>6315550056.9653578</v>
      </c>
      <c r="P177" s="172">
        <f>'Flavor Groups'!P57</f>
        <v>91779071.597827911</v>
      </c>
      <c r="Q177" s="114">
        <f>'Flavor Groups'!Q57</f>
        <v>1.4746537398886652E-2</v>
      </c>
    </row>
    <row r="178" spans="2:17" s="55" customFormat="1">
      <c r="B178" s="514"/>
      <c r="C178" s="218" t="s">
        <v>107</v>
      </c>
      <c r="D178" s="135">
        <f>'Flavor Groups'!D58</f>
        <v>57970079.740814067</v>
      </c>
      <c r="E178" s="116">
        <f>'Flavor Groups'!E58</f>
        <v>-330010.59453137219</v>
      </c>
      <c r="F178" s="114">
        <f>'Flavor Groups'!F58</f>
        <v>-5.6605503118971594E-3</v>
      </c>
      <c r="G178" s="176">
        <f>'Flavor Groups'!G58</f>
        <v>1.0565844197687047</v>
      </c>
      <c r="H178" s="115">
        <f>'Flavor Groups'!H58</f>
        <v>-3.1318914888021077E-2</v>
      </c>
      <c r="I178" s="232">
        <f>'Flavor Groups'!I58</f>
        <v>7.3022331135973788</v>
      </c>
      <c r="J178" s="233">
        <f>'Flavor Groups'!J58</f>
        <v>1.7177408786908543E-2</v>
      </c>
      <c r="K178" s="114">
        <f>'Flavor Groups'!K58</f>
        <v>2.357896697422087E-3</v>
      </c>
      <c r="L178" s="175">
        <f>'Flavor Groups'!L58</f>
        <v>423311035.88125306</v>
      </c>
      <c r="M178" s="174">
        <f>'Flavor Groups'!M58</f>
        <v>-1408369.8072209954</v>
      </c>
      <c r="N178" s="114">
        <f>'Flavor Groups'!N58</f>
        <v>-3.3160006073610295E-3</v>
      </c>
      <c r="O178" s="173">
        <f>'Flavor Groups'!O58</f>
        <v>108050318.76574528</v>
      </c>
      <c r="P178" s="172">
        <f>'Flavor Groups'!P58</f>
        <v>824939.92818103731</v>
      </c>
      <c r="Q178" s="114">
        <f>'Flavor Groups'!Q58</f>
        <v>7.6935137662767225E-3</v>
      </c>
    </row>
    <row r="179" spans="2:17" s="55" customFormat="1">
      <c r="B179" s="514"/>
      <c r="C179" s="218" t="s">
        <v>106</v>
      </c>
      <c r="D179" s="135">
        <f>'Flavor Groups'!D59</f>
        <v>31840344.56736204</v>
      </c>
      <c r="E179" s="116">
        <f>'Flavor Groups'!E59</f>
        <v>-309575.82602928206</v>
      </c>
      <c r="F179" s="114">
        <f>'Flavor Groups'!F59</f>
        <v>-9.629131961798508E-3</v>
      </c>
      <c r="G179" s="176">
        <f>'Flavor Groups'!G59</f>
        <v>0.58033406440626401</v>
      </c>
      <c r="H179" s="115">
        <f>'Flavor Groups'!H59</f>
        <v>-1.9596491511140512E-2</v>
      </c>
      <c r="I179" s="232">
        <f>'Flavor Groups'!I59</f>
        <v>4.9996025979706209</v>
      </c>
      <c r="J179" s="233">
        <f>'Flavor Groups'!J59</f>
        <v>-1.294397433934602E-2</v>
      </c>
      <c r="K179" s="114">
        <f>'Flavor Groups'!K59</f>
        <v>-2.5823150274254625E-3</v>
      </c>
      <c r="L179" s="175">
        <f>'Flavor Groups'!L59</f>
        <v>159189069.41926301</v>
      </c>
      <c r="M179" s="174">
        <f>'Flavor Groups'!M59</f>
        <v>-1963903.8486689627</v>
      </c>
      <c r="N179" s="114">
        <f>'Flavor Groups'!N59</f>
        <v>-1.2186581537057886E-2</v>
      </c>
      <c r="O179" s="173">
        <f>'Flavor Groups'!O59</f>
        <v>52553745.567708723</v>
      </c>
      <c r="P179" s="172">
        <f>'Flavor Groups'!P59</f>
        <v>-269746.1156155169</v>
      </c>
      <c r="Q179" s="114">
        <f>'Flavor Groups'!Q59</f>
        <v>-5.106555947354624E-3</v>
      </c>
    </row>
    <row r="180" spans="2:17" s="55" customFormat="1">
      <c r="B180" s="514"/>
      <c r="C180" s="218" t="s">
        <v>105</v>
      </c>
      <c r="D180" s="135">
        <f>'Flavor Groups'!D60</f>
        <v>9276608.4317157324</v>
      </c>
      <c r="E180" s="116">
        <f>'Flavor Groups'!E60</f>
        <v>2468849.6592875067</v>
      </c>
      <c r="F180" s="114">
        <f>'Flavor Groups'!F60</f>
        <v>0.3626523415145782</v>
      </c>
      <c r="G180" s="176">
        <f>'Flavor Groups'!G60</f>
        <v>0.16907894522603253</v>
      </c>
      <c r="H180" s="115">
        <f>'Flavor Groups'!H60</f>
        <v>4.2043405015675134E-2</v>
      </c>
      <c r="I180" s="232">
        <f>'Flavor Groups'!I60</f>
        <v>6.1738265957243126</v>
      </c>
      <c r="J180" s="233">
        <f>'Flavor Groups'!J60</f>
        <v>-0.44510066194042075</v>
      </c>
      <c r="K180" s="114">
        <f>'Flavor Groups'!K60</f>
        <v>-6.7246646565724544E-2</v>
      </c>
      <c r="L180" s="175">
        <f>'Flavor Groups'!L60</f>
        <v>57272171.853846997</v>
      </c>
      <c r="M180" s="174">
        <f>'Flavor Groups'!M60</f>
        <v>12212111.75141561</v>
      </c>
      <c r="N180" s="114">
        <f>'Flavor Groups'!N60</f>
        <v>0.27101854111279045</v>
      </c>
      <c r="O180" s="173">
        <f>'Flavor Groups'!O60</f>
        <v>11616965.401706923</v>
      </c>
      <c r="P180" s="172">
        <f>'Flavor Groups'!P60</f>
        <v>2435377.0923897941</v>
      </c>
      <c r="Q180" s="114">
        <f>'Flavor Groups'!Q60</f>
        <v>0.26524572986119027</v>
      </c>
    </row>
    <row r="181" spans="2:17" s="55" customFormat="1">
      <c r="B181" s="514"/>
      <c r="C181" s="218" t="s">
        <v>104</v>
      </c>
      <c r="D181" s="135">
        <f>'Flavor Groups'!D61</f>
        <v>19770242.106732663</v>
      </c>
      <c r="E181" s="116">
        <f>'Flavor Groups'!E61</f>
        <v>-123352.94562767819</v>
      </c>
      <c r="F181" s="114">
        <f>'Flavor Groups'!F61</f>
        <v>-6.2006361998930186E-3</v>
      </c>
      <c r="G181" s="176">
        <f>'Flavor Groups'!G61</f>
        <v>0.36033984908118055</v>
      </c>
      <c r="H181" s="115">
        <f>'Flavor Groups'!H61</f>
        <v>-1.0882704285127609E-2</v>
      </c>
      <c r="I181" s="232">
        <f>'Flavor Groups'!I61</f>
        <v>9.1227942419789354</v>
      </c>
      <c r="J181" s="233">
        <f>'Flavor Groups'!J61</f>
        <v>-3.9669146463362281E-2</v>
      </c>
      <c r="K181" s="114">
        <f>'Flavor Groups'!K61</f>
        <v>-4.3295285101386249E-3</v>
      </c>
      <c r="L181" s="175">
        <f>'Flavor Groups'!L61</f>
        <v>180359850.85383025</v>
      </c>
      <c r="M181" s="174">
        <f>'Flavor Groups'!M61</f>
        <v>-1914485.4779182076</v>
      </c>
      <c r="N181" s="114">
        <f>'Flavor Groups'!N61</f>
        <v>-1.0503318878823116E-2</v>
      </c>
      <c r="O181" s="173">
        <f>'Flavor Groups'!O61</f>
        <v>39339895.550539754</v>
      </c>
      <c r="P181" s="172">
        <f>'Flavor Groups'!P61</f>
        <v>-406699.95142621547</v>
      </c>
      <c r="Q181" s="114">
        <f>'Flavor Groups'!Q61</f>
        <v>-1.023232169422156E-2</v>
      </c>
    </row>
    <row r="182" spans="2:17" s="55" customFormat="1" ht="15" thickBot="1">
      <c r="B182" s="515"/>
      <c r="C182" s="217" t="s">
        <v>103</v>
      </c>
      <c r="D182" s="134">
        <f>'Flavor Groups'!D62</f>
        <v>5734944.7731847856</v>
      </c>
      <c r="E182" s="113">
        <f>'Flavor Groups'!E62</f>
        <v>-157614.42150065675</v>
      </c>
      <c r="F182" s="111">
        <f>'Flavor Groups'!F62</f>
        <v>-2.6748042114334764E-2</v>
      </c>
      <c r="G182" s="171">
        <f>'Flavor Groups'!G62</f>
        <v>0.10452725479545666</v>
      </c>
      <c r="H182" s="112">
        <f>'Flavor Groups'!H62</f>
        <v>-5.4302900503005735E-3</v>
      </c>
      <c r="I182" s="234">
        <f>'Flavor Groups'!I62</f>
        <v>10.094314304823859</v>
      </c>
      <c r="J182" s="235">
        <f>'Flavor Groups'!J62</f>
        <v>8.7948072934267429E-3</v>
      </c>
      <c r="K182" s="111">
        <f>'Flavor Groups'!K62</f>
        <v>8.7202323049202009E-4</v>
      </c>
      <c r="L182" s="170">
        <f>'Flavor Groups'!L62</f>
        <v>57890335.061334006</v>
      </c>
      <c r="M182" s="169">
        <f>'Flavor Groups'!M62</f>
        <v>-1539185.5870182514</v>
      </c>
      <c r="N182" s="111">
        <f>'Flavor Groups'!N62</f>
        <v>-2.5899343797936673E-2</v>
      </c>
      <c r="O182" s="168">
        <f>'Flavor Groups'!O62</f>
        <v>10312077.306318779</v>
      </c>
      <c r="P182" s="167">
        <f>'Flavor Groups'!P62</f>
        <v>-288953.8692254331</v>
      </c>
      <c r="Q182" s="111">
        <f>'Flavor Groups'!Q62</f>
        <v>-2.7257147388834033E-2</v>
      </c>
    </row>
    <row r="183" spans="2:17" s="55" customFormat="1">
      <c r="B183" s="520" t="s">
        <v>102</v>
      </c>
      <c r="C183" s="120" t="s">
        <v>101</v>
      </c>
      <c r="D183" s="166">
        <f>'Cheddar Sharpness'!D23</f>
        <v>5486554472.7135239</v>
      </c>
      <c r="E183" s="165">
        <f>'Cheddar Sharpness'!E23</f>
        <v>127614162.65911007</v>
      </c>
      <c r="F183" s="158">
        <f>'Cheddar Sharpness'!F23</f>
        <v>2.3813320409574464E-2</v>
      </c>
      <c r="G183" s="164">
        <f>'Cheddar Sharpness'!G23</f>
        <v>100</v>
      </c>
      <c r="H183" s="163">
        <f>'Cheddar Sharpness'!H23</f>
        <v>-2.8421709430404007E-14</v>
      </c>
      <c r="I183" s="248">
        <f>'Cheddar Sharpness'!I23</f>
        <v>5.6089518484025822</v>
      </c>
      <c r="J183" s="249">
        <f>'Cheddar Sharpness'!J23</f>
        <v>-3.8032236853488222E-2</v>
      </c>
      <c r="K183" s="158">
        <f>'Cheddar Sharpness'!K23</f>
        <v>-6.7349644127363602E-3</v>
      </c>
      <c r="L183" s="162">
        <f>'Cheddar Sharpness'!L23</f>
        <v>30773819851.087975</v>
      </c>
      <c r="M183" s="161">
        <f>'Cheddar Sharpness'!M23</f>
        <v>511969206.37346649</v>
      </c>
      <c r="N183" s="158">
        <f>'Cheddar Sharpness'!N23</f>
        <v>1.6917974131330473E-2</v>
      </c>
      <c r="O183" s="160">
        <f>'Cheddar Sharpness'!O23</f>
        <v>7207321886.8432093</v>
      </c>
      <c r="P183" s="159">
        <f>'Cheddar Sharpness'!P23</f>
        <v>112443590.91009331</v>
      </c>
      <c r="Q183" s="158">
        <f>'Cheddar Sharpness'!Q23</f>
        <v>1.5848558103462824E-2</v>
      </c>
    </row>
    <row r="184" spans="2:17" s="55" customFormat="1">
      <c r="B184" s="516"/>
      <c r="C184" s="106" t="s">
        <v>100</v>
      </c>
      <c r="D184" s="157">
        <f>'Cheddar Sharpness'!D24</f>
        <v>158409627.48730817</v>
      </c>
      <c r="E184" s="156">
        <f>'Cheddar Sharpness'!E24</f>
        <v>5516880.9979729056</v>
      </c>
      <c r="F184" s="149">
        <f>'Cheddar Sharpness'!F24</f>
        <v>3.6083340280356105E-2</v>
      </c>
      <c r="G184" s="155">
        <f>'Cheddar Sharpness'!G24</f>
        <v>2.8872332950512458</v>
      </c>
      <c r="H184" s="154">
        <f>'Cheddar Sharpness'!H24</f>
        <v>3.419262575178017E-2</v>
      </c>
      <c r="I184" s="250">
        <f>'Cheddar Sharpness'!I24</f>
        <v>5.9128808445238104</v>
      </c>
      <c r="J184" s="251">
        <f>'Cheddar Sharpness'!J24</f>
        <v>-4.4583209507583099E-2</v>
      </c>
      <c r="K184" s="149">
        <f>'Cheddar Sharpness'!K24</f>
        <v>-7.4835885039732314E-3</v>
      </c>
      <c r="L184" s="153">
        <f>'Cheddar Sharpness'!L24</f>
        <v>936657251.95785689</v>
      </c>
      <c r="M184" s="152">
        <f>'Cheddar Sharpness'!M24</f>
        <v>25804210.625507474</v>
      </c>
      <c r="N184" s="149">
        <f>'Cheddar Sharpness'!N24</f>
        <v>2.8329718905875739E-2</v>
      </c>
      <c r="O184" s="151">
        <f>'Cheddar Sharpness'!O24</f>
        <v>241554393.28496766</v>
      </c>
      <c r="P184" s="150">
        <f>'Cheddar Sharpness'!P24</f>
        <v>7547260.9472548962</v>
      </c>
      <c r="Q184" s="149">
        <f>'Cheddar Sharpness'!Q24</f>
        <v>3.2252268859749508E-2</v>
      </c>
    </row>
    <row r="185" spans="2:17" s="55" customFormat="1">
      <c r="B185" s="516"/>
      <c r="C185" s="106" t="s">
        <v>99</v>
      </c>
      <c r="D185" s="157">
        <f>'Cheddar Sharpness'!D25</f>
        <v>470186476.44344294</v>
      </c>
      <c r="E185" s="156">
        <f>'Cheddar Sharpness'!E25</f>
        <v>8941773.6128289104</v>
      </c>
      <c r="F185" s="149">
        <f>'Cheddar Sharpness'!F25</f>
        <v>1.9386181690443517E-2</v>
      </c>
      <c r="G185" s="155">
        <f>'Cheddar Sharpness'!G25</f>
        <v>8.5697951014947176</v>
      </c>
      <c r="H185" s="154">
        <f>'Cheddar Sharpness'!H25</f>
        <v>-3.7218153816773736E-2</v>
      </c>
      <c r="I185" s="250">
        <f>'Cheddar Sharpness'!I25</f>
        <v>5.2644036045621068</v>
      </c>
      <c r="J185" s="251">
        <f>'Cheddar Sharpness'!J25</f>
        <v>-4.0763941596435593E-2</v>
      </c>
      <c r="K185" s="149">
        <f>'Cheddar Sharpness'!K25</f>
        <v>-7.6838179457598193E-3</v>
      </c>
      <c r="L185" s="153">
        <f>'Cheddar Sharpness'!L25</f>
        <v>2475251381.4052172</v>
      </c>
      <c r="M185" s="152">
        <f>'Cheddar Sharpness'!M25</f>
        <v>28270953.110702515</v>
      </c>
      <c r="N185" s="149">
        <f>'Cheddar Sharpness'!N25</f>
        <v>1.1553403853910951E-2</v>
      </c>
      <c r="O185" s="151">
        <f>'Cheddar Sharpness'!O25</f>
        <v>684341633.0286144</v>
      </c>
      <c r="P185" s="150">
        <f>'Cheddar Sharpness'!P25</f>
        <v>8229156.2702305317</v>
      </c>
      <c r="Q185" s="149">
        <f>'Cheddar Sharpness'!Q25</f>
        <v>1.2171282964167677E-2</v>
      </c>
    </row>
    <row r="186" spans="2:17" s="55" customFormat="1">
      <c r="B186" s="516"/>
      <c r="C186" s="106" t="s">
        <v>98</v>
      </c>
      <c r="D186" s="157">
        <f>'Cheddar Sharpness'!D26</f>
        <v>126783836.23976889</v>
      </c>
      <c r="E186" s="156">
        <f>'Cheddar Sharpness'!E26</f>
        <v>856743.84230598807</v>
      </c>
      <c r="F186" s="149">
        <f>'Cheddar Sharpness'!F26</f>
        <v>6.8034910200408085E-3</v>
      </c>
      <c r="G186" s="155">
        <f>'Cheddar Sharpness'!G26</f>
        <v>2.3108097599378161</v>
      </c>
      <c r="H186" s="154">
        <f>'Cheddar Sharpness'!H26</f>
        <v>-3.9040865589757168E-2</v>
      </c>
      <c r="I186" s="250">
        <f>'Cheddar Sharpness'!I26</f>
        <v>5.2287186321324892</v>
      </c>
      <c r="J186" s="251">
        <f>'Cheddar Sharpness'!J26</f>
        <v>1.9333808031735344E-2</v>
      </c>
      <c r="K186" s="149">
        <f>'Cheddar Sharpness'!K26</f>
        <v>3.7113418732840023E-3</v>
      </c>
      <c r="L186" s="153">
        <f>'Cheddar Sharpness'!L26</f>
        <v>662917006.80011392</v>
      </c>
      <c r="M186" s="152">
        <f>'Cheddar Sharpness'!M26</f>
        <v>6914322.721637249</v>
      </c>
      <c r="N186" s="149">
        <f>'Cheddar Sharpness'!N26</f>
        <v>1.0540082974432005E-2</v>
      </c>
      <c r="O186" s="151">
        <f>'Cheddar Sharpness'!O26</f>
        <v>151002346.77322206</v>
      </c>
      <c r="P186" s="150">
        <f>'Cheddar Sharpness'!P26</f>
        <v>1314863.4704892635</v>
      </c>
      <c r="Q186" s="149">
        <f>'Cheddar Sharpness'!Q26</f>
        <v>8.7840575676594226E-3</v>
      </c>
    </row>
    <row r="187" spans="2:17" s="55" customFormat="1" ht="15" thickBot="1">
      <c r="B187" s="517"/>
      <c r="C187" s="105" t="s">
        <v>97</v>
      </c>
      <c r="D187" s="148">
        <f>'Cheddar Sharpness'!D27</f>
        <v>254424356.91595295</v>
      </c>
      <c r="E187" s="147">
        <f>'Cheddar Sharpness'!E27</f>
        <v>-10485094.170297891</v>
      </c>
      <c r="F187" s="140">
        <f>'Cheddar Sharpness'!F27</f>
        <v>-3.957991731629118E-2</v>
      </c>
      <c r="G187" s="146">
        <f>'Cheddar Sharpness'!G27</f>
        <v>4.6372337717831957</v>
      </c>
      <c r="H187" s="145">
        <f>'Cheddar Sharpness'!H27</f>
        <v>-0.30608404404000478</v>
      </c>
      <c r="I187" s="254">
        <f>'Cheddar Sharpness'!I27</f>
        <v>5.017784160925288</v>
      </c>
      <c r="J187" s="255">
        <f>'Cheddar Sharpness'!J27</f>
        <v>4.2412314527675576E-3</v>
      </c>
      <c r="K187" s="140">
        <f>'Cheddar Sharpness'!K27</f>
        <v>8.4595494891150395E-4</v>
      </c>
      <c r="L187" s="144">
        <f>'Cheddar Sharpness'!L27</f>
        <v>1276646508.2864709</v>
      </c>
      <c r="M187" s="143">
        <f>'Cheddar Sharpness'!M27</f>
        <v>-51488397.15744853</v>
      </c>
      <c r="N187" s="140">
        <f>'Cheddar Sharpness'!N27</f>
        <v>-3.8767445194310975E-2</v>
      </c>
      <c r="O187" s="142">
        <f>'Cheddar Sharpness'!O27</f>
        <v>339498779.3372618</v>
      </c>
      <c r="P187" s="141">
        <f>'Cheddar Sharpness'!P27</f>
        <v>-8086866.4024623036</v>
      </c>
      <c r="Q187" s="140">
        <f>'Cheddar Sharpness'!Q27</f>
        <v>-2.32658238381853E-2</v>
      </c>
    </row>
    <row r="188" spans="2:17" s="55" customFormat="1">
      <c r="B188" s="511" t="s">
        <v>69</v>
      </c>
      <c r="C188" s="362" t="s">
        <v>294</v>
      </c>
      <c r="D188" s="317">
        <f>Size!D27</f>
        <v>3888680.8250857159</v>
      </c>
      <c r="E188" s="318">
        <f>Size!E27</f>
        <v>-937426.10844305297</v>
      </c>
      <c r="F188" s="321">
        <f>Size!F27</f>
        <v>-0.19424064185780954</v>
      </c>
      <c r="G188" s="333">
        <f>Size!G27</f>
        <v>7.0876555485331075E-2</v>
      </c>
      <c r="H188" s="334">
        <f>Size!H27</f>
        <v>-1.9180557568793763E-2</v>
      </c>
      <c r="I188" s="332">
        <f>Size!I27</f>
        <v>18.989239153636198</v>
      </c>
      <c r="J188" s="319">
        <f>Size!J27</f>
        <v>-0.23777074220604888</v>
      </c>
      <c r="K188" s="321">
        <f>Size!K27</f>
        <v>-1.2366496064344654E-2</v>
      </c>
      <c r="L188" s="337">
        <f>Size!L27</f>
        <v>73843090.179711998</v>
      </c>
      <c r="M188" s="340">
        <f>Size!M27</f>
        <v>-18948515.589638516</v>
      </c>
      <c r="N188" s="321">
        <f>Size!N27</f>
        <v>-0.20420506178908368</v>
      </c>
      <c r="O188" s="329">
        <f>Size!O27</f>
        <v>26211851.768075936</v>
      </c>
      <c r="P188" s="320">
        <f>Size!P27</f>
        <v>-6649341.2891328707</v>
      </c>
      <c r="Q188" s="321">
        <f>Size!Q27</f>
        <v>-0.20234631401108535</v>
      </c>
    </row>
    <row r="189" spans="2:17" s="55" customFormat="1">
      <c r="B189" s="505"/>
      <c r="C189" s="362" t="s">
        <v>295</v>
      </c>
      <c r="D189" s="157">
        <f>Size!D28</f>
        <v>470167682.33295739</v>
      </c>
      <c r="E189" s="357">
        <f>Size!E28</f>
        <v>10332629.498719573</v>
      </c>
      <c r="F189" s="325">
        <f>Size!F28</f>
        <v>2.2470295457106656E-2</v>
      </c>
      <c r="G189" s="313">
        <f>Size!G28</f>
        <v>8.5694525529867391</v>
      </c>
      <c r="H189" s="335">
        <f>Size!H28</f>
        <v>-1.1256061578309939E-2</v>
      </c>
      <c r="I189" s="315">
        <f>Size!I28</f>
        <v>9.5440745353282779</v>
      </c>
      <c r="J189" s="358">
        <f>Size!J28</f>
        <v>-5.6890074209826835E-2</v>
      </c>
      <c r="K189" s="325">
        <f>Size!K28</f>
        <v>-5.925454006289038E-3</v>
      </c>
      <c r="L189" s="338">
        <f>Size!L28</f>
        <v>4487315404.2882938</v>
      </c>
      <c r="M189" s="359">
        <f>Size!M28</f>
        <v>72455335.801692009</v>
      </c>
      <c r="N189" s="325">
        <f>Size!N28</f>
        <v>1.6411694748578846E-2</v>
      </c>
      <c r="O189" s="360">
        <f>Size!O28</f>
        <v>1205569597.6939566</v>
      </c>
      <c r="P189" s="361">
        <f>Size!P28</f>
        <v>27413695.469127417</v>
      </c>
      <c r="Q189" s="325">
        <f>Size!Q28</f>
        <v>2.3268308903226988E-2</v>
      </c>
    </row>
    <row r="190" spans="2:17" s="55" customFormat="1">
      <c r="B190" s="505"/>
      <c r="C190" s="100" t="s">
        <v>96</v>
      </c>
      <c r="D190" s="157">
        <f>Size!D29</f>
        <v>1664862521.8427181</v>
      </c>
      <c r="E190" s="322">
        <f>Size!E29</f>
        <v>28917973.843708754</v>
      </c>
      <c r="F190" s="325">
        <f>Size!F29</f>
        <v>1.76766222785971E-2</v>
      </c>
      <c r="G190" s="313">
        <f>Size!G29</f>
        <v>30.344408865757885</v>
      </c>
      <c r="H190" s="335">
        <f>Size!H29</f>
        <v>-0.1829800086742388</v>
      </c>
      <c r="I190" s="315">
        <f>Size!I29</f>
        <v>5.9627021206089568</v>
      </c>
      <c r="J190" s="323">
        <f>Size!J29</f>
        <v>-1.8397606227968488E-2</v>
      </c>
      <c r="K190" s="325">
        <f>Size!K29</f>
        <v>-3.0759571095962932E-3</v>
      </c>
      <c r="L190" s="338">
        <f>Size!L29</f>
        <v>9927079289.5139503</v>
      </c>
      <c r="M190" s="341">
        <f>Size!M29</f>
        <v>142331800.35671806</v>
      </c>
      <c r="N190" s="325">
        <f>Size!N29</f>
        <v>1.4546292637029227E-2</v>
      </c>
      <c r="O190" s="330">
        <f>Size!O29</f>
        <v>3257116420.0081072</v>
      </c>
      <c r="P190" s="324">
        <f>Size!P29</f>
        <v>53926874.483252525</v>
      </c>
      <c r="Q190" s="325">
        <f>Size!Q29</f>
        <v>1.6835367909649068E-2</v>
      </c>
    </row>
    <row r="191" spans="2:17" s="55" customFormat="1">
      <c r="B191" s="505"/>
      <c r="C191" s="100" t="s">
        <v>95</v>
      </c>
      <c r="D191" s="157">
        <f>Size!D30</f>
        <v>425331856.32774502</v>
      </c>
      <c r="E191" s="322">
        <f>Size!E30</f>
        <v>-2400616.2598451972</v>
      </c>
      <c r="F191" s="325">
        <f>Size!F30</f>
        <v>-5.6124246198156107E-3</v>
      </c>
      <c r="G191" s="313">
        <f>Size!G30</f>
        <v>7.7522579688776094</v>
      </c>
      <c r="H191" s="335">
        <f>Size!H30</f>
        <v>-0.22940347611144762</v>
      </c>
      <c r="I191" s="315">
        <f>Size!I30</f>
        <v>5.3006370253765294</v>
      </c>
      <c r="J191" s="323">
        <f>Size!J30</f>
        <v>1.7589057978302236E-3</v>
      </c>
      <c r="K191" s="325">
        <f>Size!K30</f>
        <v>3.3193928188898785E-4</v>
      </c>
      <c r="L191" s="338">
        <f>Size!L30</f>
        <v>2254529785.7229757</v>
      </c>
      <c r="M191" s="341">
        <f>Size!M30</f>
        <v>-11972454.304701805</v>
      </c>
      <c r="N191" s="325">
        <f>Size!N30</f>
        <v>-5.2823483221245806E-3</v>
      </c>
      <c r="O191" s="330">
        <f>Size!O30</f>
        <v>547233817.73196566</v>
      </c>
      <c r="P191" s="324">
        <f>Size!P30</f>
        <v>-3904581.8370251656</v>
      </c>
      <c r="Q191" s="325">
        <f>Size!Q30</f>
        <v>-7.0845759251735732E-3</v>
      </c>
    </row>
    <row r="192" spans="2:17" s="55" customFormat="1">
      <c r="B192" s="505"/>
      <c r="C192" s="100" t="s">
        <v>94</v>
      </c>
      <c r="D192" s="157">
        <f>Size!D31</f>
        <v>1125847878.3226132</v>
      </c>
      <c r="E192" s="322">
        <f>Size!E31</f>
        <v>49295116.95068121</v>
      </c>
      <c r="F192" s="325">
        <f>Size!F31</f>
        <v>4.5789782646473119E-2</v>
      </c>
      <c r="G192" s="313">
        <f>Size!G31</f>
        <v>20.520125771498897</v>
      </c>
      <c r="H192" s="335">
        <f>Size!H31</f>
        <v>0.43121454865676512</v>
      </c>
      <c r="I192" s="315">
        <f>Size!I31</f>
        <v>5.1467191859304275</v>
      </c>
      <c r="J192" s="323">
        <f>Size!J31</f>
        <v>3.1752941447662941E-2</v>
      </c>
      <c r="K192" s="325">
        <f>Size!K31</f>
        <v>6.2078496572510345E-3</v>
      </c>
      <c r="L192" s="338">
        <f>Size!L31</f>
        <v>5794422875.8020592</v>
      </c>
      <c r="M192" s="341">
        <f>Size!M31</f>
        <v>287891840.97991848</v>
      </c>
      <c r="N192" s="325">
        <f>Size!N31</f>
        <v>5.2281888390231748E-2</v>
      </c>
      <c r="O192" s="330">
        <f>Size!O31</f>
        <v>1046933363.5542201</v>
      </c>
      <c r="P192" s="324">
        <f>Size!P31</f>
        <v>46267344.032426596</v>
      </c>
      <c r="Q192" s="325">
        <f>Size!Q31</f>
        <v>4.6236549587780763E-2</v>
      </c>
    </row>
    <row r="193" spans="2:17" s="55" customFormat="1" ht="15" thickBot="1">
      <c r="B193" s="512"/>
      <c r="C193" s="95" t="s">
        <v>93</v>
      </c>
      <c r="D193" s="148">
        <f>Size!D32</f>
        <v>1428193744.7748959</v>
      </c>
      <c r="E193" s="147">
        <f>Size!E32</f>
        <v>45597014.127149105</v>
      </c>
      <c r="F193" s="328">
        <f>Size!F32</f>
        <v>3.2979257882222023E-2</v>
      </c>
      <c r="G193" s="314">
        <f>Size!G32</f>
        <v>26.030794952966978</v>
      </c>
      <c r="H193" s="336">
        <f>Size!H32</f>
        <v>0.23097911897221124</v>
      </c>
      <c r="I193" s="316">
        <f>Size!I32</f>
        <v>3.6015420739628747</v>
      </c>
      <c r="J193" s="326">
        <f>Size!J32</f>
        <v>-2.7393286262741068E-2</v>
      </c>
      <c r="K193" s="328">
        <f>Size!K32</f>
        <v>-7.5485737671111318E-3</v>
      </c>
      <c r="L193" s="339">
        <f>Size!L32</f>
        <v>5143699861.577383</v>
      </c>
      <c r="M193" s="342">
        <f>Size!M32</f>
        <v>126345696.79744339</v>
      </c>
      <c r="N193" s="328">
        <f>Size!N32</f>
        <v>2.5181737754202346E-2</v>
      </c>
      <c r="O193" s="331">
        <f>Size!O32</f>
        <v>582316328.84286749</v>
      </c>
      <c r="P193" s="327">
        <f>Size!P32</f>
        <v>15795037.87878859</v>
      </c>
      <c r="Q193" s="328">
        <f>Size!Q32</f>
        <v>2.788074893338845E-2</v>
      </c>
    </row>
    <row r="194" spans="2:17" s="55" customFormat="1">
      <c r="B194" s="502" t="s">
        <v>92</v>
      </c>
      <c r="C194" s="120" t="s">
        <v>189</v>
      </c>
      <c r="D194" s="129">
        <f>Variety!D199</f>
        <v>948290.52058764535</v>
      </c>
      <c r="E194" s="128">
        <f>Variety!E199</f>
        <v>116769.73913366883</v>
      </c>
      <c r="F194" s="127">
        <f>Variety!F199</f>
        <v>0.14042912905855243</v>
      </c>
      <c r="G194" s="133">
        <f>Variety!G199</f>
        <v>1.7283898762033838E-2</v>
      </c>
      <c r="H194" s="132">
        <f>Variety!H199</f>
        <v>1.767383679865786E-3</v>
      </c>
      <c r="I194" s="256">
        <f>Variety!I199</f>
        <v>4.0770889387672042</v>
      </c>
      <c r="J194" s="257">
        <f>Variety!J199</f>
        <v>-7.8253386352074905E-2</v>
      </c>
      <c r="K194" s="127">
        <f>Variety!K199</f>
        <v>-1.883199511121593E-2</v>
      </c>
      <c r="L194" s="131">
        <f>Variety!L199</f>
        <v>3866264.7922256826</v>
      </c>
      <c r="M194" s="130">
        <f>Variety!M199</f>
        <v>411011.29483371601</v>
      </c>
      <c r="N194" s="127">
        <f>Variety!N199</f>
        <v>0.11895257327543356</v>
      </c>
      <c r="O194" s="129">
        <f>Variety!O199</f>
        <v>811519.25153897784</v>
      </c>
      <c r="P194" s="128">
        <f>Variety!P199</f>
        <v>91658.34837379388</v>
      </c>
      <c r="Q194" s="127">
        <f>Variety!Q199</f>
        <v>0.12732786010572011</v>
      </c>
    </row>
    <row r="195" spans="2:17" s="55" customFormat="1">
      <c r="B195" s="503"/>
      <c r="C195" s="120" t="s">
        <v>176</v>
      </c>
      <c r="D195" s="124">
        <f>Variety!D200</f>
        <v>4322553.8827501498</v>
      </c>
      <c r="E195" s="88">
        <f>Variety!E200</f>
        <v>-143051.98839691561</v>
      </c>
      <c r="F195" s="87">
        <f>Variety!F200</f>
        <v>-3.2034172411227663E-2</v>
      </c>
      <c r="G195" s="126">
        <f>Variety!G200</f>
        <v>7.8784488593846264E-2</v>
      </c>
      <c r="H195" s="90">
        <f>Variety!H200</f>
        <v>-4.5455284016541475E-3</v>
      </c>
      <c r="I195" s="258">
        <f>Variety!I200</f>
        <v>11.235330975076922</v>
      </c>
      <c r="J195" s="259">
        <f>Variety!J200</f>
        <v>2.2896435723588127E-2</v>
      </c>
      <c r="K195" s="87">
        <f>Variety!K200</f>
        <v>2.0420574713927078E-3</v>
      </c>
      <c r="L195" s="125">
        <f>Variety!L200</f>
        <v>48565323.530301772</v>
      </c>
      <c r="M195" s="89">
        <f>Variety!M200</f>
        <v>-1504989.9784866124</v>
      </c>
      <c r="N195" s="87">
        <f>Variety!N200</f>
        <v>-3.0057530560947163E-2</v>
      </c>
      <c r="O195" s="124">
        <f>Variety!O200</f>
        <v>9085763.5075572636</v>
      </c>
      <c r="P195" s="88">
        <f>Variety!P200</f>
        <v>-351286.03144479357</v>
      </c>
      <c r="Q195" s="87">
        <f>Variety!Q200</f>
        <v>-3.7224137691868164E-2</v>
      </c>
    </row>
    <row r="196" spans="2:17" s="55" customFormat="1">
      <c r="B196" s="503"/>
      <c r="C196" s="120" t="s">
        <v>171</v>
      </c>
      <c r="D196" s="124">
        <f>Variety!D201</f>
        <v>26297027.722231641</v>
      </c>
      <c r="E196" s="88">
        <f>Variety!E201</f>
        <v>-4211936.1967342086</v>
      </c>
      <c r="F196" s="87">
        <f>Variety!F201</f>
        <v>-0.13805569431729753</v>
      </c>
      <c r="G196" s="126">
        <f>Variety!G201</f>
        <v>0.47929949211323014</v>
      </c>
      <c r="H196" s="90">
        <f>Variety!H201</f>
        <v>-9.0010150349573659E-2</v>
      </c>
      <c r="I196" s="258">
        <f>Variety!I201</f>
        <v>7.6971844708766834</v>
      </c>
      <c r="J196" s="259">
        <f>Variety!J201</f>
        <v>0.15623002702367028</v>
      </c>
      <c r="K196" s="87">
        <f>Variety!K201</f>
        <v>2.0717540224768329E-2</v>
      </c>
      <c r="L196" s="125">
        <f>Variety!L201</f>
        <v>202413073.41377503</v>
      </c>
      <c r="M196" s="89">
        <f>Variety!M201</f>
        <v>-27653633.62830174</v>
      </c>
      <c r="N196" s="87">
        <f>Variety!N201</f>
        <v>-0.12019832849280615</v>
      </c>
      <c r="O196" s="124">
        <f>Variety!O201</f>
        <v>47073166.142154329</v>
      </c>
      <c r="P196" s="88">
        <f>Variety!P201</f>
        <v>-7964633.2619470283</v>
      </c>
      <c r="Q196" s="87">
        <f>Variety!Q201</f>
        <v>-0.14471205877016791</v>
      </c>
    </row>
    <row r="197" spans="2:17" s="55" customFormat="1">
      <c r="B197" s="503"/>
      <c r="C197" s="120" t="s">
        <v>173</v>
      </c>
      <c r="D197" s="124">
        <f>Variety!D202</f>
        <v>9977535.3766563963</v>
      </c>
      <c r="E197" s="88">
        <f>Variety!E202</f>
        <v>-547126.17215575464</v>
      </c>
      <c r="F197" s="87">
        <f>Variety!F202</f>
        <v>-5.198515597088299E-2</v>
      </c>
      <c r="G197" s="126">
        <f>Variety!G202</f>
        <v>0.18185430266441396</v>
      </c>
      <c r="H197" s="90">
        <f>Variety!H202</f>
        <v>-1.4540151087307052E-2</v>
      </c>
      <c r="I197" s="258">
        <f>Variety!I202</f>
        <v>13.79499547618239</v>
      </c>
      <c r="J197" s="259">
        <f>Variety!J202</f>
        <v>0.26954202234183278</v>
      </c>
      <c r="K197" s="87">
        <f>Variety!K202</f>
        <v>1.9928501714321173E-2</v>
      </c>
      <c r="L197" s="125">
        <f>Variety!L202</f>
        <v>137640055.38442475</v>
      </c>
      <c r="M197" s="89">
        <f>Variety!M202</f>
        <v>-4710764.5114594698</v>
      </c>
      <c r="N197" s="87">
        <f>Variety!N202</f>
        <v>-3.3092640526446816E-2</v>
      </c>
      <c r="O197" s="124">
        <f>Variety!O202</f>
        <v>29690466.316021863</v>
      </c>
      <c r="P197" s="88">
        <f>Variety!P202</f>
        <v>-866116.93815672398</v>
      </c>
      <c r="Q197" s="87">
        <f>Variety!Q202</f>
        <v>-2.8344691909828735E-2</v>
      </c>
    </row>
    <row r="198" spans="2:17" s="55" customFormat="1">
      <c r="B198" s="503"/>
      <c r="C198" s="120" t="s">
        <v>169</v>
      </c>
      <c r="D198" s="124">
        <f>Variety!D203</f>
        <v>21156882.049870335</v>
      </c>
      <c r="E198" s="88">
        <f>Variety!E203</f>
        <v>-945141.10977479815</v>
      </c>
      <c r="F198" s="87">
        <f>Variety!F203</f>
        <v>-4.2762651316938231E-2</v>
      </c>
      <c r="G198" s="126">
        <f>Variety!G203</f>
        <v>0.3856132688573603</v>
      </c>
      <c r="H198" s="90">
        <f>Variety!H203</f>
        <v>-2.6819448823361791E-2</v>
      </c>
      <c r="I198" s="258">
        <f>Variety!I203</f>
        <v>11.939873560458668</v>
      </c>
      <c r="J198" s="259">
        <f>Variety!J203</f>
        <v>4.1318769879891803E-2</v>
      </c>
      <c r="K198" s="87">
        <f>Variety!K203</f>
        <v>3.4725872685485992E-3</v>
      </c>
      <c r="L198" s="125">
        <f>Variety!L203</f>
        <v>252610496.60898942</v>
      </c>
      <c r="M198" s="89">
        <f>Variety!M203</f>
        <v>-10371636.938689232</v>
      </c>
      <c r="N198" s="87">
        <f>Variety!N203</f>
        <v>-3.9438561086922105E-2</v>
      </c>
      <c r="O198" s="124">
        <f>Variety!O203</f>
        <v>36213128.80889044</v>
      </c>
      <c r="P198" s="88">
        <f>Variety!P203</f>
        <v>-1772051.5147422701</v>
      </c>
      <c r="Q198" s="87">
        <f>Variety!Q203</f>
        <v>-4.6651128141144499E-2</v>
      </c>
    </row>
    <row r="199" spans="2:17" s="55" customFormat="1">
      <c r="B199" s="503"/>
      <c r="C199" s="120" t="s">
        <v>233</v>
      </c>
      <c r="D199" s="124">
        <f>Variety!D204</f>
        <v>6106200.2849017987</v>
      </c>
      <c r="E199" s="88">
        <f>Variety!E204</f>
        <v>1353925.9418172278</v>
      </c>
      <c r="F199" s="87">
        <f>Variety!F204</f>
        <v>0.28490062737801275</v>
      </c>
      <c r="G199" s="126">
        <f>Variety!G204</f>
        <v>0.11129389702170971</v>
      </c>
      <c r="H199" s="90">
        <f>Variety!H204</f>
        <v>2.2614530054916288E-2</v>
      </c>
      <c r="I199" s="258">
        <f>Variety!I204</f>
        <v>11.591342836342745</v>
      </c>
      <c r="J199" s="259">
        <f>Variety!J204</f>
        <v>-0.46649322218641665</v>
      </c>
      <c r="K199" s="87">
        <f>Variety!K204</f>
        <v>-3.8687971865104323E-2</v>
      </c>
      <c r="L199" s="125">
        <f>Variety!L204</f>
        <v>70779060.929670498</v>
      </c>
      <c r="M199" s="89">
        <f>Variety!M204</f>
        <v>13476915.995602369</v>
      </c>
      <c r="N199" s="87">
        <f>Variety!N204</f>
        <v>0.23519042805655729</v>
      </c>
      <c r="O199" s="124">
        <f>Variety!O204</f>
        <v>10362046.024366226</v>
      </c>
      <c r="P199" s="88">
        <f>Variety!P204</f>
        <v>2495223.4492551107</v>
      </c>
      <c r="Q199" s="87">
        <f>Variety!Q204</f>
        <v>0.31718313530413728</v>
      </c>
    </row>
    <row r="200" spans="2:17" s="55" customFormat="1">
      <c r="B200" s="503"/>
      <c r="C200" s="120" t="s">
        <v>153</v>
      </c>
      <c r="D200" s="124">
        <f>Variety!D205</f>
        <v>1019338260.2185607</v>
      </c>
      <c r="E200" s="88">
        <f>Variety!E205</f>
        <v>3925847.5507814884</v>
      </c>
      <c r="F200" s="87">
        <f>Variety!F205</f>
        <v>3.8662591689884534E-3</v>
      </c>
      <c r="G200" s="126">
        <f>Variety!G205</f>
        <v>18.578841516803877</v>
      </c>
      <c r="H200" s="90">
        <f>Variety!H205</f>
        <v>-0.36916599808984429</v>
      </c>
      <c r="I200" s="258">
        <f>Variety!I205</f>
        <v>5.4342114294440398</v>
      </c>
      <c r="J200" s="259">
        <f>Variety!J205</f>
        <v>-2.703288392560399E-2</v>
      </c>
      <c r="K200" s="87">
        <f>Variety!K205</f>
        <v>-4.9499495672487908E-3</v>
      </c>
      <c r="L200" s="125">
        <f>Variety!L205</f>
        <v>5539299624.1493053</v>
      </c>
      <c r="M200" s="89">
        <f>Variety!M205</f>
        <v>-6115640.2575540543</v>
      </c>
      <c r="N200" s="87">
        <f>Variety!N205</f>
        <v>-1.1028281861607684E-3</v>
      </c>
      <c r="O200" s="124">
        <f>Variety!O205</f>
        <v>1473891280.5680556</v>
      </c>
      <c r="P200" s="88">
        <f>Variety!P205</f>
        <v>6949838.9257006645</v>
      </c>
      <c r="Q200" s="87">
        <f>Variety!Q205</f>
        <v>4.7376389598209048E-3</v>
      </c>
    </row>
    <row r="201" spans="2:17" s="55" customFormat="1">
      <c r="B201" s="503"/>
      <c r="C201" s="120" t="s">
        <v>234</v>
      </c>
      <c r="D201" s="124">
        <f>Variety!D206</f>
        <v>115056144.1004771</v>
      </c>
      <c r="E201" s="88">
        <f>Variety!E206</f>
        <v>-2402501.4980312586</v>
      </c>
      <c r="F201" s="87">
        <f>Variety!F206</f>
        <v>-2.0454020100345586E-2</v>
      </c>
      <c r="G201" s="126">
        <f>Variety!G206</f>
        <v>2.0970564435783854</v>
      </c>
      <c r="H201" s="90">
        <f>Variety!H206</f>
        <v>-9.4769529518070161E-2</v>
      </c>
      <c r="I201" s="258">
        <f>Variety!I206</f>
        <v>3.433936856983117</v>
      </c>
      <c r="J201" s="259">
        <f>Variety!J206</f>
        <v>-0.10621678158558501</v>
      </c>
      <c r="K201" s="87">
        <f>Variety!K206</f>
        <v>-3.0003438389902441E-2</v>
      </c>
      <c r="L201" s="125">
        <f>Variety!L206</f>
        <v>395095533.84898895</v>
      </c>
      <c r="M201" s="89">
        <f>Variety!M206</f>
        <v>-20726117.747922063</v>
      </c>
      <c r="N201" s="87">
        <f>Variety!N206</f>
        <v>-4.9843767558341426E-2</v>
      </c>
      <c r="O201" s="124">
        <f>Variety!O206</f>
        <v>109220060.95402023</v>
      </c>
      <c r="P201" s="88">
        <f>Variety!P206</f>
        <v>-4347797.8022331893</v>
      </c>
      <c r="Q201" s="87">
        <f>Variety!Q206</f>
        <v>-3.8283699717934369E-2</v>
      </c>
    </row>
    <row r="202" spans="2:17" s="55" customFormat="1">
      <c r="B202" s="503"/>
      <c r="C202" s="120" t="s">
        <v>235</v>
      </c>
      <c r="D202" s="124">
        <f>Variety!D207</f>
        <v>324919645.9517799</v>
      </c>
      <c r="E202" s="88">
        <f>Variety!E207</f>
        <v>8377465.7786135077</v>
      </c>
      <c r="F202" s="87">
        <f>Variety!F207</f>
        <v>2.6465559105047429E-2</v>
      </c>
      <c r="G202" s="126">
        <f>Variety!G207</f>
        <v>5.9221073547654397</v>
      </c>
      <c r="H202" s="90">
        <f>Variety!H207</f>
        <v>1.5301869746848773E-2</v>
      </c>
      <c r="I202" s="258">
        <f>Variety!I207</f>
        <v>4.2372372257284407</v>
      </c>
      <c r="J202" s="259">
        <f>Variety!J207</f>
        <v>-2.7857718612630755E-2</v>
      </c>
      <c r="K202" s="87">
        <f>Variety!K207</f>
        <v>-6.5315588459741976E-3</v>
      </c>
      <c r="L202" s="125">
        <f>Variety!L207</f>
        <v>1376761619.197387</v>
      </c>
      <c r="M202" s="89">
        <f>Variety!M207</f>
        <v>26679166.870114565</v>
      </c>
      <c r="N202" s="87">
        <f>Variety!N207</f>
        <v>1.9761138902387045E-2</v>
      </c>
      <c r="O202" s="124">
        <f>Variety!O207</f>
        <v>330596918.82788819</v>
      </c>
      <c r="P202" s="88">
        <f>Variety!P207</f>
        <v>7941489.2694524527</v>
      </c>
      <c r="Q202" s="87">
        <f>Variety!Q207</f>
        <v>2.4612910684071346E-2</v>
      </c>
    </row>
    <row r="203" spans="2:17" s="55" customFormat="1">
      <c r="B203" s="503"/>
      <c r="C203" s="120" t="s">
        <v>236</v>
      </c>
      <c r="D203" s="124">
        <f>Variety!D208</f>
        <v>11585794.760036264</v>
      </c>
      <c r="E203" s="88">
        <f>Variety!E208</f>
        <v>-632689.81665195525</v>
      </c>
      <c r="F203" s="87">
        <f>Variety!F208</f>
        <v>-5.1781365576142817E-2</v>
      </c>
      <c r="G203" s="126">
        <f>Variety!G208</f>
        <v>0.21116704149491825</v>
      </c>
      <c r="H203" s="90">
        <f>Variety!H208</f>
        <v>-1.6834837043716827E-2</v>
      </c>
      <c r="I203" s="258">
        <f>Variety!I208</f>
        <v>6.1576006465666904</v>
      </c>
      <c r="J203" s="259">
        <f>Variety!J208</f>
        <v>-0.25262982239401932</v>
      </c>
      <c r="K203" s="87">
        <f>Variety!K208</f>
        <v>-3.9410411781181744E-2</v>
      </c>
      <c r="L203" s="125">
        <f>Variety!L208</f>
        <v>71340697.305388272</v>
      </c>
      <c r="M203" s="89">
        <f>Variety!M208</f>
        <v>-6982604.8126250505</v>
      </c>
      <c r="N203" s="87">
        <f>Variety!N208</f>
        <v>-8.9151052417376864E-2</v>
      </c>
      <c r="O203" s="124">
        <f>Variety!O208</f>
        <v>20121891.840638194</v>
      </c>
      <c r="P203" s="88">
        <f>Variety!P208</f>
        <v>-457315.74728449807</v>
      </c>
      <c r="Q203" s="87">
        <f>Variety!Q208</f>
        <v>-2.222222334512446E-2</v>
      </c>
    </row>
    <row r="204" spans="2:17" s="55" customFormat="1">
      <c r="B204" s="503"/>
      <c r="C204" s="120" t="s">
        <v>160</v>
      </c>
      <c r="D204" s="124">
        <f>Variety!D209</f>
        <v>60962970.329593144</v>
      </c>
      <c r="E204" s="88">
        <f>Variety!E209</f>
        <v>-3076404.1558571905</v>
      </c>
      <c r="F204" s="87">
        <f>Variety!F209</f>
        <v>-4.8039259917445724E-2</v>
      </c>
      <c r="G204" s="126">
        <f>Variety!G209</f>
        <v>1.1111339663678257</v>
      </c>
      <c r="H204" s="90">
        <f>Variety!H209</f>
        <v>-8.3866738627899284E-2</v>
      </c>
      <c r="I204" s="258">
        <f>Variety!I209</f>
        <v>5.0683052784072489</v>
      </c>
      <c r="J204" s="259">
        <f>Variety!J209</f>
        <v>5.4064688089562551E-2</v>
      </c>
      <c r="K204" s="87">
        <f>Variety!K209</f>
        <v>1.0782228557991307E-2</v>
      </c>
      <c r="L204" s="125">
        <f>Variety!L209</f>
        <v>308978944.30886143</v>
      </c>
      <c r="M204" s="89">
        <f>Variety!M209</f>
        <v>-12129886.614638448</v>
      </c>
      <c r="N204" s="87">
        <f>Variety!N209</f>
        <v>-3.7775001639641106E-2</v>
      </c>
      <c r="O204" s="124">
        <f>Variety!O209</f>
        <v>63235724.074387565</v>
      </c>
      <c r="P204" s="88">
        <f>Variety!P209</f>
        <v>-3179324.8726440147</v>
      </c>
      <c r="Q204" s="87">
        <f>Variety!Q209</f>
        <v>-4.7870549266321283E-2</v>
      </c>
    </row>
    <row r="205" spans="2:17" s="55" customFormat="1">
      <c r="B205" s="503"/>
      <c r="C205" s="120" t="s">
        <v>155</v>
      </c>
      <c r="D205" s="124">
        <f>Variety!D210</f>
        <v>478118599.75830835</v>
      </c>
      <c r="E205" s="88">
        <f>Variety!E210</f>
        <v>-2268244.5683926344</v>
      </c>
      <c r="F205" s="87">
        <f>Variety!F210</f>
        <v>-4.7217041748338325E-3</v>
      </c>
      <c r="G205" s="126">
        <f>Variety!G210</f>
        <v>8.7143689566220903</v>
      </c>
      <c r="H205" s="90">
        <f>Variety!H210</f>
        <v>-0.24984442387408556</v>
      </c>
      <c r="I205" s="258">
        <f>Variety!I210</f>
        <v>4.4235514152362496</v>
      </c>
      <c r="J205" s="259">
        <f>Variety!J210</f>
        <v>-6.4428973795487288E-2</v>
      </c>
      <c r="K205" s="87">
        <f>Variety!K210</f>
        <v>-1.4355894681034372E-2</v>
      </c>
      <c r="L205" s="125">
        <f>Variety!L210</f>
        <v>2114982208.6116388</v>
      </c>
      <c r="M205" s="89">
        <f>Variety!M210</f>
        <v>-40984527.875437021</v>
      </c>
      <c r="N205" s="87">
        <f>Variety!N210</f>
        <v>-1.9009814568019291E-2</v>
      </c>
      <c r="O205" s="124">
        <f>Variety!O210</f>
        <v>456267561.52434182</v>
      </c>
      <c r="P205" s="88">
        <f>Variety!P210</f>
        <v>1331229.7982194424</v>
      </c>
      <c r="Q205" s="87">
        <f>Variety!Q210</f>
        <v>2.9261892387633269E-3</v>
      </c>
    </row>
    <row r="206" spans="2:17" s="55" customFormat="1">
      <c r="B206" s="503"/>
      <c r="C206" s="120" t="s">
        <v>168</v>
      </c>
      <c r="D206" s="124">
        <f>Variety!D211</f>
        <v>13555952.563321577</v>
      </c>
      <c r="E206" s="88">
        <f>Variety!E211</f>
        <v>-673582.40744264796</v>
      </c>
      <c r="F206" s="87">
        <f>Variety!F211</f>
        <v>-4.7336923436119283E-2</v>
      </c>
      <c r="G206" s="126">
        <f>Variety!G211</f>
        <v>0.24707587668617662</v>
      </c>
      <c r="H206" s="90">
        <f>Variety!H211</f>
        <v>-1.8453017973591307E-2</v>
      </c>
      <c r="I206" s="258">
        <f>Variety!I211</f>
        <v>5.5217833290388043</v>
      </c>
      <c r="J206" s="259">
        <f>Variety!J211</f>
        <v>-4.1910717083207594E-2</v>
      </c>
      <c r="K206" s="87">
        <f>Variety!K211</f>
        <v>-7.532893925470267E-3</v>
      </c>
      <c r="L206" s="125">
        <f>Variety!L211</f>
        <v>74853032.87338993</v>
      </c>
      <c r="M206" s="89">
        <f>Variety!M211</f>
        <v>-4315746.122535944</v>
      </c>
      <c r="N206" s="87">
        <f>Variety!N211</f>
        <v>-5.4513233338587146E-2</v>
      </c>
      <c r="O206" s="124">
        <f>Variety!O211</f>
        <v>22103366.237187423</v>
      </c>
      <c r="P206" s="88">
        <f>Variety!P211</f>
        <v>-1225505.4750597477</v>
      </c>
      <c r="Q206" s="87">
        <f>Variety!Q211</f>
        <v>-5.2531707927236916E-2</v>
      </c>
    </row>
    <row r="207" spans="2:17" s="55" customFormat="1">
      <c r="B207" s="503"/>
      <c r="C207" s="120" t="s">
        <v>157</v>
      </c>
      <c r="D207" s="124">
        <f>Variety!D212</f>
        <v>357502236.13150615</v>
      </c>
      <c r="E207" s="88">
        <f>Variety!E212</f>
        <v>17292195.465168536</v>
      </c>
      <c r="F207" s="87">
        <f>Variety!F212</f>
        <v>5.0827998583757049E-2</v>
      </c>
      <c r="G207" s="126">
        <f>Variety!G212</f>
        <v>6.5159698661424859</v>
      </c>
      <c r="H207" s="90">
        <f>Variety!H212</f>
        <v>0.16751250362927728</v>
      </c>
      <c r="I207" s="258">
        <f>Variety!I212</f>
        <v>4.9914550431450477</v>
      </c>
      <c r="J207" s="259">
        <f>Variety!J212</f>
        <v>-0.12022179850909698</v>
      </c>
      <c r="K207" s="87">
        <f>Variety!K212</f>
        <v>-2.3519052990484637E-2</v>
      </c>
      <c r="L207" s="125">
        <f>Variety!L212</f>
        <v>1784456339.4742379</v>
      </c>
      <c r="M207" s="89">
        <f>Variety!M212</f>
        <v>45412553.301905155</v>
      </c>
      <c r="N207" s="87">
        <f>Variety!N212</f>
        <v>2.6113519201180678E-2</v>
      </c>
      <c r="O207" s="124">
        <f>Variety!O212</f>
        <v>503192370.51167148</v>
      </c>
      <c r="P207" s="88">
        <f>Variety!P212</f>
        <v>22146709.014619231</v>
      </c>
      <c r="Q207" s="87">
        <f>Variety!Q212</f>
        <v>4.6038683616222452E-2</v>
      </c>
    </row>
    <row r="208" spans="2:17" s="55" customFormat="1">
      <c r="B208" s="503"/>
      <c r="C208" s="120" t="s">
        <v>178</v>
      </c>
      <c r="D208" s="124">
        <f>Variety!D213</f>
        <v>15424549.726044009</v>
      </c>
      <c r="E208" s="88">
        <f>Variety!E213</f>
        <v>836258.47025795095</v>
      </c>
      <c r="F208" s="87">
        <f>Variety!F213</f>
        <v>5.7323949432821424E-2</v>
      </c>
      <c r="G208" s="126">
        <f>Variety!G213</f>
        <v>0.28113362954392351</v>
      </c>
      <c r="H208" s="90">
        <f>Variety!H213</f>
        <v>8.9101970788224016E-3</v>
      </c>
      <c r="I208" s="258">
        <f>Variety!I213</f>
        <v>5.5683455948915217</v>
      </c>
      <c r="J208" s="259">
        <f>Variety!J213</f>
        <v>-0.1477795278165166</v>
      </c>
      <c r="K208" s="87">
        <f>Variety!K213</f>
        <v>-2.5853095347658419E-2</v>
      </c>
      <c r="L208" s="125">
        <f>Variety!L213</f>
        <v>85889223.520202383</v>
      </c>
      <c r="M208" s="89">
        <f>Variety!M213</f>
        <v>2500725.3756217062</v>
      </c>
      <c r="N208" s="87">
        <f>Variety!N213</f>
        <v>2.9988852554771975E-2</v>
      </c>
      <c r="O208" s="124">
        <f>Variety!O213</f>
        <v>15035281.132476725</v>
      </c>
      <c r="P208" s="88">
        <f>Variety!P213</f>
        <v>-364686.71864082292</v>
      </c>
      <c r="Q208" s="87">
        <f>Variety!Q213</f>
        <v>-2.3681005192121764E-2</v>
      </c>
    </row>
    <row r="209" spans="2:17" s="55" customFormat="1">
      <c r="B209" s="503"/>
      <c r="C209" s="120" t="s">
        <v>154</v>
      </c>
      <c r="D209" s="124">
        <f>Variety!D214</f>
        <v>552496495.21383071</v>
      </c>
      <c r="E209" s="88">
        <f>Variety!E214</f>
        <v>6303436.1067789793</v>
      </c>
      <c r="F209" s="87">
        <f>Variety!F214</f>
        <v>1.1540674129188321E-2</v>
      </c>
      <c r="G209" s="126">
        <f>Variety!G214</f>
        <v>10.070008380698322</v>
      </c>
      <c r="H209" s="90">
        <f>Variety!H214</f>
        <v>-0.12217566140207836</v>
      </c>
      <c r="I209" s="258">
        <f>Variety!I214</f>
        <v>5.4613546749011839</v>
      </c>
      <c r="J209" s="259">
        <f>Variety!J214</f>
        <v>0.1058844256148479</v>
      </c>
      <c r="K209" s="87">
        <f>Variety!K214</f>
        <v>1.9771265768670443E-2</v>
      </c>
      <c r="L209" s="125">
        <f>Variety!L214</f>
        <v>3017379317.002574</v>
      </c>
      <c r="M209" s="89">
        <f>Variety!M214</f>
        <v>92258638.588065147</v>
      </c>
      <c r="N209" s="87">
        <f>Variety!N214</f>
        <v>3.1540113633216571E-2</v>
      </c>
      <c r="O209" s="124">
        <f>Variety!O214</f>
        <v>797988671.53217518</v>
      </c>
      <c r="P209" s="88">
        <f>Variety!P214</f>
        <v>-6759607.5125449896</v>
      </c>
      <c r="Q209" s="87">
        <f>Variety!Q214</f>
        <v>-8.3996545113075739E-3</v>
      </c>
    </row>
    <row r="210" spans="2:17" s="55" customFormat="1">
      <c r="B210" s="503"/>
      <c r="C210" s="120" t="s">
        <v>237</v>
      </c>
      <c r="D210" s="124">
        <f>Variety!D215</f>
        <v>7073148.5090309419</v>
      </c>
      <c r="E210" s="88">
        <f>Variety!E215</f>
        <v>1407455.5925224591</v>
      </c>
      <c r="F210" s="87">
        <f>Variety!F215</f>
        <v>0.24841720390836361</v>
      </c>
      <c r="G210" s="126">
        <f>Variety!G215</f>
        <v>0.1289178580875863</v>
      </c>
      <c r="H210" s="90">
        <f>Variety!H215</f>
        <v>2.3193730019234027E-2</v>
      </c>
      <c r="I210" s="258">
        <f>Variety!I215</f>
        <v>8.593933918096381</v>
      </c>
      <c r="J210" s="259">
        <f>Variety!J215</f>
        <v>-0.45769826847031148</v>
      </c>
      <c r="K210" s="87">
        <f>Variety!K215</f>
        <v>-5.056527475227842E-2</v>
      </c>
      <c r="L210" s="125">
        <f>Variety!L215</f>
        <v>60786170.879493862</v>
      </c>
      <c r="M210" s="89">
        <f>Variety!M215</f>
        <v>9502402.5172227621</v>
      </c>
      <c r="N210" s="87">
        <f>Variety!N215</f>
        <v>0.18529064498726608</v>
      </c>
      <c r="O210" s="124">
        <f>Variety!O215</f>
        <v>6676032.4567883508</v>
      </c>
      <c r="P210" s="88">
        <f>Variety!P215</f>
        <v>1092329.6822890891</v>
      </c>
      <c r="Q210" s="87">
        <f>Variety!Q215</f>
        <v>0.19562819268922271</v>
      </c>
    </row>
    <row r="211" spans="2:17" s="55" customFormat="1">
      <c r="B211" s="503"/>
      <c r="C211" s="120" t="s">
        <v>183</v>
      </c>
      <c r="D211" s="124">
        <f>Variety!D216</f>
        <v>2167811.1126047182</v>
      </c>
      <c r="E211" s="88">
        <f>Variety!E216</f>
        <v>187399.9229741951</v>
      </c>
      <c r="F211" s="87">
        <f>Variety!F216</f>
        <v>9.4626774457458762E-2</v>
      </c>
      <c r="G211" s="126">
        <f>Variety!G216</f>
        <v>3.9511338552929154E-2</v>
      </c>
      <c r="H211" s="90">
        <f>Variety!H216</f>
        <v>2.5560624153150302E-3</v>
      </c>
      <c r="I211" s="258">
        <f>Variety!I216</f>
        <v>6.5686530378912851</v>
      </c>
      <c r="J211" s="259">
        <f>Variety!J216</f>
        <v>9.5495944932659782E-3</v>
      </c>
      <c r="K211" s="87">
        <f>Variety!K216</f>
        <v>1.4559298501196835E-3</v>
      </c>
      <c r="L211" s="125">
        <f>Variety!L216</f>
        <v>14239599.05038547</v>
      </c>
      <c r="M211" s="89">
        <f>Variety!M216</f>
        <v>1249877.1971359383</v>
      </c>
      <c r="N211" s="87">
        <f>Variety!N216</f>
        <v>9.6220474253131669E-2</v>
      </c>
      <c r="O211" s="124">
        <f>Variety!O216</f>
        <v>2846095.7590694209</v>
      </c>
      <c r="P211" s="88">
        <f>Variety!P216</f>
        <v>132009.59124220069</v>
      </c>
      <c r="Q211" s="87">
        <f>Variety!Q216</f>
        <v>4.8638688339022726E-2</v>
      </c>
    </row>
    <row r="212" spans="2:17" s="55" customFormat="1">
      <c r="B212" s="503"/>
      <c r="C212" s="120" t="s">
        <v>167</v>
      </c>
      <c r="D212" s="124">
        <f>Variety!D217</f>
        <v>58047715.184521735</v>
      </c>
      <c r="E212" s="88">
        <f>Variety!E217</f>
        <v>2826530.7790938243</v>
      </c>
      <c r="F212" s="87">
        <f>Variety!F217</f>
        <v>5.1185623950796559E-2</v>
      </c>
      <c r="G212" s="126">
        <f>Variety!G217</f>
        <v>1.057999432489233</v>
      </c>
      <c r="H212" s="90">
        <f>Variety!H217</f>
        <v>2.754973142011985E-2</v>
      </c>
      <c r="I212" s="258">
        <f>Variety!I217</f>
        <v>9.3833786017997234</v>
      </c>
      <c r="J212" s="259">
        <f>Variety!J217</f>
        <v>-4.2322810728405713E-2</v>
      </c>
      <c r="K212" s="87">
        <f>Variety!K217</f>
        <v>-4.4901497380505327E-3</v>
      </c>
      <c r="L212" s="125">
        <f>Variety!L217</f>
        <v>544683688.54580617</v>
      </c>
      <c r="M212" s="89">
        <f>Variety!M217</f>
        <v>24185292.694087982</v>
      </c>
      <c r="N212" s="87">
        <f>Variety!N217</f>
        <v>4.6465643096771411E-2</v>
      </c>
      <c r="O212" s="124">
        <f>Variety!O217</f>
        <v>107504482.6492954</v>
      </c>
      <c r="P212" s="88">
        <f>Variety!P217</f>
        <v>3986208.7577870935</v>
      </c>
      <c r="Q212" s="87">
        <f>Variety!Q217</f>
        <v>3.8507295455532956E-2</v>
      </c>
    </row>
    <row r="213" spans="2:17" s="55" customFormat="1">
      <c r="B213" s="503"/>
      <c r="C213" s="120" t="s">
        <v>187</v>
      </c>
      <c r="D213" s="124">
        <f>Variety!D218</f>
        <v>2058013.4339601689</v>
      </c>
      <c r="E213" s="88">
        <f>Variety!E218</f>
        <v>-117181.11836947477</v>
      </c>
      <c r="F213" s="87">
        <f>Variety!F218</f>
        <v>-5.3871557486190484E-2</v>
      </c>
      <c r="G213" s="126">
        <f>Variety!G218</f>
        <v>3.7510124873367419E-2</v>
      </c>
      <c r="H213" s="90">
        <f>Variety!H218</f>
        <v>-3.0798878246384859E-3</v>
      </c>
      <c r="I213" s="258">
        <f>Variety!I218</f>
        <v>12.878675889661965</v>
      </c>
      <c r="J213" s="259">
        <f>Variety!J218</f>
        <v>-0.25430346811669047</v>
      </c>
      <c r="K213" s="87">
        <f>Variety!K218</f>
        <v>-1.9363730132269392E-2</v>
      </c>
      <c r="L213" s="125">
        <f>Variety!L218</f>
        <v>26504487.992543254</v>
      </c>
      <c r="M213" s="89">
        <f>Variety!M218</f>
        <v>-2062297.1623545401</v>
      </c>
      <c r="N213" s="87">
        <f>Variety!N218</f>
        <v>-7.2192133317492246E-2</v>
      </c>
      <c r="O213" s="124">
        <f>Variety!O218</f>
        <v>4266999.3767128326</v>
      </c>
      <c r="P213" s="88">
        <f>Variety!P218</f>
        <v>-264687.08885652386</v>
      </c>
      <c r="Q213" s="87">
        <f>Variety!Q218</f>
        <v>-5.8408076301737007E-2</v>
      </c>
    </row>
    <row r="214" spans="2:17" s="55" customFormat="1">
      <c r="B214" s="503"/>
      <c r="C214" s="120" t="s">
        <v>165</v>
      </c>
      <c r="D214" s="124">
        <f>Variety!D219</f>
        <v>95129392.544124499</v>
      </c>
      <c r="E214" s="88">
        <f>Variety!E219</f>
        <v>3290028.2966109365</v>
      </c>
      <c r="F214" s="87">
        <f>Variety!F219</f>
        <v>3.5823726825286797E-2</v>
      </c>
      <c r="G214" s="126">
        <f>Variety!G219</f>
        <v>1.7338639945567818</v>
      </c>
      <c r="H214" s="90">
        <f>Variety!H219</f>
        <v>2.0104203741327709E-2</v>
      </c>
      <c r="I214" s="258">
        <f>Variety!I219</f>
        <v>7.0551130568405425</v>
      </c>
      <c r="J214" s="259">
        <f>Variety!J219</f>
        <v>-6.1261027095563136E-2</v>
      </c>
      <c r="K214" s="87">
        <f>Variety!K219</f>
        <v>-8.6084607656936613E-3</v>
      </c>
      <c r="L214" s="125">
        <f>Variety!L219</f>
        <v>671148619.42736208</v>
      </c>
      <c r="M214" s="89">
        <f>Variety!M219</f>
        <v>17585347.811188459</v>
      </c>
      <c r="N214" s="87">
        <f>Variety!N219</f>
        <v>2.6906878912736746E-2</v>
      </c>
      <c r="O214" s="124">
        <f>Variety!O219</f>
        <v>114582058.6349771</v>
      </c>
      <c r="P214" s="88">
        <f>Variety!P219</f>
        <v>3450029.8092692792</v>
      </c>
      <c r="Q214" s="87">
        <f>Variety!Q219</f>
        <v>3.1044423877837051E-2</v>
      </c>
    </row>
    <row r="215" spans="2:17" s="55" customFormat="1">
      <c r="B215" s="503"/>
      <c r="C215" s="120" t="s">
        <v>238</v>
      </c>
      <c r="D215" s="124">
        <f>Variety!D220</f>
        <v>22126765.956373166</v>
      </c>
      <c r="E215" s="88">
        <f>Variety!E220</f>
        <v>310113.76624149457</v>
      </c>
      <c r="F215" s="87">
        <f>Variety!F220</f>
        <v>1.4214544171986587E-2</v>
      </c>
      <c r="G215" s="126">
        <f>Variety!G220</f>
        <v>0.40329073677144717</v>
      </c>
      <c r="H215" s="90">
        <f>Variety!H220</f>
        <v>-3.8168428595368176E-3</v>
      </c>
      <c r="I215" s="258">
        <f>Variety!I220</f>
        <v>13.604996860261952</v>
      </c>
      <c r="J215" s="259">
        <f>Variety!J220</f>
        <v>-4.8545695941514921E-2</v>
      </c>
      <c r="K215" s="87">
        <f>Variety!K220</f>
        <v>-3.5555384796056651E-3</v>
      </c>
      <c r="L215" s="125">
        <f>Variety!L220</f>
        <v>301034581.36420798</v>
      </c>
      <c r="M215" s="89">
        <f>Variety!M220</f>
        <v>3159992.2523556352</v>
      </c>
      <c r="N215" s="87">
        <f>Variety!N220</f>
        <v>1.0608465333607405E-2</v>
      </c>
      <c r="O215" s="124">
        <f>Variety!O220</f>
        <v>58706901.330394991</v>
      </c>
      <c r="P215" s="88">
        <f>Variety!P220</f>
        <v>578974.55565655231</v>
      </c>
      <c r="Q215" s="87">
        <f>Variety!Q220</f>
        <v>9.9603510357463218E-3</v>
      </c>
    </row>
    <row r="216" spans="2:17" s="55" customFormat="1">
      <c r="B216" s="503"/>
      <c r="C216" s="120" t="s">
        <v>184</v>
      </c>
      <c r="D216" s="124">
        <f>Variety!D221</f>
        <v>3115984.3239924079</v>
      </c>
      <c r="E216" s="88">
        <f>Variety!E221</f>
        <v>77877.573738132138</v>
      </c>
      <c r="F216" s="87">
        <f>Variety!F221</f>
        <v>2.5633587013232546E-2</v>
      </c>
      <c r="G216" s="126">
        <f>Variety!G221</f>
        <v>5.6793099193478205E-2</v>
      </c>
      <c r="H216" s="90">
        <f>Variety!H221</f>
        <v>1.0079484826657631E-4</v>
      </c>
      <c r="I216" s="258">
        <f>Variety!I221</f>
        <v>11.830263840645829</v>
      </c>
      <c r="J216" s="259">
        <f>Variety!J221</f>
        <v>-0.34873928635828655</v>
      </c>
      <c r="K216" s="87">
        <f>Variety!K221</f>
        <v>-2.863446890698616E-2</v>
      </c>
      <c r="L216" s="125">
        <f>Variety!L221</f>
        <v>36862916.676146619</v>
      </c>
      <c r="M216" s="89">
        <f>Variety!M221</f>
        <v>-138194.93537251651</v>
      </c>
      <c r="N216" s="87">
        <f>Variety!N221</f>
        <v>-3.7348860440585751E-3</v>
      </c>
      <c r="O216" s="124">
        <f>Variety!O221</f>
        <v>7140740.5322792195</v>
      </c>
      <c r="P216" s="88">
        <f>Variety!P221</f>
        <v>-7183.8539140615612</v>
      </c>
      <c r="Q216" s="87">
        <f>Variety!Q221</f>
        <v>-1.0050265679835226E-3</v>
      </c>
    </row>
    <row r="217" spans="2:17" s="55" customFormat="1">
      <c r="B217" s="503"/>
      <c r="C217" s="120" t="s">
        <v>170</v>
      </c>
      <c r="D217" s="124">
        <f>Variety!D222</f>
        <v>48239514.451619089</v>
      </c>
      <c r="E217" s="88">
        <f>Variety!E222</f>
        <v>4475684.5619751215</v>
      </c>
      <c r="F217" s="87">
        <f>Variety!F222</f>
        <v>0.10226903297223132</v>
      </c>
      <c r="G217" s="126">
        <f>Variety!G222</f>
        <v>0.8792314865646621</v>
      </c>
      <c r="H217" s="90">
        <f>Variety!H222</f>
        <v>6.2580668350947111E-2</v>
      </c>
      <c r="I217" s="258">
        <f>Variety!I222</f>
        <v>8.5025620908661885</v>
      </c>
      <c r="J217" s="259">
        <f>Variety!J222</f>
        <v>-0.35685717196429856</v>
      </c>
      <c r="K217" s="87">
        <f>Variety!K222</f>
        <v>-4.0279973368173863E-2</v>
      </c>
      <c r="L217" s="125">
        <f>Variety!L222</f>
        <v>410159466.85812813</v>
      </c>
      <c r="M217" s="89">
        <f>Variety!M222</f>
        <v>22437349.318579733</v>
      </c>
      <c r="N217" s="87">
        <f>Variety!N222</f>
        <v>5.7869665679547107E-2</v>
      </c>
      <c r="O217" s="124">
        <f>Variety!O222</f>
        <v>89145173.593233049</v>
      </c>
      <c r="P217" s="88">
        <f>Variety!P222</f>
        <v>8847673.3214776069</v>
      </c>
      <c r="Q217" s="87">
        <f>Variety!Q222</f>
        <v>0.11018616135662901</v>
      </c>
    </row>
    <row r="218" spans="2:17" s="55" customFormat="1">
      <c r="B218" s="503"/>
      <c r="C218" s="120" t="s">
        <v>174</v>
      </c>
      <c r="D218" s="124">
        <f>Variety!D223</f>
        <v>12160966.835968692</v>
      </c>
      <c r="E218" s="88">
        <f>Variety!E223</f>
        <v>1477019.9943585135</v>
      </c>
      <c r="F218" s="87">
        <f>Variety!F223</f>
        <v>0.13824666261030477</v>
      </c>
      <c r="G218" s="126">
        <f>Variety!G223</f>
        <v>0.22165034351612212</v>
      </c>
      <c r="H218" s="90">
        <f>Variety!H223</f>
        <v>2.2283561587892436E-2</v>
      </c>
      <c r="I218" s="258">
        <f>Variety!I223</f>
        <v>14.255189315506673</v>
      </c>
      <c r="J218" s="259">
        <f>Variety!J223</f>
        <v>-3.8628910903586444E-2</v>
      </c>
      <c r="K218" s="87">
        <f>Variety!K223</f>
        <v>-2.7024907055424115E-3</v>
      </c>
      <c r="L218" s="125">
        <f>Variety!L223</f>
        <v>173356884.50633189</v>
      </c>
      <c r="M218" s="89">
        <f>Variety!M223</f>
        <v>20642490.411725998</v>
      </c>
      <c r="N218" s="87">
        <f>Variety!N223</f>
        <v>0.13517056158398577</v>
      </c>
      <c r="O218" s="124">
        <f>Variety!O223</f>
        <v>26876196.094646201</v>
      </c>
      <c r="P218" s="88">
        <f>Variety!P223</f>
        <v>3369133.4022860192</v>
      </c>
      <c r="Q218" s="87">
        <f>Variety!Q223</f>
        <v>0.14332430411992694</v>
      </c>
    </row>
    <row r="219" spans="2:17" s="55" customFormat="1">
      <c r="B219" s="503"/>
      <c r="C219" s="120" t="s">
        <v>182</v>
      </c>
      <c r="D219" s="124">
        <f>Variety!D224</f>
        <v>8984789.6628623419</v>
      </c>
      <c r="E219" s="88">
        <f>Variety!E224</f>
        <v>363101.95184352435</v>
      </c>
      <c r="F219" s="87">
        <f>Variety!F224</f>
        <v>4.2114950577422025E-2</v>
      </c>
      <c r="G219" s="126">
        <f>Variety!G224</f>
        <v>0.16376014687444937</v>
      </c>
      <c r="H219" s="90">
        <f>Variety!H224</f>
        <v>2.8759568631731569E-3</v>
      </c>
      <c r="I219" s="258">
        <f>Variety!I224</f>
        <v>16.630405028485839</v>
      </c>
      <c r="J219" s="259">
        <f>Variety!J224</f>
        <v>-7.7096778686641443E-2</v>
      </c>
      <c r="K219" s="87">
        <f>Variety!K224</f>
        <v>-4.6145006941459088E-3</v>
      </c>
      <c r="L219" s="125">
        <f>Variety!L224</f>
        <v>149420691.18915346</v>
      </c>
      <c r="M219" s="89">
        <f>Variety!M224</f>
        <v>5373828.1764298081</v>
      </c>
      <c r="N219" s="87">
        <f>Variety!N224</f>
        <v>3.7306110414602627E-2</v>
      </c>
      <c r="O219" s="124">
        <f>Variety!O224</f>
        <v>17989161.426193211</v>
      </c>
      <c r="P219" s="88">
        <f>Variety!P224</f>
        <v>621979.86155548692</v>
      </c>
      <c r="Q219" s="87">
        <f>Variety!Q224</f>
        <v>3.5813517538270827E-2</v>
      </c>
    </row>
    <row r="220" spans="2:17" s="55" customFormat="1">
      <c r="B220" s="503"/>
      <c r="C220" s="120" t="s">
        <v>172</v>
      </c>
      <c r="D220" s="124">
        <f>Variety!D225</f>
        <v>32734724.175286829</v>
      </c>
      <c r="E220" s="88">
        <f>Variety!E225</f>
        <v>-1304588.5684543997</v>
      </c>
      <c r="F220" s="87">
        <f>Variety!F225</f>
        <v>-3.8325937373523293E-2</v>
      </c>
      <c r="G220" s="126">
        <f>Variety!G225</f>
        <v>0.5966353626504135</v>
      </c>
      <c r="H220" s="90">
        <f>Variety!H225</f>
        <v>-3.8552020942511867E-2</v>
      </c>
      <c r="I220" s="258">
        <f>Variety!I225</f>
        <v>7.1220086275074577</v>
      </c>
      <c r="J220" s="259">
        <f>Variety!J225</f>
        <v>-6.3068749222530585E-2</v>
      </c>
      <c r="K220" s="87">
        <f>Variety!K225</f>
        <v>-8.7777411314718373E-3</v>
      </c>
      <c r="L220" s="125">
        <f>Variety!L225</f>
        <v>233136987.99546975</v>
      </c>
      <c r="M220" s="89">
        <f>Variety!M225</f>
        <v>-11438107.919022143</v>
      </c>
      <c r="N220" s="87">
        <f>Variety!N225</f>
        <v>-4.6767263348109336E-2</v>
      </c>
      <c r="O220" s="124">
        <f>Variety!O225</f>
        <v>51492285.927005164</v>
      </c>
      <c r="P220" s="88">
        <f>Variety!P225</f>
        <v>-2088571.2028309032</v>
      </c>
      <c r="Q220" s="87">
        <f>Variety!Q225</f>
        <v>-3.8979802017162939E-2</v>
      </c>
    </row>
    <row r="221" spans="2:17" s="55" customFormat="1">
      <c r="B221" s="503"/>
      <c r="C221" s="120" t="s">
        <v>162</v>
      </c>
      <c r="D221" s="124">
        <f>Variety!D226</f>
        <v>64802414.619899452</v>
      </c>
      <c r="E221" s="88">
        <f>Variety!E226</f>
        <v>-1464547.024145335</v>
      </c>
      <c r="F221" s="87">
        <f>Variety!F226</f>
        <v>-2.2100711845100107E-2</v>
      </c>
      <c r="G221" s="126">
        <f>Variety!G226</f>
        <v>1.181113118300084</v>
      </c>
      <c r="H221" s="90">
        <f>Variety!H226</f>
        <v>-5.5455266679220294E-2</v>
      </c>
      <c r="I221" s="258">
        <f>Variety!I226</f>
        <v>6.1082983521813645</v>
      </c>
      <c r="J221" s="259">
        <f>Variety!J226</f>
        <v>-5.7801749530810298E-3</v>
      </c>
      <c r="K221" s="87">
        <f>Variety!K226</f>
        <v>-9.4538775179750425E-4</v>
      </c>
      <c r="L221" s="125">
        <f>Variety!L226</f>
        <v>395832482.44010538</v>
      </c>
      <c r="M221" s="89">
        <f>Variety!M226</f>
        <v>-9328924.8061907887</v>
      </c>
      <c r="N221" s="87">
        <f>Variety!N226</f>
        <v>-2.3025205854613318E-2</v>
      </c>
      <c r="O221" s="124">
        <f>Variety!O226</f>
        <v>114150172.48543668</v>
      </c>
      <c r="P221" s="88">
        <f>Variety!P226</f>
        <v>-3817702.9160239547</v>
      </c>
      <c r="Q221" s="87">
        <f>Variety!Q226</f>
        <v>-3.2362224911076813E-2</v>
      </c>
    </row>
    <row r="222" spans="2:17" s="55" customFormat="1">
      <c r="B222" s="503"/>
      <c r="C222" s="120" t="s">
        <v>188</v>
      </c>
      <c r="D222" s="124">
        <f>Variety!D227</f>
        <v>9556404.111285219</v>
      </c>
      <c r="E222" s="88">
        <f>Variety!E227</f>
        <v>-1156334.5556730889</v>
      </c>
      <c r="F222" s="87">
        <f>Variety!F227</f>
        <v>-0.10794014412389373</v>
      </c>
      <c r="G222" s="126">
        <f>Variety!G227</f>
        <v>0.17417860624208545</v>
      </c>
      <c r="H222" s="90">
        <f>Variety!H227</f>
        <v>-2.5725442826330713E-2</v>
      </c>
      <c r="I222" s="258">
        <f>Variety!I227</f>
        <v>7.8063443521373923</v>
      </c>
      <c r="J222" s="259">
        <f>Variety!J227</f>
        <v>3.5118979493573121E-2</v>
      </c>
      <c r="K222" s="87">
        <f>Variety!K227</f>
        <v>4.5191044924779251E-3</v>
      </c>
      <c r="L222" s="125">
        <f>Variety!L227</f>
        <v>74600581.260873929</v>
      </c>
      <c r="M222" s="89">
        <f>Variety!M227</f>
        <v>-8650525.2782949954</v>
      </c>
      <c r="N222" s="87">
        <f>Variety!N227</f>
        <v>-0.10390883242164473</v>
      </c>
      <c r="O222" s="124">
        <f>Variety!O227</f>
        <v>8879011.9579306077</v>
      </c>
      <c r="P222" s="88">
        <f>Variety!P227</f>
        <v>-1150535.0540451035</v>
      </c>
      <c r="Q222" s="87">
        <f>Variety!Q227</f>
        <v>-0.11471455816212986</v>
      </c>
    </row>
    <row r="223" spans="2:17" s="55" customFormat="1">
      <c r="B223" s="503"/>
      <c r="C223" s="120" t="s">
        <v>179</v>
      </c>
      <c r="D223" s="124">
        <f>Variety!D228</f>
        <v>4251550.3547563003</v>
      </c>
      <c r="E223" s="88">
        <f>Variety!E228</f>
        <v>411344.87378024682</v>
      </c>
      <c r="F223" s="87">
        <f>Variety!F228</f>
        <v>0.10711532906715621</v>
      </c>
      <c r="G223" s="126">
        <f>Variety!G228</f>
        <v>7.749035165695857E-2</v>
      </c>
      <c r="H223" s="90">
        <f>Variety!H228</f>
        <v>5.8305596310783553E-3</v>
      </c>
      <c r="I223" s="258">
        <f>Variety!I228</f>
        <v>9.2692488410491087</v>
      </c>
      <c r="J223" s="259">
        <f>Variety!J228</f>
        <v>6.159213249977924E-3</v>
      </c>
      <c r="K223" s="87">
        <f>Variety!K228</f>
        <v>6.6491996703710245E-4</v>
      </c>
      <c r="L223" s="125">
        <f>Variety!L228</f>
        <v>39408678.198486768</v>
      </c>
      <c r="M223" s="89">
        <f>Variety!M228</f>
        <v>3836510.6390401125</v>
      </c>
      <c r="N223" s="87">
        <f>Variety!N228</f>
        <v>0.10785147215526586</v>
      </c>
      <c r="O223" s="124">
        <f>Variety!O228</f>
        <v>7530716.7483722763</v>
      </c>
      <c r="P223" s="88">
        <f>Variety!P228</f>
        <v>652302.8928505592</v>
      </c>
      <c r="Q223" s="87">
        <f>Variety!Q228</f>
        <v>9.4833330263621229E-2</v>
      </c>
    </row>
    <row r="224" spans="2:17" s="55" customFormat="1">
      <c r="B224" s="503"/>
      <c r="C224" s="120" t="s">
        <v>158</v>
      </c>
      <c r="D224" s="124">
        <f>Variety!D229</f>
        <v>194444387.27809069</v>
      </c>
      <c r="E224" s="88">
        <f>Variety!E229</f>
        <v>7463401.8350016773</v>
      </c>
      <c r="F224" s="87">
        <f>Variety!F229</f>
        <v>3.9915298431632752E-2</v>
      </c>
      <c r="G224" s="126">
        <f>Variety!G229</f>
        <v>3.5440163447775426</v>
      </c>
      <c r="H224" s="90">
        <f>Variety!H229</f>
        <v>5.487530895976489E-2</v>
      </c>
      <c r="I224" s="258">
        <f>Variety!I229</f>
        <v>5.1974889326169009</v>
      </c>
      <c r="J224" s="259">
        <f>Variety!J229</f>
        <v>-0.15996218000781681</v>
      </c>
      <c r="K224" s="87">
        <f>Variety!K229</f>
        <v>-2.985788888131324E-2</v>
      </c>
      <c r="L224" s="125">
        <f>Variety!L229</f>
        <v>1010622550.8873508</v>
      </c>
      <c r="M224" s="89">
        <f>Variety!M229</f>
        <v>8881062.3856073618</v>
      </c>
      <c r="N224" s="87">
        <f>Variety!N229</f>
        <v>8.8656230050832181E-3</v>
      </c>
      <c r="O224" s="124">
        <f>Variety!O229</f>
        <v>294294355.52178258</v>
      </c>
      <c r="P224" s="88">
        <f>Variety!P229</f>
        <v>9223833.8860598803</v>
      </c>
      <c r="Q224" s="87">
        <f>Variety!Q229</f>
        <v>3.2356323035906721E-2</v>
      </c>
    </row>
    <row r="225" spans="2:17" s="55" customFormat="1">
      <c r="B225" s="503"/>
      <c r="C225" s="120" t="s">
        <v>156</v>
      </c>
      <c r="D225" s="124">
        <f>Variety!D230</f>
        <v>530373234.83496571</v>
      </c>
      <c r="E225" s="88">
        <f>Variety!E230</f>
        <v>28302051.587083697</v>
      </c>
      <c r="F225" s="87">
        <f>Variety!F230</f>
        <v>5.6370595507988834E-2</v>
      </c>
      <c r="G225" s="126">
        <f>Variety!G230</f>
        <v>9.6667815378975916</v>
      </c>
      <c r="H225" s="90">
        <f>Variety!H230</f>
        <v>0.29792959704094812</v>
      </c>
      <c r="I225" s="258">
        <f>Variety!I230</f>
        <v>4.3363784538716912</v>
      </c>
      <c r="J225" s="259">
        <f>Variety!J230</f>
        <v>-4.4127840191813483E-2</v>
      </c>
      <c r="K225" s="87">
        <f>Variety!K230</f>
        <v>-1.0073684918936395E-2</v>
      </c>
      <c r="L225" s="125">
        <f>Variety!L230</f>
        <v>2299899068.0485759</v>
      </c>
      <c r="M225" s="89">
        <f>Variety!M230</f>
        <v>100573089.76331758</v>
      </c>
      <c r="N225" s="87">
        <f>Variety!N230</f>
        <v>4.5729050971212139E-2</v>
      </c>
      <c r="O225" s="124">
        <f>Variety!O230</f>
        <v>548930468.63599825</v>
      </c>
      <c r="P225" s="88">
        <f>Variety!P230</f>
        <v>24065161.665743411</v>
      </c>
      <c r="Q225" s="87">
        <f>Variety!Q230</f>
        <v>4.5850166406802027E-2</v>
      </c>
    </row>
    <row r="226" spans="2:17" s="55" customFormat="1">
      <c r="B226" s="503"/>
      <c r="C226" s="120" t="s">
        <v>166</v>
      </c>
      <c r="D226" s="124">
        <f>Variety!D231</f>
        <v>48231140.341230296</v>
      </c>
      <c r="E226" s="88">
        <f>Variety!E231</f>
        <v>551963.05561175942</v>
      </c>
      <c r="F226" s="87">
        <f>Variety!F231</f>
        <v>1.1576606121059223E-2</v>
      </c>
      <c r="G226" s="126">
        <f>Variety!G231</f>
        <v>0.87907885688732201</v>
      </c>
      <c r="H226" s="90">
        <f>Variety!H231</f>
        <v>-1.0633931966905874E-2</v>
      </c>
      <c r="I226" s="258">
        <f>Variety!I231</f>
        <v>6.1633649120263616</v>
      </c>
      <c r="J226" s="259">
        <f>Variety!J231</f>
        <v>-0.24076567977045649</v>
      </c>
      <c r="K226" s="87">
        <f>Variety!K231</f>
        <v>-3.7595373223472076E-2</v>
      </c>
      <c r="L226" s="125">
        <f>Variety!L231</f>
        <v>297266118.04615796</v>
      </c>
      <c r="M226" s="89">
        <f>Variety!M231</f>
        <v>-8077559.8003757</v>
      </c>
      <c r="N226" s="87">
        <f>Variety!N231</f>
        <v>-2.6453993930195267E-2</v>
      </c>
      <c r="O226" s="124">
        <f>Variety!O231</f>
        <v>80467448.045752883</v>
      </c>
      <c r="P226" s="88">
        <f>Variety!P231</f>
        <v>1482877.9312786311</v>
      </c>
      <c r="Q226" s="87">
        <f>Variety!Q231</f>
        <v>1.8774273622423471E-2</v>
      </c>
    </row>
    <row r="227" spans="2:17" s="55" customFormat="1">
      <c r="B227" s="503"/>
      <c r="C227" s="120" t="s">
        <v>186</v>
      </c>
      <c r="D227" s="124">
        <f>Variety!D232</f>
        <v>6209621.8198312493</v>
      </c>
      <c r="E227" s="88">
        <f>Variety!E232</f>
        <v>119786.62886637077</v>
      </c>
      <c r="F227" s="87">
        <f>Variety!F232</f>
        <v>1.9669929498928145E-2</v>
      </c>
      <c r="G227" s="126">
        <f>Variety!G232</f>
        <v>0.11317889671402663</v>
      </c>
      <c r="H227" s="90">
        <f>Variety!H232</f>
        <v>-4.5989824584936889E-4</v>
      </c>
      <c r="I227" s="258">
        <f>Variety!I232</f>
        <v>5.2818265101406947</v>
      </c>
      <c r="J227" s="259">
        <f>Variety!J232</f>
        <v>-0.18691661589502484</v>
      </c>
      <c r="K227" s="87">
        <f>Variety!K232</f>
        <v>-3.4179081296605039E-2</v>
      </c>
      <c r="L227" s="125">
        <f>Variety!L232</f>
        <v>32798145.145932797</v>
      </c>
      <c r="M227" s="89">
        <f>Variety!M232</f>
        <v>-505599.19334680587</v>
      </c>
      <c r="N227" s="87">
        <f>Variety!N232</f>
        <v>-1.5181451917119256E-2</v>
      </c>
      <c r="O227" s="124">
        <f>Variety!O232</f>
        <v>6191220.6941511538</v>
      </c>
      <c r="P227" s="88">
        <f>Variety!P232</f>
        <v>-318812.31432276685</v>
      </c>
      <c r="Q227" s="87">
        <f>Variety!Q232</f>
        <v>-4.8972457421917547E-2</v>
      </c>
    </row>
    <row r="228" spans="2:17" s="55" customFormat="1">
      <c r="B228" s="503"/>
      <c r="C228" s="120" t="s">
        <v>181</v>
      </c>
      <c r="D228" s="124">
        <f>Variety!D233</f>
        <v>16280337.764734931</v>
      </c>
      <c r="E228" s="88">
        <f>Variety!E233</f>
        <v>3292274.499729041</v>
      </c>
      <c r="F228" s="87">
        <f>Variety!F233</f>
        <v>0.25348463682029559</v>
      </c>
      <c r="G228" s="126">
        <f>Variety!G233</f>
        <v>0.29673154337029745</v>
      </c>
      <c r="H228" s="90">
        <f>Variety!H233</f>
        <v>5.436901433376834E-2</v>
      </c>
      <c r="I228" s="258">
        <f>Variety!I233</f>
        <v>4.4446684782483761</v>
      </c>
      <c r="J228" s="259">
        <f>Variety!J233</f>
        <v>-0.48723794637675066</v>
      </c>
      <c r="K228" s="87">
        <f>Variety!K233</f>
        <v>-9.8793023311220973E-2</v>
      </c>
      <c r="L228" s="125">
        <f>Variety!L233</f>
        <v>72360704.078153983</v>
      </c>
      <c r="M228" s="89">
        <f>Variety!M233</f>
        <v>8304791.4180338308</v>
      </c>
      <c r="N228" s="87">
        <f>Variety!N233</f>
        <v>0.12964909987465087</v>
      </c>
      <c r="O228" s="124">
        <f>Variety!O233</f>
        <v>12026992.11106704</v>
      </c>
      <c r="P228" s="88">
        <f>Variety!P233</f>
        <v>1063267.2135612238</v>
      </c>
      <c r="Q228" s="87">
        <f>Variety!Q233</f>
        <v>9.6980471828795239E-2</v>
      </c>
    </row>
    <row r="229" spans="2:17" s="55" customFormat="1">
      <c r="B229" s="503"/>
      <c r="C229" s="120" t="s">
        <v>159</v>
      </c>
      <c r="D229" s="124">
        <f>Variety!D234</f>
        <v>194844947.70999417</v>
      </c>
      <c r="E229" s="88">
        <f>Variety!E234</f>
        <v>6340740.7803073525</v>
      </c>
      <c r="F229" s="87">
        <f>Variety!F234</f>
        <v>3.3637131412523259E-2</v>
      </c>
      <c r="G229" s="126">
        <f>Variety!G234</f>
        <v>3.5513171094723179</v>
      </c>
      <c r="H229" s="90">
        <f>Variety!H234</f>
        <v>3.375214283112804E-2</v>
      </c>
      <c r="I229" s="258">
        <f>Variety!I234</f>
        <v>9.331058969687815</v>
      </c>
      <c r="J229" s="259">
        <f>Variety!J234</f>
        <v>2.5182654953242789E-2</v>
      </c>
      <c r="K229" s="87">
        <f>Variety!K234</f>
        <v>2.7061024777827237E-3</v>
      </c>
      <c r="L229" s="125">
        <f>Variety!L234</f>
        <v>1818109697.0276945</v>
      </c>
      <c r="M229" s="89">
        <f>Variety!M234</f>
        <v>63912862.532897472</v>
      </c>
      <c r="N229" s="87">
        <f>Variety!N234</f>
        <v>3.6434259414967064E-2</v>
      </c>
      <c r="O229" s="124">
        <f>Variety!O234</f>
        <v>396870271.38406593</v>
      </c>
      <c r="P229" s="88">
        <f>Variety!P234</f>
        <v>13419824.980526447</v>
      </c>
      <c r="Q229" s="87">
        <f>Variety!Q234</f>
        <v>3.4997546896590535E-2</v>
      </c>
    </row>
    <row r="230" spans="2:17" s="55" customFormat="1">
      <c r="B230" s="503"/>
      <c r="C230" s="120" t="s">
        <v>161</v>
      </c>
      <c r="D230" s="124">
        <f>Variety!D235</f>
        <v>165727711.93333554</v>
      </c>
      <c r="E230" s="88">
        <f>Variety!E235</f>
        <v>-570472.42726430297</v>
      </c>
      <c r="F230" s="87">
        <f>Variety!F235</f>
        <v>-3.4304188554896936E-3</v>
      </c>
      <c r="G230" s="126">
        <f>Variety!G235</f>
        <v>3.020615447409754</v>
      </c>
      <c r="H230" s="90">
        <f>Variety!H235</f>
        <v>-8.2576130383940072E-2</v>
      </c>
      <c r="I230" s="258">
        <f>Variety!I235</f>
        <v>5.6211659671263705</v>
      </c>
      <c r="J230" s="259">
        <f>Variety!J235</f>
        <v>-2.0034517661176032E-2</v>
      </c>
      <c r="K230" s="87">
        <f>Variety!K235</f>
        <v>-3.5514635076704872E-3</v>
      </c>
      <c r="L230" s="125">
        <f>Variety!L235</f>
        <v>931582974.12938857</v>
      </c>
      <c r="M230" s="89">
        <f>Variety!M235</f>
        <v>-6538424.1049160957</v>
      </c>
      <c r="N230" s="87">
        <f>Variety!N235</f>
        <v>-6.9696993557789655E-3</v>
      </c>
      <c r="O230" s="124">
        <f>Variety!O235</f>
        <v>183699608.14136627</v>
      </c>
      <c r="P230" s="88">
        <f>Variety!P235</f>
        <v>-398189.82840910554</v>
      </c>
      <c r="Q230" s="87">
        <f>Variety!Q235</f>
        <v>-2.1629255363199897E-3</v>
      </c>
    </row>
    <row r="231" spans="2:17" s="55" customFormat="1">
      <c r="B231" s="503"/>
      <c r="C231" s="120" t="s">
        <v>177</v>
      </c>
      <c r="D231" s="124">
        <f>Variety!D236</f>
        <v>9697919.2735518552</v>
      </c>
      <c r="E231" s="88">
        <f>Variety!E236</f>
        <v>560723.88136397116</v>
      </c>
      <c r="F231" s="87">
        <f>Variety!F236</f>
        <v>6.1367176392372942E-2</v>
      </c>
      <c r="G231" s="126">
        <f>Variety!G236</f>
        <v>0.17675791467637583</v>
      </c>
      <c r="H231" s="90">
        <f>Variety!H236</f>
        <v>6.2541422226179699E-3</v>
      </c>
      <c r="I231" s="258">
        <f>Variety!I236</f>
        <v>14.440612787453325</v>
      </c>
      <c r="J231" s="259">
        <f>Variety!J236</f>
        <v>-1.2597775089661312E-2</v>
      </c>
      <c r="K231" s="87">
        <f>Variety!K236</f>
        <v>-8.7162468402070953E-4</v>
      </c>
      <c r="L231" s="125">
        <f>Variety!L236</f>
        <v>140043897.07334298</v>
      </c>
      <c r="M231" s="89">
        <f>Variety!M236</f>
        <v>7982088.1189539433</v>
      </c>
      <c r="N231" s="87">
        <f>Variety!N236</f>
        <v>6.0442062562619935E-2</v>
      </c>
      <c r="O231" s="124">
        <f>Variety!O236</f>
        <v>13250354.075246325</v>
      </c>
      <c r="P231" s="88">
        <f>Variety!P236</f>
        <v>529896.97753972746</v>
      </c>
      <c r="Q231" s="87">
        <f>Variety!Q236</f>
        <v>4.1657070455059661E-2</v>
      </c>
    </row>
    <row r="232" spans="2:17" s="55" customFormat="1">
      <c r="B232" s="503"/>
      <c r="C232" s="120" t="s">
        <v>164</v>
      </c>
      <c r="D232" s="124">
        <f>Variety!D237</f>
        <v>95554466.562526152</v>
      </c>
      <c r="E232" s="88">
        <f>Variety!E237</f>
        <v>-197448.35211011767</v>
      </c>
      <c r="F232" s="87">
        <f>Variety!F237</f>
        <v>-2.0620825420164675E-3</v>
      </c>
      <c r="G232" s="126">
        <f>Variety!G237</f>
        <v>1.741611553074895</v>
      </c>
      <c r="H232" s="90">
        <f>Variety!H237</f>
        <v>-4.5158020286223843E-2</v>
      </c>
      <c r="I232" s="258">
        <f>Variety!I237</f>
        <v>6.4527098245436614</v>
      </c>
      <c r="J232" s="259">
        <f>Variety!J237</f>
        <v>-0.16986251359523319</v>
      </c>
      <c r="K232" s="87">
        <f>Variety!K237</f>
        <v>-2.5649023509642589E-2</v>
      </c>
      <c r="L232" s="125">
        <f>Variety!L237</f>
        <v>616585245.1670413</v>
      </c>
      <c r="M232" s="89">
        <f>Variety!M237</f>
        <v>-17538737.870457888</v>
      </c>
      <c r="N232" s="87">
        <f>Variety!N237</f>
        <v>-2.7658215648059991E-2</v>
      </c>
      <c r="O232" s="124">
        <f>Variety!O237</f>
        <v>167514896.04882395</v>
      </c>
      <c r="P232" s="88">
        <f>Variety!P237</f>
        <v>702562.19225242734</v>
      </c>
      <c r="Q232" s="87">
        <f>Variety!Q237</f>
        <v>4.2116921213781709E-3</v>
      </c>
    </row>
    <row r="233" spans="2:17" s="55" customFormat="1">
      <c r="B233" s="503"/>
      <c r="C233" s="120" t="s">
        <v>190</v>
      </c>
      <c r="D233" s="124">
        <f>Variety!D238</f>
        <v>537.93368184566498</v>
      </c>
      <c r="E233" s="88">
        <f>Variety!E238</f>
        <v>-476.3902084688425</v>
      </c>
      <c r="F233" s="87">
        <f>Variety!F238</f>
        <v>-0.46966280989510167</v>
      </c>
      <c r="G233" s="126">
        <f>Variety!G238</f>
        <v>9.8045810812776841E-6</v>
      </c>
      <c r="H233" s="90">
        <f>Variety!H238</f>
        <v>-9.1231141649529689E-6</v>
      </c>
      <c r="I233" s="258">
        <f>Variety!I238</f>
        <v>11.272065269429554</v>
      </c>
      <c r="J233" s="259">
        <f>Variety!J238</f>
        <v>1.1895122265982447</v>
      </c>
      <c r="K233" s="87">
        <f>Variety!K238</f>
        <v>0.11797728427959894</v>
      </c>
      <c r="L233" s="125">
        <f>Variety!L238</f>
        <v>6063.6235723888876</v>
      </c>
      <c r="M233" s="89">
        <f>Variety!M238</f>
        <v>-4163.3508543181415</v>
      </c>
      <c r="N233" s="87">
        <f>Variety!N238</f>
        <v>-0.40709506845405241</v>
      </c>
      <c r="O233" s="124">
        <f>Variety!O238</f>
        <v>875.94536423683167</v>
      </c>
      <c r="P233" s="88">
        <f>Variety!P238</f>
        <v>-588.51695203781128</v>
      </c>
      <c r="Q233" s="87">
        <f>Variety!Q238</f>
        <v>-0.4018655485344983</v>
      </c>
    </row>
    <row r="234" spans="2:17" s="55" customFormat="1">
      <c r="B234" s="503"/>
      <c r="C234" s="120" t="s">
        <v>180</v>
      </c>
      <c r="D234" s="124">
        <f>Variety!D239</f>
        <v>9994336.8963938132</v>
      </c>
      <c r="E234" s="88">
        <f>Variety!E239</f>
        <v>-156911.32622025535</v>
      </c>
      <c r="F234" s="87">
        <f>Variety!F239</f>
        <v>-1.5457343055674861E-2</v>
      </c>
      <c r="G234" s="126">
        <f>Variety!G239</f>
        <v>0.1821605334659302</v>
      </c>
      <c r="H234" s="90">
        <f>Variety!H239</f>
        <v>-7.2658761465888011E-3</v>
      </c>
      <c r="I234" s="258">
        <f>Variety!I239</f>
        <v>4.8106032623157855</v>
      </c>
      <c r="J234" s="259">
        <f>Variety!J239</f>
        <v>0.19852478032103082</v>
      </c>
      <c r="K234" s="87">
        <f>Variety!K239</f>
        <v>4.3044536448384012E-2</v>
      </c>
      <c r="L234" s="125">
        <f>Variety!L239</f>
        <v>48078789.678475097</v>
      </c>
      <c r="M234" s="89">
        <f>Variety!M239</f>
        <v>1260436.1855692491</v>
      </c>
      <c r="N234" s="87">
        <f>Variety!N239</f>
        <v>2.6921839226153835E-2</v>
      </c>
      <c r="O234" s="124">
        <f>Variety!O239</f>
        <v>7960058.0095823584</v>
      </c>
      <c r="P234" s="88">
        <f>Variety!P239</f>
        <v>-178421.2086373847</v>
      </c>
      <c r="Q234" s="87">
        <f>Variety!Q239</f>
        <v>-2.1923163265926918E-2</v>
      </c>
    </row>
    <row r="235" spans="2:17" s="55" customFormat="1">
      <c r="B235" s="503"/>
      <c r="C235" s="120" t="s">
        <v>185</v>
      </c>
      <c r="D235" s="124">
        <f>Variety!D240</f>
        <v>6694057.2217789618</v>
      </c>
      <c r="E235" s="88">
        <f>Variety!E240</f>
        <v>605316.69632049184</v>
      </c>
      <c r="F235" s="87">
        <f>Variety!F240</f>
        <v>9.9415748427695183E-2</v>
      </c>
      <c r="G235" s="126">
        <f>Variety!G240</f>
        <v>0.12200839807698532</v>
      </c>
      <c r="H235" s="90">
        <f>Variety!H240</f>
        <v>8.3900300195018651E-3</v>
      </c>
      <c r="I235" s="258">
        <f>Variety!I240</f>
        <v>5.7988106107379345</v>
      </c>
      <c r="J235" s="259">
        <f>Variety!J240</f>
        <v>-7.961872556213212E-2</v>
      </c>
      <c r="K235" s="87">
        <f>Variety!K240</f>
        <v>-1.3544217512401846E-2</v>
      </c>
      <c r="L235" s="125">
        <f>Variety!L240</f>
        <v>38817570.04653874</v>
      </c>
      <c r="M235" s="89">
        <f>Variety!M240</f>
        <v>3025339.1205645874</v>
      </c>
      <c r="N235" s="87">
        <f>Variety!N240</f>
        <v>8.4525022394430341E-2</v>
      </c>
      <c r="O235" s="124">
        <f>Variety!O240</f>
        <v>5568385.634285992</v>
      </c>
      <c r="P235" s="88">
        <f>Variety!P240</f>
        <v>453685.73221994005</v>
      </c>
      <c r="Q235" s="87">
        <f>Variety!Q240</f>
        <v>8.8702317028742289E-2</v>
      </c>
    </row>
    <row r="236" spans="2:17" s="55" customFormat="1">
      <c r="B236" s="503"/>
      <c r="C236" s="120" t="s">
        <v>163</v>
      </c>
      <c r="D236" s="124">
        <f>Variety!D241</f>
        <v>94576919.516713485</v>
      </c>
      <c r="E236" s="88">
        <f>Variety!E241</f>
        <v>8297545.3427397609</v>
      </c>
      <c r="F236" s="87">
        <f>Variety!F241</f>
        <v>9.6170671405295435E-2</v>
      </c>
      <c r="G236" s="126">
        <f>Variety!G241</f>
        <v>1.7237944139090609</v>
      </c>
      <c r="H236" s="90">
        <f>Variety!H241</f>
        <v>0.11378629323458989</v>
      </c>
      <c r="I236" s="258">
        <f>Variety!I241</f>
        <v>5.0382797041331209</v>
      </c>
      <c r="J236" s="259">
        <f>Variety!J241</f>
        <v>1.1849530286530907E-2</v>
      </c>
      <c r="K236" s="87">
        <f>Variety!K241</f>
        <v>2.3574445235877584E-3</v>
      </c>
      <c r="L236" s="125">
        <f>Variety!L241</f>
        <v>476504974.08048922</v>
      </c>
      <c r="M236" s="89">
        <f>Variety!M241</f>
        <v>42827724.351827502</v>
      </c>
      <c r="N236" s="87">
        <f>Variety!N241</f>
        <v>9.8754832951517449E-2</v>
      </c>
      <c r="O236" s="124">
        <f>Variety!O241</f>
        <v>101206075.52176455</v>
      </c>
      <c r="P236" s="88">
        <f>Variety!P241</f>
        <v>8889607.8706821501</v>
      </c>
      <c r="Q236" s="87">
        <f>Variety!Q241</f>
        <v>9.6294930870634551E-2</v>
      </c>
    </row>
    <row r="237" spans="2:17" s="55" customFormat="1">
      <c r="B237" s="503"/>
      <c r="C237" s="120" t="s">
        <v>175</v>
      </c>
      <c r="D237" s="124">
        <f>Variety!D242</f>
        <v>33277545.147475507</v>
      </c>
      <c r="E237" s="88">
        <f>Variety!E242</f>
        <v>6465865.3760617115</v>
      </c>
      <c r="F237" s="87">
        <f>Variety!F242</f>
        <v>0.24115853356399991</v>
      </c>
      <c r="G237" s="126">
        <f>Variety!G242</f>
        <v>0.60652902131886033</v>
      </c>
      <c r="H237" s="90">
        <f>Variety!H242</f>
        <v>0.10621220082526628</v>
      </c>
      <c r="I237" s="258">
        <f>Variety!I242</f>
        <v>5.3599887203304313</v>
      </c>
      <c r="J237" s="259">
        <f>Variety!J242</f>
        <v>-0.1059904763920354</v>
      </c>
      <c r="K237" s="87">
        <f>Variety!K242</f>
        <v>-1.9390940319639317E-2</v>
      </c>
      <c r="L237" s="125">
        <f>Variety!L242</f>
        <v>178367266.63075539</v>
      </c>
      <c r="M237" s="89">
        <f>Variety!M242</f>
        <v>31815182.771023005</v>
      </c>
      <c r="N237" s="87">
        <f>Variety!N242</f>
        <v>0.21709130251244932</v>
      </c>
      <c r="O237" s="124">
        <f>Variety!O242</f>
        <v>28883638.641939774</v>
      </c>
      <c r="P237" s="88">
        <f>Variety!P242</f>
        <v>3949682.4998453148</v>
      </c>
      <c r="Q237" s="87">
        <f>Variety!Q242</f>
        <v>0.15840576911809473</v>
      </c>
    </row>
    <row r="238" spans="2:17" s="55" customFormat="1">
      <c r="B238" s="503"/>
      <c r="C238" s="120" t="s">
        <v>207</v>
      </c>
      <c r="D238" s="124">
        <f>Variety!D243</f>
        <v>101799166.29530658</v>
      </c>
      <c r="E238" s="88">
        <f>Variety!E243</f>
        <v>-776422.68876455724</v>
      </c>
      <c r="F238" s="87">
        <f>Variety!F243</f>
        <v>-7.5692735128737813E-3</v>
      </c>
      <c r="G238" s="126">
        <f>Variety!G243</f>
        <v>1.8554297929891694</v>
      </c>
      <c r="H238" s="90">
        <f>Variety!H243</f>
        <v>-5.8672306480372916E-2</v>
      </c>
      <c r="I238" s="258">
        <f>Variety!I243</f>
        <v>3.1645435961112662</v>
      </c>
      <c r="J238" s="259">
        <f>Variety!J243</f>
        <v>1.0764546247678641E-2</v>
      </c>
      <c r="K238" s="87">
        <f>Variety!K243</f>
        <v>3.4132214329168835E-3</v>
      </c>
      <c r="L238" s="125">
        <f>Variety!L243</f>
        <v>322147899.78927827</v>
      </c>
      <c r="M238" s="89">
        <f>Variety!M243</f>
        <v>-1352843.7761034966</v>
      </c>
      <c r="N238" s="87">
        <f>Variety!N243</f>
        <v>-4.1818876865427589E-3</v>
      </c>
      <c r="O238" s="124">
        <f>Variety!O243</f>
        <v>76717928.180636257</v>
      </c>
      <c r="P238" s="88">
        <f>Variety!P243</f>
        <v>-519120.68903659284</v>
      </c>
      <c r="Q238" s="87">
        <f>Variety!Q243</f>
        <v>-6.7211357325749109E-3</v>
      </c>
    </row>
    <row r="239" spans="2:17" s="55" customFormat="1">
      <c r="B239" s="503"/>
      <c r="C239" s="120" t="s">
        <v>208</v>
      </c>
      <c r="D239" s="124">
        <f>Variety!D244</f>
        <v>2278762.1991943656</v>
      </c>
      <c r="E239" s="88">
        <f>Variety!E244</f>
        <v>58653.399025207851</v>
      </c>
      <c r="F239" s="87">
        <f>Variety!F244</f>
        <v>2.6419155232725013E-2</v>
      </c>
      <c r="G239" s="126">
        <f>Variety!G244</f>
        <v>4.1533574678378093E-2</v>
      </c>
      <c r="H239" s="90">
        <f>Variety!H244</f>
        <v>1.0544389655538916E-4</v>
      </c>
      <c r="I239" s="258">
        <f>Variety!I244</f>
        <v>12.288329568354825</v>
      </c>
      <c r="J239" s="259">
        <f>Variety!J244</f>
        <v>0.23241026014638599</v>
      </c>
      <c r="K239" s="87">
        <f>Variety!K244</f>
        <v>1.9277688760586366E-2</v>
      </c>
      <c r="L239" s="125">
        <f>Variety!L244</f>
        <v>28002180.911609393</v>
      </c>
      <c r="M239" s="89">
        <f>Variety!M244</f>
        <v>1236728.3613265716</v>
      </c>
      <c r="N239" s="87">
        <f>Variety!N244</f>
        <v>4.6206144245205506E-2</v>
      </c>
      <c r="O239" s="124">
        <f>Variety!O244</f>
        <v>5316143.2673222879</v>
      </c>
      <c r="P239" s="88">
        <f>Variety!P244</f>
        <v>124727.98321495019</v>
      </c>
      <c r="Q239" s="87">
        <f>Variety!Q244</f>
        <v>2.4025815002083218E-2</v>
      </c>
    </row>
    <row r="240" spans="2:17" s="55" customFormat="1">
      <c r="B240" s="503"/>
      <c r="C240" s="120" t="s">
        <v>239</v>
      </c>
      <c r="D240" s="124">
        <f>Variety!D245</f>
        <v>5076002.9725419777</v>
      </c>
      <c r="E240" s="88">
        <f>Variety!E245</f>
        <v>540041.31781642605</v>
      </c>
      <c r="F240" s="87">
        <f>Variety!F245</f>
        <v>0.11905773437344043</v>
      </c>
      <c r="G240" s="126">
        <f>Variety!G245</f>
        <v>9.2517134347004884E-2</v>
      </c>
      <c r="H240" s="90">
        <f>Variety!H245</f>
        <v>7.8742498906282099E-3</v>
      </c>
      <c r="I240" s="258">
        <f>Variety!I245</f>
        <v>14.691544818393309</v>
      </c>
      <c r="J240" s="259">
        <f>Variety!J245</f>
        <v>0.37704325873960087</v>
      </c>
      <c r="K240" s="87">
        <f>Variety!K245</f>
        <v>2.6339950236361719E-2</v>
      </c>
      <c r="L240" s="125">
        <f>Variety!L245</f>
        <v>74574325.169398129</v>
      </c>
      <c r="M240" s="89">
        <f>Variety!M245</f>
        <v>9644294.9882998094</v>
      </c>
      <c r="N240" s="87">
        <f>Variety!N245</f>
        <v>0.14853365940845265</v>
      </c>
      <c r="O240" s="124">
        <f>Variety!O245</f>
        <v>7573317.4772938872</v>
      </c>
      <c r="P240" s="88">
        <f>Variety!P245</f>
        <v>493125.67997961398</v>
      </c>
      <c r="Q240" s="87">
        <f>Variety!Q245</f>
        <v>6.9648632988540113E-2</v>
      </c>
    </row>
    <row r="241" spans="2:17" s="55" customFormat="1">
      <c r="B241" s="503"/>
      <c r="C241" s="120" t="s">
        <v>209</v>
      </c>
      <c r="D241" s="124">
        <f>Variety!D246</f>
        <v>245842271.33061042</v>
      </c>
      <c r="E241" s="88">
        <f>Variety!E246</f>
        <v>14118611.744986743</v>
      </c>
      <c r="F241" s="87">
        <f>Variety!F246</f>
        <v>6.0928658602380684E-2</v>
      </c>
      <c r="G241" s="126">
        <f>Variety!G246</f>
        <v>4.4808134604926719</v>
      </c>
      <c r="H241" s="90">
        <f>Variety!H246</f>
        <v>0.15675597564132904</v>
      </c>
      <c r="I241" s="258">
        <f>Variety!I246</f>
        <v>5.0053580641726292</v>
      </c>
      <c r="J241" s="259">
        <f>Variety!J246</f>
        <v>-8.871160741166495E-2</v>
      </c>
      <c r="K241" s="87">
        <f>Variety!K246</f>
        <v>-1.7414682784280603E-2</v>
      </c>
      <c r="L241" s="125">
        <f>Variety!L246</f>
        <v>1230528595.3191864</v>
      </c>
      <c r="M241" s="89">
        <f>Variety!M246</f>
        <v>50112128.835537672</v>
      </c>
      <c r="N241" s="87">
        <f>Variety!N246</f>
        <v>4.2452922556067911E-2</v>
      </c>
      <c r="O241" s="124">
        <f>Variety!O246</f>
        <v>219273202.71052352</v>
      </c>
      <c r="P241" s="88">
        <f>Variety!P246</f>
        <v>5065431.0851019919</v>
      </c>
      <c r="Q241" s="87">
        <f>Variety!Q246</f>
        <v>2.3647279679281451E-2</v>
      </c>
    </row>
    <row r="242" spans="2:17" s="55" customFormat="1" ht="15" thickBot="1">
      <c r="B242" s="504"/>
      <c r="C242" s="95" t="s">
        <v>210</v>
      </c>
      <c r="D242" s="121">
        <f>Variety!D247</f>
        <v>102026555.53009176</v>
      </c>
      <c r="E242" s="84">
        <f>Variety!E247</f>
        <v>-2458491.8492103815</v>
      </c>
      <c r="F242" s="83">
        <f>Variety!F247</f>
        <v>-2.3529604578591538E-2</v>
      </c>
      <c r="G242" s="123">
        <f>Variety!G247</f>
        <v>1.8595742744832666</v>
      </c>
      <c r="H242" s="86">
        <f>Variety!H247</f>
        <v>-9.0159093198920015E-2</v>
      </c>
      <c r="I242" s="260">
        <f>Variety!I247</f>
        <v>6.7151266727121195</v>
      </c>
      <c r="J242" s="261">
        <f>Variety!J247</f>
        <v>-0.21177118478907708</v>
      </c>
      <c r="K242" s="83">
        <f>Variety!K247</f>
        <v>-3.0572297895189587E-2</v>
      </c>
      <c r="L242" s="122">
        <f>Variety!L247</f>
        <v>685121244.36506343</v>
      </c>
      <c r="M242" s="85">
        <f>Variety!M247</f>
        <v>-38636006.467535615</v>
      </c>
      <c r="N242" s="83">
        <f>Variety!N247</f>
        <v>-5.3382548393248366E-2</v>
      </c>
      <c r="O242" s="121">
        <f>Variety!O247</f>
        <v>192219163.27727604</v>
      </c>
      <c r="P242" s="84">
        <f>Variety!P247</f>
        <v>-2896531.9083647728</v>
      </c>
      <c r="Q242" s="83">
        <f>Variety!Q247</f>
        <v>-1.4845201999812969E-2</v>
      </c>
    </row>
    <row r="244" spans="2:17" ht="23.5">
      <c r="B244" s="518" t="s">
        <v>212</v>
      </c>
      <c r="C244" s="518"/>
      <c r="D244" s="518"/>
      <c r="E244" s="518"/>
      <c r="F244" s="518"/>
      <c r="G244" s="518"/>
      <c r="H244" s="518"/>
      <c r="I244" s="518"/>
      <c r="J244" s="518"/>
      <c r="K244" s="518"/>
      <c r="L244" s="518"/>
      <c r="M244" s="518"/>
      <c r="N244" s="518"/>
      <c r="O244" s="518"/>
      <c r="P244" s="518"/>
      <c r="Q244" s="518"/>
    </row>
    <row r="245" spans="2:17">
      <c r="B245" s="519" t="s">
        <v>524</v>
      </c>
      <c r="C245" s="519"/>
      <c r="D245" s="519"/>
      <c r="E245" s="519"/>
      <c r="F245" s="519"/>
      <c r="G245" s="519"/>
      <c r="H245" s="519"/>
      <c r="I245" s="519"/>
      <c r="J245" s="519"/>
      <c r="K245" s="519"/>
      <c r="L245" s="519"/>
      <c r="M245" s="519"/>
      <c r="N245" s="519"/>
      <c r="O245" s="519"/>
      <c r="P245" s="519"/>
      <c r="Q245" s="519"/>
    </row>
    <row r="246" spans="2:17" ht="15" thickBot="1">
      <c r="B246" s="519" t="str">
        <f>'HOME PAGE'!H7</f>
        <v>YTD ENDING 01-26-2025</v>
      </c>
      <c r="C246" s="519"/>
      <c r="D246" s="519"/>
      <c r="E246" s="519"/>
      <c r="F246" s="519"/>
      <c r="G246" s="519"/>
      <c r="H246" s="519"/>
      <c r="I246" s="519"/>
      <c r="J246" s="519"/>
      <c r="K246" s="519"/>
      <c r="L246" s="519"/>
      <c r="M246" s="519"/>
      <c r="N246" s="519"/>
      <c r="O246" s="519"/>
      <c r="P246" s="519"/>
      <c r="Q246" s="519"/>
    </row>
    <row r="247" spans="2:17">
      <c r="D247" s="509" t="s">
        <v>70</v>
      </c>
      <c r="E247" s="507"/>
      <c r="F247" s="510"/>
      <c r="G247" s="506" t="s">
        <v>19</v>
      </c>
      <c r="H247" s="508"/>
      <c r="I247" s="509" t="s">
        <v>20</v>
      </c>
      <c r="J247" s="507"/>
      <c r="K247" s="510"/>
      <c r="L247" s="506" t="s">
        <v>21</v>
      </c>
      <c r="M247" s="507"/>
      <c r="N247" s="508"/>
      <c r="O247" s="509" t="s">
        <v>22</v>
      </c>
      <c r="P247" s="507"/>
      <c r="Q247" s="510"/>
    </row>
    <row r="248" spans="2:17" ht="28.5" customHeight="1" thickBot="1">
      <c r="B248" s="14"/>
      <c r="C248" s="69"/>
      <c r="D248" s="15" t="s">
        <v>18</v>
      </c>
      <c r="E248" s="16" t="s">
        <v>24</v>
      </c>
      <c r="F248" s="17" t="s">
        <v>25</v>
      </c>
      <c r="G248" s="18" t="s">
        <v>18</v>
      </c>
      <c r="H248" s="49" t="s">
        <v>24</v>
      </c>
      <c r="I248" s="15" t="s">
        <v>18</v>
      </c>
      <c r="J248" s="16" t="s">
        <v>24</v>
      </c>
      <c r="K248" s="17" t="s">
        <v>25</v>
      </c>
      <c r="L248" s="18" t="s">
        <v>18</v>
      </c>
      <c r="M248" s="16" t="s">
        <v>24</v>
      </c>
      <c r="N248" s="49" t="s">
        <v>25</v>
      </c>
      <c r="O248" s="15" t="s">
        <v>18</v>
      </c>
      <c r="P248" s="16" t="s">
        <v>24</v>
      </c>
      <c r="Q248" s="17" t="s">
        <v>25</v>
      </c>
    </row>
    <row r="249" spans="2:17" ht="15" thickBot="1">
      <c r="C249" s="423" t="s">
        <v>152</v>
      </c>
      <c r="D249" s="424">
        <f>'Segment Data'!D33</f>
        <v>5472672477.7660799</v>
      </c>
      <c r="E249" s="425">
        <f>'Segment Data'!E33</f>
        <v>127219478.10680485</v>
      </c>
      <c r="F249" s="426">
        <f>'Segment Data'!F33</f>
        <v>2.3799569113209667E-2</v>
      </c>
      <c r="G249" s="427">
        <f>'Segment Data'!G33</f>
        <v>100.00000000000003</v>
      </c>
      <c r="H249" s="428">
        <f>'Segment Data'!H33</f>
        <v>7.1054273576010019E-14</v>
      </c>
      <c r="I249" s="429">
        <f>'Segment Data'!I33</f>
        <v>5.6039558733892285</v>
      </c>
      <c r="J249" s="430">
        <f>'Segment Data'!J33</f>
        <v>-4.8771208331598537E-2</v>
      </c>
      <c r="K249" s="426">
        <f>'Segment Data'!K33</f>
        <v>-8.6279078445710838E-3</v>
      </c>
      <c r="L249" s="431">
        <f>'Segment Data'!L33</f>
        <v>30668615074.912807</v>
      </c>
      <c r="M249" s="432">
        <f>'Segment Data'!M33</f>
        <v>452228139.67299271</v>
      </c>
      <c r="N249" s="426">
        <f>'Segment Data'!N33</f>
        <v>1.4966320779589381E-2</v>
      </c>
      <c r="O249" s="424">
        <f>'Segment Data'!O33</f>
        <v>7190551376.6808243</v>
      </c>
      <c r="P249" s="425">
        <f>'Segment Data'!P33</f>
        <v>113415776.72894096</v>
      </c>
      <c r="Q249" s="426">
        <f>'Segment Data'!Q33</f>
        <v>1.6025661106410349E-2</v>
      </c>
    </row>
    <row r="250" spans="2:17">
      <c r="B250" s="502" t="s">
        <v>66</v>
      </c>
      <c r="C250" s="421" t="s">
        <v>194</v>
      </c>
      <c r="D250" s="355">
        <f>'Segment Data'!D34</f>
        <v>4658676726.7215424</v>
      </c>
      <c r="E250" s="347">
        <f>'Segment Data'!E34</f>
        <v>124936856.65485859</v>
      </c>
      <c r="F250" s="114">
        <f>'Segment Data'!F34</f>
        <v>2.7557129485909604E-2</v>
      </c>
      <c r="G250" s="348">
        <f>'Segment Data'!G34</f>
        <v>85.126174563678518</v>
      </c>
      <c r="H250" s="115">
        <f>'Segment Data'!H34</f>
        <v>0.31128852210883906</v>
      </c>
      <c r="I250" s="349">
        <f>'Segment Data'!I34</f>
        <v>5.6706386996107874</v>
      </c>
      <c r="J250" s="350">
        <f>'Segment Data'!J34</f>
        <v>-4.5923762772572374E-2</v>
      </c>
      <c r="K250" s="114">
        <f>'Segment Data'!K34</f>
        <v>-8.0334577072784675E-3</v>
      </c>
      <c r="L250" s="351">
        <f>'Segment Data'!L34</f>
        <v>26417672535.523285</v>
      </c>
      <c r="M250" s="352">
        <f>'Segment Data'!M34</f>
        <v>500265380.08926773</v>
      </c>
      <c r="N250" s="114">
        <f>'Segment Data'!N34</f>
        <v>1.9302292744371952E-2</v>
      </c>
      <c r="O250" s="353">
        <f>'Segment Data'!O34</f>
        <v>6302509219.4731121</v>
      </c>
      <c r="P250" s="354">
        <f>'Segment Data'!P34</f>
        <v>114500645.29279137</v>
      </c>
      <c r="Q250" s="114">
        <f>'Segment Data'!Q34</f>
        <v>1.8503633910681581E-2</v>
      </c>
    </row>
    <row r="251" spans="2:17">
      <c r="B251" s="503"/>
      <c r="C251" s="421" t="s">
        <v>195</v>
      </c>
      <c r="D251" s="355">
        <f>'Segment Data'!D35</f>
        <v>746338240.56916893</v>
      </c>
      <c r="E251" s="347">
        <f>'Segment Data'!E35</f>
        <v>4273835.7695198059</v>
      </c>
      <c r="F251" s="114">
        <f>'Segment Data'!F35</f>
        <v>5.7593865732903657E-3</v>
      </c>
      <c r="G251" s="348">
        <f>'Segment Data'!G35</f>
        <v>13.637546255532927</v>
      </c>
      <c r="H251" s="115">
        <f>'Segment Data'!H35</f>
        <v>-0.24461499154844901</v>
      </c>
      <c r="I251" s="349">
        <f>'Segment Data'!I35</f>
        <v>4.9640849147291934</v>
      </c>
      <c r="J251" s="350">
        <f>'Segment Data'!J35</f>
        <v>-1.7409595234399333E-2</v>
      </c>
      <c r="K251" s="114">
        <f>'Segment Data'!K35</f>
        <v>-3.4948538434756943E-3</v>
      </c>
      <c r="L251" s="351">
        <f>'Segment Data'!L35</f>
        <v>3704886401.294939</v>
      </c>
      <c r="M251" s="352">
        <f>'Segment Data'!M35</f>
        <v>8296642.7460861206</v>
      </c>
      <c r="N251" s="114">
        <f>'Segment Data'!N35</f>
        <v>2.2444045155129906E-3</v>
      </c>
      <c r="O251" s="353">
        <f>'Segment Data'!O35</f>
        <v>773325978.51017618</v>
      </c>
      <c r="P251" s="354">
        <f>'Segment Data'!P35</f>
        <v>14449119.026808262</v>
      </c>
      <c r="Q251" s="114">
        <f>'Segment Data'!Q35</f>
        <v>1.9040136546850311E-2</v>
      </c>
    </row>
    <row r="252" spans="2:17">
      <c r="B252" s="503"/>
      <c r="C252" s="421" t="s">
        <v>293</v>
      </c>
      <c r="D252" s="355">
        <f>'Segment Data'!D36</f>
        <v>20403511.744444992</v>
      </c>
      <c r="E252" s="347">
        <f>'Segment Data'!E36</f>
        <v>-573133.02612557635</v>
      </c>
      <c r="F252" s="114">
        <f>'Segment Data'!F36</f>
        <v>-2.7322435613233061E-2</v>
      </c>
      <c r="G252" s="348">
        <f>'Segment Data'!G36</f>
        <v>0.37282537603590743</v>
      </c>
      <c r="H252" s="115">
        <f>'Segment Data'!H36</f>
        <v>-1.9594962743755107E-2</v>
      </c>
      <c r="I252" s="349">
        <f>'Segment Data'!I36</f>
        <v>10.761388124903663</v>
      </c>
      <c r="J252" s="350">
        <f>'Segment Data'!J36</f>
        <v>-0.12148809798650184</v>
      </c>
      <c r="K252" s="114">
        <f>'Segment Data'!K36</f>
        <v>-1.1163234378332226E-2</v>
      </c>
      <c r="L252" s="351">
        <f>'Segment Data'!L36</f>
        <v>219570108.99300277</v>
      </c>
      <c r="M252" s="352">
        <f>'Segment Data'!M36</f>
        <v>-8716119.6166529655</v>
      </c>
      <c r="N252" s="114">
        <f>'Segment Data'!N36</f>
        <v>-3.8180663239027739E-2</v>
      </c>
      <c r="O252" s="353">
        <f>'Segment Data'!O36</f>
        <v>44019544.615529753</v>
      </c>
      <c r="P252" s="354">
        <f>'Segment Data'!P36</f>
        <v>-721896.9918474704</v>
      </c>
      <c r="Q252" s="114">
        <f>'Segment Data'!Q36</f>
        <v>-1.6134862130335111E-2</v>
      </c>
    </row>
    <row r="253" spans="2:17">
      <c r="B253" s="503"/>
      <c r="C253" s="421" t="s">
        <v>193</v>
      </c>
      <c r="D253" s="355">
        <f>'Segment Data'!D37</f>
        <v>10533770.575980498</v>
      </c>
      <c r="E253" s="347">
        <f>'Segment Data'!E37</f>
        <v>-687112.78850179166</v>
      </c>
      <c r="F253" s="114">
        <f>'Segment Data'!F37</f>
        <v>-6.1235177853886706E-2</v>
      </c>
      <c r="G253" s="348">
        <f>'Segment Data'!G37</f>
        <v>0.19247946261677876</v>
      </c>
      <c r="H253" s="115">
        <f>'Segment Data'!H37</f>
        <v>-1.7435082795883461E-2</v>
      </c>
      <c r="I253" s="349">
        <f>'Segment Data'!I37</f>
        <v>2.7232130900938989</v>
      </c>
      <c r="J253" s="350">
        <f>'Segment Data'!J37</f>
        <v>-4.7632754478994954E-2</v>
      </c>
      <c r="K253" s="114">
        <f>'Segment Data'!K37</f>
        <v>-1.7190690912051516E-2</v>
      </c>
      <c r="L253" s="351">
        <f>'Segment Data'!L37</f>
        <v>28685701.920556039</v>
      </c>
      <c r="M253" s="352">
        <f>'Segment Data'!M37</f>
        <v>-2405636.1223568246</v>
      </c>
      <c r="N253" s="114">
        <f>'Segment Data'!N37</f>
        <v>-7.7373193750507593E-2</v>
      </c>
      <c r="O253" s="353">
        <f>'Segment Data'!O37</f>
        <v>16540395.197518757</v>
      </c>
      <c r="P253" s="354">
        <f>'Segment Data'!P37</f>
        <v>-1226821.709273858</v>
      </c>
      <c r="Q253" s="114">
        <f>'Segment Data'!Q37</f>
        <v>-6.9049740075207255E-2</v>
      </c>
    </row>
    <row r="254" spans="2:17" ht="15" thickBot="1">
      <c r="B254" s="504"/>
      <c r="C254" s="422" t="s">
        <v>292</v>
      </c>
      <c r="D254" s="356">
        <f>'Segment Data'!D38</f>
        <v>3863095.9541860055</v>
      </c>
      <c r="E254" s="113">
        <f>'Segment Data'!E38</f>
        <v>-1989100.7907185443</v>
      </c>
      <c r="F254" s="111">
        <f>'Segment Data'!F38</f>
        <v>-0.33988959657763296</v>
      </c>
      <c r="G254" s="171">
        <f>'Segment Data'!G38</f>
        <v>7.0588838814686486E-2</v>
      </c>
      <c r="H254" s="112">
        <f>'Segment Data'!H38</f>
        <v>-3.8891063922791028E-2</v>
      </c>
      <c r="I254" s="234">
        <f>'Segment Data'!I38</f>
        <v>21.25449207242486</v>
      </c>
      <c r="J254" s="235">
        <f>'Segment Data'!J38</f>
        <v>1.2359329036058533</v>
      </c>
      <c r="K254" s="111">
        <f>'Segment Data'!K38</f>
        <v>6.1739353625956638E-2</v>
      </c>
      <c r="L254" s="170">
        <f>'Segment Data'!L38</f>
        <v>82108142.33326301</v>
      </c>
      <c r="M254" s="169">
        <f>'Segment Data'!M38</f>
        <v>-35044404.472178712</v>
      </c>
      <c r="N254" s="111">
        <f>'Segment Data'!N38</f>
        <v>-0.29913480694856653</v>
      </c>
      <c r="O254" s="168">
        <f>'Segment Data'!O38</f>
        <v>17150785.961575776</v>
      </c>
      <c r="P254" s="167">
        <f>'Segment Data'!P38</f>
        <v>-7282709.4971571676</v>
      </c>
      <c r="Q254" s="111">
        <f>'Segment Data'!Q38</f>
        <v>-0.29806253098159169</v>
      </c>
    </row>
    <row r="255" spans="2:17">
      <c r="B255" s="502" t="s">
        <v>151</v>
      </c>
      <c r="C255" s="224" t="s">
        <v>150</v>
      </c>
      <c r="D255" s="110">
        <f>Fat!D23</f>
        <v>5211264951.016326</v>
      </c>
      <c r="E255" s="109">
        <f>Fat!E23</f>
        <v>136490680.52075195</v>
      </c>
      <c r="F255" s="107">
        <f>Fat!F23</f>
        <v>2.6895911669273721E-2</v>
      </c>
      <c r="G255" s="223">
        <f>Fat!G23</f>
        <v>95.223402682843201</v>
      </c>
      <c r="H255" s="108">
        <f>Fat!H23</f>
        <v>0.28712186961661246</v>
      </c>
      <c r="I255" s="236">
        <f>Fat!I23</f>
        <v>5.6158710433008396</v>
      </c>
      <c r="J255" s="237">
        <f>Fat!J23</f>
        <v>-5.1048968198593059E-2</v>
      </c>
      <c r="K255" s="107">
        <f>Fat!K23</f>
        <v>-9.0082387072701608E-3</v>
      </c>
      <c r="L255" s="222">
        <f>Fat!L23</f>
        <v>29265791937.381153</v>
      </c>
      <c r="M255" s="221">
        <f>Fat!M23</f>
        <v>507452070.06734848</v>
      </c>
      <c r="N255" s="107">
        <f>Fat!N23</f>
        <v>1.7645388169437035E-2</v>
      </c>
      <c r="O255" s="225">
        <f>Fat!O23</f>
        <v>6856082488.2311115</v>
      </c>
      <c r="P255" s="226">
        <f>Fat!P23</f>
        <v>129952522.32125854</v>
      </c>
      <c r="Q255" s="107">
        <f>Fat!Q23</f>
        <v>1.932054881185747E-2</v>
      </c>
    </row>
    <row r="256" spans="2:17">
      <c r="B256" s="503"/>
      <c r="C256" s="220" t="s">
        <v>213</v>
      </c>
      <c r="D256" s="99">
        <f>Fat!D24</f>
        <v>242376134.55550089</v>
      </c>
      <c r="E256" s="98">
        <f>Fat!E24</f>
        <v>-9405563.6272974014</v>
      </c>
      <c r="F256" s="96">
        <f>Fat!F24</f>
        <v>-3.7356025855655256E-2</v>
      </c>
      <c r="G256" s="203">
        <f>Fat!G24</f>
        <v>4.4288441440668453</v>
      </c>
      <c r="H256" s="97">
        <f>Fat!H24</f>
        <v>-0.28135905477985901</v>
      </c>
      <c r="I256" s="238">
        <f>Fat!I24</f>
        <v>5.3289419568776095</v>
      </c>
      <c r="J256" s="239">
        <f>Fat!J24</f>
        <v>-1.165705795322225E-2</v>
      </c>
      <c r="K256" s="96">
        <f>Fat!K24</f>
        <v>-2.1827248068710318E-3</v>
      </c>
      <c r="L256" s="202">
        <f>Fat!L24</f>
        <v>1291608352.7786217</v>
      </c>
      <c r="M256" s="201">
        <f>Fat!M24</f>
        <v>-53056736.48886466</v>
      </c>
      <c r="N256" s="96">
        <f>Fat!N24</f>
        <v>-3.9457212738205023E-2</v>
      </c>
      <c r="O256" s="200">
        <f>Fat!O24</f>
        <v>301013897.87261212</v>
      </c>
      <c r="P256" s="199">
        <f>Fat!P24</f>
        <v>-16720908.635525465</v>
      </c>
      <c r="Q256" s="96">
        <f>Fat!Q24</f>
        <v>-5.2625360184129596E-2</v>
      </c>
    </row>
    <row r="257" spans="2:17">
      <c r="B257" s="503"/>
      <c r="C257" s="220" t="s">
        <v>65</v>
      </c>
      <c r="D257" s="99">
        <f>Fat!D25</f>
        <v>2572364.955202295</v>
      </c>
      <c r="E257" s="98">
        <f>Fat!E25</f>
        <v>-851711.45492405165</v>
      </c>
      <c r="F257" s="96">
        <f>Fat!F25</f>
        <v>-0.24874195342288635</v>
      </c>
      <c r="G257" s="203">
        <f>Fat!G25</f>
        <v>4.7003816977045247E-2</v>
      </c>
      <c r="H257" s="97">
        <f>Fat!H25</f>
        <v>-1.7052052756438528E-2</v>
      </c>
      <c r="I257" s="238">
        <f>Fat!I25</f>
        <v>4.8505450541679593</v>
      </c>
      <c r="J257" s="239">
        <f>Fat!J25</f>
        <v>0.1712171202985413</v>
      </c>
      <c r="K257" s="96">
        <f>Fat!K25</f>
        <v>3.6590109246085446E-2</v>
      </c>
      <c r="L257" s="202">
        <f>Fat!L25</f>
        <v>12477372.110971477</v>
      </c>
      <c r="M257" s="201">
        <f>Fat!M25</f>
        <v>-3545004.2826360539</v>
      </c>
      <c r="N257" s="96">
        <f>Fat!N25</f>
        <v>-0.22125333942662895</v>
      </c>
      <c r="O257" s="200">
        <f>Fat!O25</f>
        <v>3518252.0532874991</v>
      </c>
      <c r="P257" s="199">
        <f>Fat!P25</f>
        <v>-1167451.5031319405</v>
      </c>
      <c r="Q257" s="96">
        <f>Fat!Q25</f>
        <v>-0.24915180592944799</v>
      </c>
    </row>
    <row r="258" spans="2:17" ht="15" thickBot="1">
      <c r="B258" s="504"/>
      <c r="C258" s="227" t="s">
        <v>13</v>
      </c>
      <c r="D258" s="94">
        <f>Fat!D26</f>
        <v>16459027.238991909</v>
      </c>
      <c r="E258" s="93">
        <f>Fat!E26</f>
        <v>986072.66836907156</v>
      </c>
      <c r="F258" s="91">
        <f>Fat!F26</f>
        <v>6.3728789732327054E-2</v>
      </c>
      <c r="G258" s="215">
        <f>Fat!G26</f>
        <v>0.30074935611185</v>
      </c>
      <c r="H258" s="92">
        <f>Fat!H26</f>
        <v>1.1289237921509543E-2</v>
      </c>
      <c r="I258" s="240">
        <f>Fat!I26</f>
        <v>5.9989822732657654</v>
      </c>
      <c r="J258" s="241">
        <f>Fat!J26</f>
        <v>-0.29326151382297549</v>
      </c>
      <c r="K258" s="91">
        <f>Fat!K26</f>
        <v>-4.6606826395494766E-2</v>
      </c>
      <c r="L258" s="214">
        <f>Fat!L26</f>
        <v>98737412.641910836</v>
      </c>
      <c r="M258" s="213">
        <f>Fat!M26</f>
        <v>1377810.3770029545</v>
      </c>
      <c r="N258" s="91">
        <f>Fat!N26</f>
        <v>1.4151766697382761E-2</v>
      </c>
      <c r="O258" s="212">
        <f>Fat!O26</f>
        <v>29936738.523811318</v>
      </c>
      <c r="P258" s="211">
        <f>Fat!P26</f>
        <v>1351614.5463367887</v>
      </c>
      <c r="Q258" s="91">
        <f>Fat!Q26</f>
        <v>4.7283844121224716E-2</v>
      </c>
    </row>
    <row r="259" spans="2:17">
      <c r="B259" s="502" t="s">
        <v>67</v>
      </c>
      <c r="C259" s="224" t="s">
        <v>148</v>
      </c>
      <c r="D259" s="110">
        <f>'Form Data'!D98</f>
        <v>48975724.328179367</v>
      </c>
      <c r="E259" s="109">
        <f>'Form Data'!E98</f>
        <v>2936390.6574823111</v>
      </c>
      <c r="F259" s="107">
        <f>'Form Data'!F98</f>
        <v>6.3780042484655991E-2</v>
      </c>
      <c r="G259" s="223">
        <f>'Form Data'!G98</f>
        <v>0.89491422202139581</v>
      </c>
      <c r="H259" s="108">
        <f>'Form Data'!H98</f>
        <v>3.3633921294186631E-2</v>
      </c>
      <c r="I259" s="236">
        <f>'Form Data'!I98</f>
        <v>8.691572744467754</v>
      </c>
      <c r="J259" s="237">
        <f>'Form Data'!J98</f>
        <v>6.0288897565385469E-2</v>
      </c>
      <c r="K259" s="107">
        <f>'Form Data'!K98</f>
        <v>6.984928156084474E-3</v>
      </c>
      <c r="L259" s="222">
        <f>'Form Data'!L98</f>
        <v>425676070.71137011</v>
      </c>
      <c r="M259" s="221">
        <f>'Form Data'!M98</f>
        <v>28297513.677334309</v>
      </c>
      <c r="N259" s="107">
        <f>'Form Data'!N98</f>
        <v>7.121046965528792E-2</v>
      </c>
      <c r="O259" s="225">
        <f>'Form Data'!O98</f>
        <v>78152017.077169478</v>
      </c>
      <c r="P259" s="226">
        <f>'Form Data'!P98</f>
        <v>4801419.138534978</v>
      </c>
      <c r="Q259" s="107">
        <f>'Form Data'!Q98</f>
        <v>6.5458486685437398E-2</v>
      </c>
    </row>
    <row r="260" spans="2:17">
      <c r="B260" s="503"/>
      <c r="C260" s="220" t="s">
        <v>147</v>
      </c>
      <c r="D260" s="99">
        <f>'Form Data'!D99</f>
        <v>1035994223.4187584</v>
      </c>
      <c r="E260" s="98">
        <f>'Form Data'!E99</f>
        <v>56357993.84190774</v>
      </c>
      <c r="F260" s="96">
        <f>'Form Data'!F99</f>
        <v>5.7529511608866601E-2</v>
      </c>
      <c r="G260" s="203">
        <f>'Form Data'!G99</f>
        <v>18.930316543292324</v>
      </c>
      <c r="H260" s="97">
        <f>'Form Data'!H99</f>
        <v>0.60378313930779726</v>
      </c>
      <c r="I260" s="238">
        <f>'Form Data'!I99</f>
        <v>5.1624078432421312</v>
      </c>
      <c r="J260" s="239">
        <f>'Form Data'!J99</f>
        <v>1.0302139846151803E-2</v>
      </c>
      <c r="K260" s="96">
        <f>'Form Data'!K99</f>
        <v>1.9995979196158978E-3</v>
      </c>
      <c r="L260" s="202">
        <f>'Form Data'!L99</f>
        <v>5348224704.5305395</v>
      </c>
      <c r="M260" s="201">
        <f>'Form Data'!M99</f>
        <v>301035298.87431431</v>
      </c>
      <c r="N260" s="96">
        <f>'Form Data'!N99</f>
        <v>5.9644145420212208E-2</v>
      </c>
      <c r="O260" s="200">
        <f>'Form Data'!O99</f>
        <v>1360753027.2187946</v>
      </c>
      <c r="P260" s="199">
        <f>'Form Data'!P99</f>
        <v>62999393.091368675</v>
      </c>
      <c r="Q260" s="96">
        <f>'Form Data'!Q99</f>
        <v>4.8544956018349156E-2</v>
      </c>
    </row>
    <row r="261" spans="2:17">
      <c r="B261" s="503"/>
      <c r="C261" s="220" t="s">
        <v>146</v>
      </c>
      <c r="D261" s="99">
        <f>'Form Data'!D100</f>
        <v>3449986.0096736602</v>
      </c>
      <c r="E261" s="98">
        <f>'Form Data'!E100</f>
        <v>-1122635.0509013315</v>
      </c>
      <c r="F261" s="96">
        <f>'Form Data'!F100</f>
        <v>-0.24551237376319215</v>
      </c>
      <c r="G261" s="203">
        <f>'Form Data'!G100</f>
        <v>6.3040242654570991E-2</v>
      </c>
      <c r="H261" s="97">
        <f>'Form Data'!H100</f>
        <v>-2.2502012807528338E-2</v>
      </c>
      <c r="I261" s="238">
        <f>'Form Data'!I100</f>
        <v>7.4078894991797162</v>
      </c>
      <c r="J261" s="239">
        <f>'Form Data'!J100</f>
        <v>0.52176498536559812</v>
      </c>
      <c r="K261" s="96">
        <f>'Form Data'!K100</f>
        <v>7.5770483719673626E-2</v>
      </c>
      <c r="L261" s="202">
        <f>'Form Data'!L100</f>
        <v>25557115.133378439</v>
      </c>
      <c r="M261" s="201">
        <f>'Form Data'!M100</f>
        <v>-5930522.8442297205</v>
      </c>
      <c r="N261" s="96">
        <f>'Form Data'!N100</f>
        <v>-0.18834448136272083</v>
      </c>
      <c r="O261" s="200">
        <f>'Form Data'!O100</f>
        <v>4827437.6985648889</v>
      </c>
      <c r="P261" s="199">
        <f>'Form Data'!P100</f>
        <v>-951605.00197379198</v>
      </c>
      <c r="Q261" s="96">
        <f>'Form Data'!Q100</f>
        <v>-0.16466481583274858</v>
      </c>
    </row>
    <row r="262" spans="2:17">
      <c r="B262" s="503"/>
      <c r="C262" s="220" t="s">
        <v>145</v>
      </c>
      <c r="D262" s="99">
        <f>'Form Data'!D101</f>
        <v>54338794.86267215</v>
      </c>
      <c r="E262" s="98">
        <f>'Form Data'!E101</f>
        <v>1510621.7336262241</v>
      </c>
      <c r="F262" s="96">
        <f>'Form Data'!F101</f>
        <v>2.8595002328324994E-2</v>
      </c>
      <c r="G262" s="203">
        <f>'Form Data'!G101</f>
        <v>0.99291150865386679</v>
      </c>
      <c r="H262" s="97">
        <f>'Form Data'!H101</f>
        <v>4.6290724896499436E-3</v>
      </c>
      <c r="I262" s="238">
        <f>'Form Data'!I101</f>
        <v>10.299313835449029</v>
      </c>
      <c r="J262" s="239">
        <f>'Form Data'!J101</f>
        <v>-0.16174764392037133</v>
      </c>
      <c r="K262" s="96">
        <f>'Form Data'!K101</f>
        <v>-1.5461876812344438E-2</v>
      </c>
      <c r="L262" s="202">
        <f>'Form Data'!L101</f>
        <v>559652301.73074591</v>
      </c>
      <c r="M262" s="201">
        <f>'Form Data'!M101</f>
        <v>7013534.7850259542</v>
      </c>
      <c r="N262" s="96">
        <f>'Form Data'!N101</f>
        <v>1.2690993112531359E-2</v>
      </c>
      <c r="O262" s="200">
        <f>'Form Data'!O101</f>
        <v>122786790.90781188</v>
      </c>
      <c r="P262" s="199">
        <f>'Form Data'!P101</f>
        <v>1326689.619188413</v>
      </c>
      <c r="Q262" s="96">
        <f>'Form Data'!Q101</f>
        <v>1.0922843016867113E-2</v>
      </c>
    </row>
    <row r="263" spans="2:17">
      <c r="B263" s="503"/>
      <c r="C263" s="220" t="s">
        <v>144</v>
      </c>
      <c r="D263" s="99">
        <f>'Form Data'!D102</f>
        <v>30023865.1862651</v>
      </c>
      <c r="E263" s="98">
        <f>'Form Data'!E102</f>
        <v>705834.18081244826</v>
      </c>
      <c r="F263" s="96">
        <f>'Form Data'!F102</f>
        <v>2.4075088149036174E-2</v>
      </c>
      <c r="G263" s="203">
        <f>'Form Data'!G102</f>
        <v>0.54861432523586173</v>
      </c>
      <c r="H263" s="97">
        <f>'Form Data'!H102</f>
        <v>1.4760020205462077E-4</v>
      </c>
      <c r="I263" s="238">
        <f>'Form Data'!I102</f>
        <v>6.3119590927991451</v>
      </c>
      <c r="J263" s="239">
        <f>'Form Data'!J102</f>
        <v>4.758126929537454E-2</v>
      </c>
      <c r="K263" s="96">
        <f>'Form Data'!K102</f>
        <v>7.5955299370435393E-3</v>
      </c>
      <c r="L263" s="202">
        <f>'Form Data'!L102</f>
        <v>189509408.86342171</v>
      </c>
      <c r="M263" s="201">
        <f>'Form Data'!M102</f>
        <v>5850185.6040681601</v>
      </c>
      <c r="N263" s="96">
        <f>'Form Data'!N102</f>
        <v>3.1853481138852724E-2</v>
      </c>
      <c r="O263" s="200">
        <f>'Form Data'!O102</f>
        <v>52809954.24581001</v>
      </c>
      <c r="P263" s="199">
        <f>'Form Data'!P102</f>
        <v>447656.26706845313</v>
      </c>
      <c r="Q263" s="96">
        <f>'Form Data'!Q102</f>
        <v>8.5492097243363152E-3</v>
      </c>
    </row>
    <row r="264" spans="2:17">
      <c r="B264" s="503"/>
      <c r="C264" s="220" t="s">
        <v>143</v>
      </c>
      <c r="D264" s="99">
        <f>'Form Data'!D103</f>
        <v>5295511.312701894</v>
      </c>
      <c r="E264" s="98">
        <f>'Form Data'!E103</f>
        <v>40455.50444452744</v>
      </c>
      <c r="F264" s="96">
        <f>'Form Data'!F103</f>
        <v>7.6983967289098922E-3</v>
      </c>
      <c r="G264" s="203">
        <f>'Form Data'!G103</f>
        <v>9.6762803442304604E-2</v>
      </c>
      <c r="H264" s="97">
        <f>'Form Data'!H103</f>
        <v>-1.5460921478787776E-3</v>
      </c>
      <c r="I264" s="238">
        <f>'Form Data'!I103</f>
        <v>8.0791580816362583</v>
      </c>
      <c r="J264" s="239">
        <f>'Form Data'!J103</f>
        <v>-1.3898705964242808E-2</v>
      </c>
      <c r="K264" s="96">
        <f>'Form Data'!K103</f>
        <v>-1.7173617248722674E-3</v>
      </c>
      <c r="L264" s="202">
        <f>'Form Data'!L103</f>
        <v>42783273.018411733</v>
      </c>
      <c r="M264" s="201">
        <f>'Form Data'!M103</f>
        <v>253807.94017501175</v>
      </c>
      <c r="N264" s="96">
        <f>'Form Data'!N103</f>
        <v>5.9678140721523198E-3</v>
      </c>
      <c r="O264" s="200">
        <f>'Form Data'!O103</f>
        <v>7953784.7933485368</v>
      </c>
      <c r="P264" s="199">
        <f>'Form Data'!P103</f>
        <v>141583.89266334381</v>
      </c>
      <c r="Q264" s="96">
        <f>'Form Data'!Q103</f>
        <v>1.8123432111292193E-2</v>
      </c>
    </row>
    <row r="265" spans="2:17">
      <c r="B265" s="503"/>
      <c r="C265" s="220" t="s">
        <v>142</v>
      </c>
      <c r="D265" s="99">
        <f>'Form Data'!D104</f>
        <v>112866579.80288234</v>
      </c>
      <c r="E265" s="98">
        <f>'Form Data'!E104</f>
        <v>319807.64935547113</v>
      </c>
      <c r="F265" s="96">
        <f>'Form Data'!F104</f>
        <v>2.841553278127038E-3</v>
      </c>
      <c r="G265" s="203">
        <f>'Form Data'!G104</f>
        <v>2.0623667917535227</v>
      </c>
      <c r="H265" s="97">
        <f>'Form Data'!H104</f>
        <v>-4.3100643105611791E-2</v>
      </c>
      <c r="I265" s="238">
        <f>'Form Data'!I104</f>
        <v>7.9731556234392587</v>
      </c>
      <c r="J265" s="239">
        <f>'Form Data'!J104</f>
        <v>5.5164874017536114E-2</v>
      </c>
      <c r="K265" s="96">
        <f>'Form Data'!K104</f>
        <v>6.9670293592556916E-3</v>
      </c>
      <c r="L265" s="202">
        <f>'Form Data'!L104</f>
        <v>899902805.45370722</v>
      </c>
      <c r="M265" s="201">
        <f>'Form Data'!M104</f>
        <v>8758504.6648070812</v>
      </c>
      <c r="N265" s="96">
        <f>'Form Data'!N104</f>
        <v>9.828379822497289E-3</v>
      </c>
      <c r="O265" s="200">
        <f>'Form Data'!O104</f>
        <v>195666058.06483254</v>
      </c>
      <c r="P265" s="199">
        <f>'Form Data'!P104</f>
        <v>537063.26942870021</v>
      </c>
      <c r="Q265" s="96">
        <f>'Form Data'!Q104</f>
        <v>2.7523499005968869E-3</v>
      </c>
    </row>
    <row r="266" spans="2:17" ht="15" customHeight="1">
      <c r="B266" s="503"/>
      <c r="C266" s="220" t="s">
        <v>141</v>
      </c>
      <c r="D266" s="99">
        <f>'Form Data'!D105</f>
        <v>127884164.3168145</v>
      </c>
      <c r="E266" s="98">
        <f>'Form Data'!E105</f>
        <v>-2545878.8177919388</v>
      </c>
      <c r="F266" s="96">
        <f>'Form Data'!F105</f>
        <v>-1.9519113515622629E-2</v>
      </c>
      <c r="G266" s="203">
        <f>'Form Data'!G105</f>
        <v>2.3367772297058091</v>
      </c>
      <c r="H266" s="97">
        <f>'Form Data'!H105</f>
        <v>-0.10324128963988688</v>
      </c>
      <c r="I266" s="238">
        <f>'Form Data'!I105</f>
        <v>4.2159608383486988</v>
      </c>
      <c r="J266" s="239">
        <f>'Form Data'!J105</f>
        <v>6.9314107912877176E-2</v>
      </c>
      <c r="K266" s="96">
        <f>'Form Data'!K105</f>
        <v>1.6715701244603517E-2</v>
      </c>
      <c r="L266" s="202">
        <f>'Form Data'!L105</f>
        <v>539154628.60464001</v>
      </c>
      <c r="M266" s="201">
        <f>'Form Data'!M105</f>
        <v>-1692683.3100789785</v>
      </c>
      <c r="N266" s="96">
        <f>'Form Data'!N105</f>
        <v>-3.1296879411057913E-3</v>
      </c>
      <c r="O266" s="200">
        <f>'Form Data'!O105</f>
        <v>66929126.015151441</v>
      </c>
      <c r="P266" s="199">
        <f>'Form Data'!P105</f>
        <v>-98662.938021540642</v>
      </c>
      <c r="Q266" s="96">
        <f>'Form Data'!Q105</f>
        <v>-1.471970649225333E-3</v>
      </c>
    </row>
    <row r="267" spans="2:17">
      <c r="B267" s="503"/>
      <c r="C267" s="220" t="s">
        <v>140</v>
      </c>
      <c r="D267" s="99">
        <f>'Form Data'!D106</f>
        <v>23514013.536764231</v>
      </c>
      <c r="E267" s="98">
        <f>'Form Data'!E106</f>
        <v>-457155.12641376629</v>
      </c>
      <c r="F267" s="96">
        <f>'Form Data'!F106</f>
        <v>-1.9071040416815396E-2</v>
      </c>
      <c r="G267" s="203">
        <f>'Form Data'!G106</f>
        <v>0.42966235659625185</v>
      </c>
      <c r="H267" s="97">
        <f>'Form Data'!H106</f>
        <v>-1.8778003176922242E-2</v>
      </c>
      <c r="I267" s="238">
        <f>'Form Data'!I106</f>
        <v>10.460366887361166</v>
      </c>
      <c r="J267" s="239">
        <f>'Form Data'!J106</f>
        <v>1.3292048141893886E-2</v>
      </c>
      <c r="K267" s="96">
        <f>'Form Data'!K106</f>
        <v>1.272322477483776E-3</v>
      </c>
      <c r="L267" s="202">
        <f>'Form Data'!L106</f>
        <v>245965208.58893079</v>
      </c>
      <c r="M267" s="201">
        <f>'Form Data'!M106</f>
        <v>-4463384.4188375473</v>
      </c>
      <c r="N267" s="96">
        <f>'Form Data'!N106</f>
        <v>-1.782298245272293E-2</v>
      </c>
      <c r="O267" s="200">
        <f>'Form Data'!O106</f>
        <v>47644224.468006834</v>
      </c>
      <c r="P267" s="199">
        <f>'Form Data'!P106</f>
        <v>-279485.03088860214</v>
      </c>
      <c r="Q267" s="96">
        <f>'Form Data'!Q106</f>
        <v>-5.8318739056508933E-3</v>
      </c>
    </row>
    <row r="268" spans="2:17">
      <c r="B268" s="503"/>
      <c r="C268" s="220" t="s">
        <v>139</v>
      </c>
      <c r="D268" s="99">
        <f>'Form Data'!D107</f>
        <v>63318570.504127353</v>
      </c>
      <c r="E268" s="98">
        <f>'Form Data'!E107</f>
        <v>5607179.2496023253</v>
      </c>
      <c r="F268" s="96">
        <f>'Form Data'!F107</f>
        <v>9.7158968579927937E-2</v>
      </c>
      <c r="G268" s="203">
        <f>'Form Data'!G107</f>
        <v>1.1569954306853329</v>
      </c>
      <c r="H268" s="97">
        <f>'Form Data'!H107</f>
        <v>7.7360248069311854E-2</v>
      </c>
      <c r="I268" s="238">
        <f>'Form Data'!I107</f>
        <v>11.66884621709948</v>
      </c>
      <c r="J268" s="239">
        <f>'Form Data'!J107</f>
        <v>-0.1762028600000729</v>
      </c>
      <c r="K268" s="96">
        <f>'Form Data'!K107</f>
        <v>-1.4875654702075658E-2</v>
      </c>
      <c r="L268" s="202">
        <f>'Form Data'!L107</f>
        <v>738854661.89923322</v>
      </c>
      <c r="M268" s="201">
        <f>'Form Data'!M107</f>
        <v>55260400.181690335</v>
      </c>
      <c r="N268" s="96">
        <f>'Form Data'!N107</f>
        <v>8.0838010610047528E-2</v>
      </c>
      <c r="O268" s="200">
        <f>'Form Data'!O107</f>
        <v>129390078.44986576</v>
      </c>
      <c r="P268" s="199">
        <f>'Form Data'!P107</f>
        <v>10801492.379274949</v>
      </c>
      <c r="Q268" s="96">
        <f>'Form Data'!Q107</f>
        <v>9.1083743698953237E-2</v>
      </c>
    </row>
    <row r="269" spans="2:17">
      <c r="B269" s="503"/>
      <c r="C269" s="220" t="s">
        <v>138</v>
      </c>
      <c r="D269" s="99">
        <f>'Form Data'!D108</f>
        <v>143174108.76796189</v>
      </c>
      <c r="E269" s="98">
        <f>'Form Data'!E108</f>
        <v>10766717.254496783</v>
      </c>
      <c r="F269" s="96">
        <f>'Form Data'!F108</f>
        <v>8.1315077137531763E-2</v>
      </c>
      <c r="G269" s="203">
        <f>'Form Data'!G108</f>
        <v>2.6161643940805477</v>
      </c>
      <c r="H269" s="97">
        <f>'Form Data'!H108</f>
        <v>0.13915465286862805</v>
      </c>
      <c r="I269" s="238">
        <f>'Form Data'!I108</f>
        <v>7.2459766240960768</v>
      </c>
      <c r="J269" s="239">
        <f>'Form Data'!J108</f>
        <v>-6.2462198181521877E-2</v>
      </c>
      <c r="K269" s="96">
        <f>'Form Data'!K108</f>
        <v>-8.5465856252534365E-3</v>
      </c>
      <c r="L269" s="202">
        <f>'Form Data'!L108</f>
        <v>1037436245.308441</v>
      </c>
      <c r="M269" s="201">
        <f>'Form Data'!M108</f>
        <v>69744924.814923167</v>
      </c>
      <c r="N269" s="96">
        <f>'Form Data'!N108</f>
        <v>7.2073525242898312E-2</v>
      </c>
      <c r="O269" s="200">
        <f>'Form Data'!O108</f>
        <v>166328174.82398149</v>
      </c>
      <c r="P269" s="199">
        <f>'Form Data'!P108</f>
        <v>9161317.7555663884</v>
      </c>
      <c r="Q269" s="96">
        <f>'Form Data'!Q108</f>
        <v>5.8290392303120532E-2</v>
      </c>
    </row>
    <row r="270" spans="2:17">
      <c r="B270" s="503"/>
      <c r="C270" s="220" t="s">
        <v>137</v>
      </c>
      <c r="D270" s="99">
        <f>'Form Data'!D109</f>
        <v>13319661.367928619</v>
      </c>
      <c r="E270" s="98">
        <f>'Form Data'!E109</f>
        <v>1077370.8727900013</v>
      </c>
      <c r="F270" s="96">
        <f>'Form Data'!F109</f>
        <v>8.8004027777140448E-2</v>
      </c>
      <c r="G270" s="203">
        <f>'Form Data'!G109</f>
        <v>0.24338495354952508</v>
      </c>
      <c r="H270" s="97">
        <f>'Form Data'!H109</f>
        <v>1.4362446085350478E-2</v>
      </c>
      <c r="I270" s="238">
        <f>'Form Data'!I109</f>
        <v>10.573019909376223</v>
      </c>
      <c r="J270" s="239">
        <f>'Form Data'!J109</f>
        <v>-8.847431123261984E-2</v>
      </c>
      <c r="K270" s="96">
        <f>'Form Data'!K109</f>
        <v>-8.2984907557889544E-3</v>
      </c>
      <c r="L270" s="202">
        <f>'Form Data'!L109</f>
        <v>140829044.82925862</v>
      </c>
      <c r="M270" s="201">
        <f>'Form Data'!M109</f>
        <v>10307935.468323693</v>
      </c>
      <c r="N270" s="96">
        <f>'Form Data'!N109</f>
        <v>7.8975236410370769E-2</v>
      </c>
      <c r="O270" s="200">
        <f>'Form Data'!O109</f>
        <v>30186235.993268799</v>
      </c>
      <c r="P270" s="199">
        <f>'Form Data'!P109</f>
        <v>1954772.8277226686</v>
      </c>
      <c r="Q270" s="96">
        <f>'Form Data'!Q109</f>
        <v>6.9240932227284863E-2</v>
      </c>
    </row>
    <row r="271" spans="2:17">
      <c r="B271" s="503"/>
      <c r="C271" s="220" t="s">
        <v>136</v>
      </c>
      <c r="D271" s="99">
        <f>'Form Data'!D110</f>
        <v>976345107.64411509</v>
      </c>
      <c r="E271" s="98">
        <f>'Form Data'!E110</f>
        <v>17239291.543361902</v>
      </c>
      <c r="F271" s="96">
        <f>'Form Data'!F110</f>
        <v>1.7974337402569696E-2</v>
      </c>
      <c r="G271" s="203">
        <f>'Form Data'!G110</f>
        <v>17.840371621191089</v>
      </c>
      <c r="H271" s="97">
        <f>'Form Data'!H110</f>
        <v>-0.1020893107801939</v>
      </c>
      <c r="I271" s="238">
        <f>'Form Data'!I110</f>
        <v>4.6757523458559564</v>
      </c>
      <c r="J271" s="239">
        <f>'Form Data'!J110</f>
        <v>-4.4416358779546528E-2</v>
      </c>
      <c r="K271" s="96">
        <f>'Form Data'!K110</f>
        <v>-9.4099091703919117E-3</v>
      </c>
      <c r="L271" s="202">
        <f>'Form Data'!L110</f>
        <v>4565147927.4319572</v>
      </c>
      <c r="M271" s="201">
        <f>'Form Data'!M110</f>
        <v>38006669.839287758</v>
      </c>
      <c r="N271" s="96">
        <f>'Form Data'!N110</f>
        <v>8.3952913498214991E-3</v>
      </c>
      <c r="O271" s="200">
        <f>'Form Data'!O110</f>
        <v>1076610446.4456501</v>
      </c>
      <c r="P271" s="199">
        <f>'Form Data'!P110</f>
        <v>7587815.0237754583</v>
      </c>
      <c r="Q271" s="96">
        <f>'Form Data'!Q110</f>
        <v>7.097899334163894E-3</v>
      </c>
    </row>
    <row r="272" spans="2:17">
      <c r="B272" s="503"/>
      <c r="C272" s="220" t="s">
        <v>135</v>
      </c>
      <c r="D272" s="99">
        <f>'Form Data'!D111</f>
        <v>671112488.06138325</v>
      </c>
      <c r="E272" s="98">
        <f>'Form Data'!E111</f>
        <v>5611837.4360071421</v>
      </c>
      <c r="F272" s="96">
        <f>'Form Data'!F111</f>
        <v>8.4325048078219833E-3</v>
      </c>
      <c r="G272" s="203">
        <f>'Form Data'!G111</f>
        <v>12.262975553313728</v>
      </c>
      <c r="H272" s="97">
        <f>'Form Data'!H111</f>
        <v>-0.18687015046096356</v>
      </c>
      <c r="I272" s="238">
        <f>'Form Data'!I111</f>
        <v>4.4339237428401397</v>
      </c>
      <c r="J272" s="239">
        <f>'Form Data'!J111</f>
        <v>-5.2645491067835337E-2</v>
      </c>
      <c r="K272" s="96">
        <f>'Form Data'!K111</f>
        <v>-1.1734019542138902E-2</v>
      </c>
      <c r="L272" s="202">
        <f>'Form Data'!L111</f>
        <v>2975661594.9318871</v>
      </c>
      <c r="M272" s="201">
        <f>'Form Data'!M111</f>
        <v>-10153149.30966568</v>
      </c>
      <c r="N272" s="96">
        <f>'Form Data'!N111</f>
        <v>-3.400461910521093E-3</v>
      </c>
      <c r="O272" s="200">
        <f>'Form Data'!O111</f>
        <v>925777015.89103782</v>
      </c>
      <c r="P272" s="199">
        <f>'Form Data'!P111</f>
        <v>6321463.7982409</v>
      </c>
      <c r="Q272" s="96">
        <f>'Form Data'!Q111</f>
        <v>6.8752250001127843E-3</v>
      </c>
    </row>
    <row r="273" spans="2:17">
      <c r="B273" s="503"/>
      <c r="C273" s="220" t="s">
        <v>134</v>
      </c>
      <c r="D273" s="99">
        <f>'Form Data'!D112</f>
        <v>1147175629.5901437</v>
      </c>
      <c r="E273" s="98">
        <f>'Form Data'!E112</f>
        <v>37739048.697716713</v>
      </c>
      <c r="F273" s="96">
        <f>'Form Data'!F112</f>
        <v>3.4016409182541604E-2</v>
      </c>
      <c r="G273" s="203">
        <f>'Form Data'!G112</f>
        <v>20.96189081752642</v>
      </c>
      <c r="H273" s="97">
        <f>'Form Data'!H112</f>
        <v>0.2071188465981777</v>
      </c>
      <c r="I273" s="238">
        <f>'Form Data'!I112</f>
        <v>5.3302005028570383</v>
      </c>
      <c r="J273" s="239">
        <f>'Form Data'!J112</f>
        <v>-6.3259703029664216E-2</v>
      </c>
      <c r="K273" s="96">
        <f>'Form Data'!K112</f>
        <v>-1.1728964452285991E-2</v>
      </c>
      <c r="L273" s="202">
        <f>'Form Data'!L112</f>
        <v>6114676117.7067232</v>
      </c>
      <c r="M273" s="201">
        <f>'Form Data'!M112</f>
        <v>130974067.70841503</v>
      </c>
      <c r="N273" s="96">
        <f>'Form Data'!N112</f>
        <v>2.188846747615919E-2</v>
      </c>
      <c r="O273" s="200">
        <f>'Form Data'!O112</f>
        <v>1589674481.0063899</v>
      </c>
      <c r="P273" s="199">
        <f>'Form Data'!P112</f>
        <v>65980850.789485455</v>
      </c>
      <c r="Q273" s="96">
        <f>'Form Data'!Q112</f>
        <v>4.3303226764879757E-2</v>
      </c>
    </row>
    <row r="274" spans="2:17">
      <c r="B274" s="503"/>
      <c r="C274" s="220" t="s">
        <v>133</v>
      </c>
      <c r="D274" s="99">
        <f>'Form Data'!D113</f>
        <v>306866203.74295133</v>
      </c>
      <c r="E274" s="98">
        <f>'Form Data'!E113</f>
        <v>456264.73516881466</v>
      </c>
      <c r="F274" s="96">
        <f>'Form Data'!F113</f>
        <v>1.4890663685593632E-3</v>
      </c>
      <c r="G274" s="203">
        <f>'Form Data'!G113</f>
        <v>5.6072459112008231</v>
      </c>
      <c r="H274" s="97">
        <f>'Form Data'!H113</f>
        <v>-0.12491446935650696</v>
      </c>
      <c r="I274" s="238">
        <f>'Form Data'!I113</f>
        <v>7.000157593501779</v>
      </c>
      <c r="J274" s="239">
        <f>'Form Data'!J113</f>
        <v>8.4054370208560769E-2</v>
      </c>
      <c r="K274" s="96">
        <f>'Form Data'!K113</f>
        <v>1.21534291052031E-2</v>
      </c>
      <c r="L274" s="202">
        <f>'Form Data'!L113</f>
        <v>2148111786.3202848</v>
      </c>
      <c r="M274" s="201">
        <f>'Form Data'!M113</f>
        <v>28949019.499481678</v>
      </c>
      <c r="N274" s="96">
        <f>'Form Data'!N113</f>
        <v>1.3660592736305665E-2</v>
      </c>
      <c r="O274" s="200">
        <f>'Form Data'!O113</f>
        <v>490353886.62837899</v>
      </c>
      <c r="P274" s="199">
        <f>'Form Data'!P113</f>
        <v>-7649973.3327530622</v>
      </c>
      <c r="Q274" s="96">
        <f>'Form Data'!Q113</f>
        <v>-1.5361273170352782E-2</v>
      </c>
    </row>
    <row r="275" spans="2:17">
      <c r="B275" s="503"/>
      <c r="C275" s="220" t="s">
        <v>132</v>
      </c>
      <c r="D275" s="99">
        <f>'Form Data'!D114</f>
        <v>55623709.96832452</v>
      </c>
      <c r="E275" s="98">
        <f>'Form Data'!E114</f>
        <v>-282534.10044748336</v>
      </c>
      <c r="F275" s="96">
        <f>'Form Data'!F114</f>
        <v>-5.0537127856403559E-3</v>
      </c>
      <c r="G275" s="203">
        <f>'Form Data'!G114</f>
        <v>1.0163902589513241</v>
      </c>
      <c r="H275" s="97">
        <f>'Form Data'!H114</f>
        <v>-2.9475153621482786E-2</v>
      </c>
      <c r="I275" s="238">
        <f>'Form Data'!I114</f>
        <v>7.2432026741531716</v>
      </c>
      <c r="J275" s="239">
        <f>'Form Data'!J114</f>
        <v>-0.16941624673628386</v>
      </c>
      <c r="K275" s="96">
        <f>'Form Data'!K114</f>
        <v>-2.2855113495562681E-2</v>
      </c>
      <c r="L275" s="202">
        <f>'Form Data'!L114</f>
        <v>402893804.78888857</v>
      </c>
      <c r="M275" s="201">
        <f>'Form Data'!M114</f>
        <v>-11517877.791154683</v>
      </c>
      <c r="N275" s="96">
        <f>'Form Data'!N114</f>
        <v>-2.7793323101913313E-2</v>
      </c>
      <c r="O275" s="200">
        <f>'Form Data'!O114</f>
        <v>87578453.369091094</v>
      </c>
      <c r="P275" s="199">
        <f>'Form Data'!P114</f>
        <v>-1250773.9896243066</v>
      </c>
      <c r="Q275" s="96">
        <f>'Form Data'!Q114</f>
        <v>-1.4080658211439324E-2</v>
      </c>
    </row>
    <row r="276" spans="2:17">
      <c r="B276" s="505"/>
      <c r="C276" s="216" t="s">
        <v>131</v>
      </c>
      <c r="D276" s="99">
        <f>'Form Data'!D115</f>
        <v>251386965.77516457</v>
      </c>
      <c r="E276" s="98">
        <f>'Form Data'!E115</f>
        <v>12994118.894188315</v>
      </c>
      <c r="F276" s="96">
        <f>'Form Data'!F115</f>
        <v>5.4507167745162934E-2</v>
      </c>
      <c r="G276" s="203">
        <f>'Form Data'!G115</f>
        <v>4.5934955325113762</v>
      </c>
      <c r="H276" s="97">
        <f>'Form Data'!H115</f>
        <v>0.13376411412323375</v>
      </c>
      <c r="I276" s="238">
        <f>'Form Data'!I115</f>
        <v>5.037507208161033</v>
      </c>
      <c r="J276" s="239">
        <f>'Form Data'!J115</f>
        <v>-0.13466551031272012</v>
      </c>
      <c r="K276" s="96">
        <f>'Form Data'!K115</f>
        <v>-2.603654549890173E-2</v>
      </c>
      <c r="L276" s="202">
        <f>'Form Data'!L115</f>
        <v>1266363652.1301224</v>
      </c>
      <c r="M276" s="201">
        <f>'Form Data'!M115</f>
        <v>33354673.213046312</v>
      </c>
      <c r="N276" s="96">
        <f>'Form Data'!N115</f>
        <v>2.7051443893248019E-2</v>
      </c>
      <c r="O276" s="200">
        <f>'Form Data'!O115</f>
        <v>226301159.05010524</v>
      </c>
      <c r="P276" s="199">
        <f>'Form Data'!P115</f>
        <v>2537286.7612587512</v>
      </c>
      <c r="Q276" s="96">
        <f>'Form Data'!Q115</f>
        <v>1.1339126085481236E-2</v>
      </c>
    </row>
    <row r="277" spans="2:17" ht="15" thickBot="1">
      <c r="B277" s="503"/>
      <c r="C277" s="228" t="s">
        <v>130</v>
      </c>
      <c r="D277" s="94">
        <f>'Form Data'!D116</f>
        <v>101854391.07972038</v>
      </c>
      <c r="E277" s="93">
        <f>'Form Data'!E116</f>
        <v>103854.33280868828</v>
      </c>
      <c r="F277" s="91">
        <f>'Form Data'!F116</f>
        <v>1.0206760193020843E-3</v>
      </c>
      <c r="G277" s="215">
        <f>'Form Data'!G116</f>
        <v>1.8611453817769279</v>
      </c>
      <c r="H277" s="92">
        <f>'Form Data'!H116</f>
        <v>-4.2351604416708266E-2</v>
      </c>
      <c r="I277" s="240">
        <f>'Form Data'!I116</f>
        <v>3.1486981302851778</v>
      </c>
      <c r="J277" s="241">
        <f>'Form Data'!J116</f>
        <v>1.3889528489423597E-3</v>
      </c>
      <c r="K277" s="91">
        <f>'Form Data'!K116</f>
        <v>4.4131439608795789E-4</v>
      </c>
      <c r="L277" s="214">
        <f>'Form Data'!L116</f>
        <v>320708730.75405085</v>
      </c>
      <c r="M277" s="213">
        <f>'Form Data'!M116</f>
        <v>468332.64143276215</v>
      </c>
      <c r="N277" s="91">
        <f>'Form Data'!N116</f>
        <v>1.4624408544110818E-3</v>
      </c>
      <c r="O277" s="212">
        <f>'Form Data'!O116</f>
        <v>76783616.016696468</v>
      </c>
      <c r="P277" s="211">
        <f>'Form Data'!P116</f>
        <v>476939.59762044251</v>
      </c>
      <c r="Q277" s="91">
        <f>'Form Data'!Q116</f>
        <v>6.2502997116673223E-3</v>
      </c>
    </row>
    <row r="278" spans="2:17">
      <c r="B278" s="502" t="s">
        <v>68</v>
      </c>
      <c r="C278" s="210" t="s">
        <v>129</v>
      </c>
      <c r="D278" s="104">
        <f>Package!D38</f>
        <v>2157393788.8128104</v>
      </c>
      <c r="E278" s="103">
        <f>Package!E38</f>
        <v>46487059.018938541</v>
      </c>
      <c r="F278" s="101">
        <f>Package!F38</f>
        <v>2.2022317880183159E-2</v>
      </c>
      <c r="G278" s="209">
        <f>Package!G38</f>
        <v>39.421211438793208</v>
      </c>
      <c r="H278" s="102">
        <f>Package!H38</f>
        <v>-6.8551728676851553E-2</v>
      </c>
      <c r="I278" s="242">
        <f>Package!I38</f>
        <v>4.7722855675059099</v>
      </c>
      <c r="J278" s="243">
        <f>Package!J38</f>
        <v>-8.0150120127959745E-2</v>
      </c>
      <c r="K278" s="101">
        <f>Package!K38</f>
        <v>-1.651750281455916E-2</v>
      </c>
      <c r="L278" s="208">
        <f>Package!L38</f>
        <v>10295699241.778269</v>
      </c>
      <c r="M278" s="207">
        <f>Package!M38</f>
        <v>52660092.85997963</v>
      </c>
      <c r="N278" s="101">
        <f>Package!N38</f>
        <v>5.1410613680550827E-3</v>
      </c>
      <c r="O278" s="206">
        <f>Package!O38</f>
        <v>2840140337.3351336</v>
      </c>
      <c r="P278" s="205">
        <f>Package!P38</f>
        <v>38269048.411760807</v>
      </c>
      <c r="Q278" s="101">
        <f>Package!Q38</f>
        <v>1.3658389149797742E-2</v>
      </c>
    </row>
    <row r="279" spans="2:17">
      <c r="B279" s="503"/>
      <c r="C279" s="204" t="s">
        <v>128</v>
      </c>
      <c r="D279" s="99">
        <f>Package!D39</f>
        <v>15848021.90638838</v>
      </c>
      <c r="E279" s="98">
        <f>Package!E39</f>
        <v>267161.00598403998</v>
      </c>
      <c r="F279" s="96">
        <f>Package!F39</f>
        <v>1.7146742255885673E-2</v>
      </c>
      <c r="G279" s="203">
        <f>Package!G39</f>
        <v>0.28958469506030926</v>
      </c>
      <c r="H279" s="97">
        <f>Package!H39</f>
        <v>-1.89407954303078E-3</v>
      </c>
      <c r="I279" s="238">
        <f>Package!I39</f>
        <v>11.035578136008173</v>
      </c>
      <c r="J279" s="239">
        <f>Package!J39</f>
        <v>0.27929992977803941</v>
      </c>
      <c r="K279" s="96">
        <f>Package!K39</f>
        <v>2.5966224043579161E-2</v>
      </c>
      <c r="L279" s="202">
        <f>Package!L39</f>
        <v>174892084.04911816</v>
      </c>
      <c r="M279" s="201">
        <f>Package!M39</f>
        <v>7300009.5117957592</v>
      </c>
      <c r="N279" s="96">
        <f>Package!N39</f>
        <v>4.3558202450498712E-2</v>
      </c>
      <c r="O279" s="200">
        <f>Package!O39</f>
        <v>22308991.473488316</v>
      </c>
      <c r="P279" s="199">
        <f>Package!P39</f>
        <v>-4530.4318424202502</v>
      </c>
      <c r="Q279" s="96">
        <f>Package!Q39</f>
        <v>-2.030352654162552E-4</v>
      </c>
    </row>
    <row r="280" spans="2:17">
      <c r="B280" s="503"/>
      <c r="C280" s="204" t="s">
        <v>127</v>
      </c>
      <c r="D280" s="99">
        <f>Package!D40</f>
        <v>24342280.443818115</v>
      </c>
      <c r="E280" s="98">
        <f>Package!E40</f>
        <v>-358923.667790398</v>
      </c>
      <c r="F280" s="96">
        <f>Package!F40</f>
        <v>-1.4530614223041831E-2</v>
      </c>
      <c r="G280" s="203">
        <f>Package!G40</f>
        <v>0.44479695327491103</v>
      </c>
      <c r="H280" s="97">
        <f>Package!H40</f>
        <v>-1.730053618356886E-2</v>
      </c>
      <c r="I280" s="238">
        <f>Package!I40</f>
        <v>6.7052242870075256</v>
      </c>
      <c r="J280" s="239">
        <f>Package!J40</f>
        <v>9.8853113329417042E-2</v>
      </c>
      <c r="K280" s="96">
        <f>Package!K40</f>
        <v>1.4963299931326807E-2</v>
      </c>
      <c r="L280" s="202">
        <f>Package!L40</f>
        <v>163220450.03303754</v>
      </c>
      <c r="M280" s="201">
        <f>Package!M40</f>
        <v>35127.234967887402</v>
      </c>
      <c r="N280" s="96">
        <f>Package!N40</f>
        <v>2.1525976947911474E-4</v>
      </c>
      <c r="O280" s="200">
        <f>Package!O40</f>
        <v>48047500.552871808</v>
      </c>
      <c r="P280" s="199">
        <f>Package!P40</f>
        <v>-443536.88574314862</v>
      </c>
      <c r="Q280" s="96">
        <f>Package!Q40</f>
        <v>-9.1467807077673709E-3</v>
      </c>
    </row>
    <row r="281" spans="2:17">
      <c r="B281" s="503"/>
      <c r="C281" s="204" t="s">
        <v>126</v>
      </c>
      <c r="D281" s="99">
        <f>Package!D41</f>
        <v>590982514.9593817</v>
      </c>
      <c r="E281" s="98">
        <f>Package!E41</f>
        <v>10311840.605759978</v>
      </c>
      <c r="F281" s="96">
        <f>Package!F41</f>
        <v>1.7758500749566333E-2</v>
      </c>
      <c r="G281" s="203">
        <f>Package!G41</f>
        <v>10.798791949643913</v>
      </c>
      <c r="H281" s="97">
        <f>Package!H41</f>
        <v>-6.4097956798708111E-2</v>
      </c>
      <c r="I281" s="238">
        <f>Package!I41</f>
        <v>7.142526516984808</v>
      </c>
      <c r="J281" s="239">
        <f>Package!J41</f>
        <v>-1.6159273015110109E-2</v>
      </c>
      <c r="K281" s="96">
        <f>Package!K41</f>
        <v>-2.2572960301852131E-3</v>
      </c>
      <c r="L281" s="202">
        <f>Package!L41</f>
        <v>4221108284.1717548</v>
      </c>
      <c r="M281" s="201">
        <f>Package!M41</f>
        <v>64269379.006813049</v>
      </c>
      <c r="N281" s="96">
        <f>Package!N41</f>
        <v>1.5461118526137078E-2</v>
      </c>
      <c r="O281" s="200">
        <f>Package!O41</f>
        <v>919838231.22870338</v>
      </c>
      <c r="P281" s="199">
        <f>Package!P41</f>
        <v>13491555.426006198</v>
      </c>
      <c r="Q281" s="96">
        <f>Package!Q41</f>
        <v>1.4885645621260244E-2</v>
      </c>
    </row>
    <row r="282" spans="2:17">
      <c r="B282" s="503"/>
      <c r="C282" s="204" t="s">
        <v>125</v>
      </c>
      <c r="D282" s="99">
        <f>Package!D42</f>
        <v>804408011.6028229</v>
      </c>
      <c r="E282" s="98">
        <f>Package!E42</f>
        <v>13479796.4661901</v>
      </c>
      <c r="F282" s="96">
        <f>Package!F42</f>
        <v>1.7043008718384722E-2</v>
      </c>
      <c r="G282" s="203">
        <f>Package!G42</f>
        <v>14.698632429967347</v>
      </c>
      <c r="H282" s="97">
        <f>Package!H42</f>
        <v>-9.7647982320394178E-2</v>
      </c>
      <c r="I282" s="238">
        <f>Package!I42</f>
        <v>5.2953501305257138</v>
      </c>
      <c r="J282" s="239">
        <f>Package!J42</f>
        <v>-3.4701750953596289E-2</v>
      </c>
      <c r="K282" s="96">
        <f>Package!K42</f>
        <v>-6.5105840853401063E-3</v>
      </c>
      <c r="L282" s="202">
        <f>Package!L42</f>
        <v>4259622069.2369385</v>
      </c>
      <c r="M282" s="201">
        <f>Package!M42</f>
        <v>43933648.032855988</v>
      </c>
      <c r="N282" s="96">
        <f>Package!N42</f>
        <v>1.0421464691716398E-2</v>
      </c>
      <c r="O282" s="200">
        <f>Package!O42</f>
        <v>885063002.76312256</v>
      </c>
      <c r="P282" s="199">
        <f>Package!P42</f>
        <v>10442930.523959637</v>
      </c>
      <c r="Q282" s="96">
        <f>Package!Q42</f>
        <v>1.1939962110890179E-2</v>
      </c>
    </row>
    <row r="283" spans="2:17">
      <c r="B283" s="503"/>
      <c r="C283" s="204" t="s">
        <v>124</v>
      </c>
      <c r="D283" s="99">
        <f>Package!D43</f>
        <v>982425546.16584039</v>
      </c>
      <c r="E283" s="98">
        <f>Package!E43</f>
        <v>53825657.008349299</v>
      </c>
      <c r="F283" s="96">
        <f>Package!F43</f>
        <v>5.7964315564569741E-2</v>
      </c>
      <c r="G283" s="203">
        <f>Package!G43</f>
        <v>17.95147709199038</v>
      </c>
      <c r="H283" s="97">
        <f>Package!H43</f>
        <v>0.57970543453345158</v>
      </c>
      <c r="I283" s="238">
        <f>Package!I43</f>
        <v>5.7940208531859136</v>
      </c>
      <c r="J283" s="239">
        <f>Package!J43</f>
        <v>-4.5732419215725351E-2</v>
      </c>
      <c r="K283" s="96">
        <f>Package!K43</f>
        <v>-7.8312245539300974E-3</v>
      </c>
      <c r="L283" s="202">
        <f>Package!L43</f>
        <v>5692194101.1874399</v>
      </c>
      <c r="M283" s="201">
        <f>Package!M43</f>
        <v>269399859.72818184</v>
      </c>
      <c r="N283" s="96">
        <f>Package!N43</f>
        <v>4.9679159439338622E-2</v>
      </c>
      <c r="O283" s="200">
        <f>Package!O43</f>
        <v>1287676411.1217811</v>
      </c>
      <c r="P283" s="199">
        <f>Package!P43</f>
        <v>67041411.359965324</v>
      </c>
      <c r="Q283" s="96">
        <f>Package!Q43</f>
        <v>5.4923389361313753E-2</v>
      </c>
    </row>
    <row r="284" spans="2:17" ht="15" thickBot="1">
      <c r="B284" s="504"/>
      <c r="C284" s="198" t="s">
        <v>123</v>
      </c>
      <c r="D284" s="197">
        <f>Package!D44</f>
        <v>76093628.981075078</v>
      </c>
      <c r="E284" s="139">
        <f>Package!E44</f>
        <v>9738638.029026255</v>
      </c>
      <c r="F284" s="137">
        <f>Package!F44</f>
        <v>0.14676572009577762</v>
      </c>
      <c r="G284" s="196">
        <f>Package!G44</f>
        <v>1.3904290689826944</v>
      </c>
      <c r="H284" s="138">
        <f>Package!H44</f>
        <v>0.1490938452649222</v>
      </c>
      <c r="I284" s="244">
        <f>Package!I44</f>
        <v>6.9988859838409363</v>
      </c>
      <c r="J284" s="245">
        <f>Package!J44</f>
        <v>-0.32586173067045188</v>
      </c>
      <c r="K284" s="137">
        <f>Package!K44</f>
        <v>-4.4487775329773133E-2</v>
      </c>
      <c r="L284" s="195">
        <f>Package!L44</f>
        <v>532570633.33523881</v>
      </c>
      <c r="M284" s="194">
        <f>Package!M44</f>
        <v>46537065.012795329</v>
      </c>
      <c r="N284" s="137">
        <f>Package!N44</f>
        <v>9.5748664384271084E-2</v>
      </c>
      <c r="O284" s="193">
        <f>Package!O44</f>
        <v>95360970.961849466</v>
      </c>
      <c r="P284" s="192">
        <f>Package!P44</f>
        <v>13255847.685974538</v>
      </c>
      <c r="Q284" s="137">
        <f>Package!Q44</f>
        <v>0.16144970200500905</v>
      </c>
    </row>
    <row r="285" spans="2:17">
      <c r="B285" s="502" t="s">
        <v>122</v>
      </c>
      <c r="C285" s="219" t="s">
        <v>12</v>
      </c>
      <c r="D285" s="136">
        <f>'NB &amp; PL'!D13</f>
        <v>2326719552.5857205</v>
      </c>
      <c r="E285" s="119">
        <f>'NB &amp; PL'!E13</f>
        <v>44989925.067101002</v>
      </c>
      <c r="F285" s="117">
        <f>'NB &amp; PL'!F13</f>
        <v>1.9717465436966577E-2</v>
      </c>
      <c r="G285" s="181">
        <f>'NB &amp; PL'!G13</f>
        <v>42.515234778593531</v>
      </c>
      <c r="H285" s="118">
        <f>'NB &amp; PL'!H13</f>
        <v>-0.17019576703203398</v>
      </c>
      <c r="I285" s="246">
        <f>'NB &amp; PL'!I13</f>
        <v>6.6408642458103815</v>
      </c>
      <c r="J285" s="247">
        <f>'NB &amp; PL'!J13</f>
        <v>-3.6946214123677379E-2</v>
      </c>
      <c r="K285" s="117">
        <f>'NB &amp; PL'!K13</f>
        <v>-5.5326838557861989E-3</v>
      </c>
      <c r="L285" s="180">
        <f>'NB &amp; PL'!L13</f>
        <v>15451428686.794439</v>
      </c>
      <c r="M285" s="179">
        <f>'NB &amp; PL'!M13</f>
        <v>214470713.40915871</v>
      </c>
      <c r="N285" s="117">
        <f>'NB &amp; PL'!N13</f>
        <v>1.4075691078480316E-2</v>
      </c>
      <c r="O285" s="178">
        <f>'NB &amp; PL'!O13</f>
        <v>3096166350.5607557</v>
      </c>
      <c r="P285" s="177">
        <f>'NB &amp; PL'!P13</f>
        <v>31630684.5497756</v>
      </c>
      <c r="Q285" s="117">
        <f>'NB &amp; PL'!Q13</f>
        <v>1.0321525998406269E-2</v>
      </c>
    </row>
    <row r="286" spans="2:17" ht="15" thickBot="1">
      <c r="B286" s="504"/>
      <c r="C286" s="217" t="s">
        <v>11</v>
      </c>
      <c r="D286" s="134">
        <f>'NB &amp; PL'!D14</f>
        <v>2794917433.6815615</v>
      </c>
      <c r="E286" s="113">
        <f>'NB &amp; PL'!E14</f>
        <v>84602652.26444006</v>
      </c>
      <c r="F286" s="111">
        <f>'NB &amp; PL'!F14</f>
        <v>3.1215065070856647E-2</v>
      </c>
      <c r="G286" s="171">
        <f>'NB &amp; PL'!G14</f>
        <v>51.070431220514656</v>
      </c>
      <c r="H286" s="112">
        <f>'NB &amp; PL'!H14</f>
        <v>0.36724887862748545</v>
      </c>
      <c r="I286" s="234">
        <f>'NB &amp; PL'!I14</f>
        <v>4.3466472578525135</v>
      </c>
      <c r="J286" s="235">
        <f>'NB &amp; PL'!J14</f>
        <v>-2.1637021867696227E-2</v>
      </c>
      <c r="K286" s="111">
        <f>'NB &amp; PL'!K14</f>
        <v>-4.9532082809139169E-3</v>
      </c>
      <c r="L286" s="170">
        <f>'NB &amp; PL'!L14</f>
        <v>12148520199.036142</v>
      </c>
      <c r="M286" s="169">
        <f>'NB &amp; PL'!M14</f>
        <v>309094746.27841377</v>
      </c>
      <c r="N286" s="111">
        <f>'NB &amp; PL'!N14</f>
        <v>2.6107242071144347E-2</v>
      </c>
      <c r="O286" s="168">
        <f>'NB &amp; PL'!O14</f>
        <v>3558196699.6975155</v>
      </c>
      <c r="P286" s="167">
        <f>'NB &amp; PL'!P14</f>
        <v>96892618.358788967</v>
      </c>
      <c r="Q286" s="111">
        <f>'NB &amp; PL'!Q14</f>
        <v>2.79930962671485E-2</v>
      </c>
    </row>
    <row r="287" spans="2:17">
      <c r="B287" s="502" t="s">
        <v>121</v>
      </c>
      <c r="C287" s="120" t="s">
        <v>120</v>
      </c>
      <c r="D287" s="166">
        <f>Sodium!D23</f>
        <v>5458602468.7430191</v>
      </c>
      <c r="E287" s="165">
        <f>Sodium!E23</f>
        <v>127458074.14562702</v>
      </c>
      <c r="F287" s="158">
        <f>Sodium!F23</f>
        <v>2.3908201450103972E-2</v>
      </c>
      <c r="G287" s="164">
        <f>Sodium!G23</f>
        <v>99.742904237733526</v>
      </c>
      <c r="H287" s="163">
        <f>Sodium!H23</f>
        <v>1.0582300992069804E-2</v>
      </c>
      <c r="I287" s="248">
        <f>Sodium!I23</f>
        <v>5.5991064483326642</v>
      </c>
      <c r="J287" s="249">
        <f>Sodium!J23</f>
        <v>-4.8345888807635795E-2</v>
      </c>
      <c r="K287" s="158">
        <f>Sodium!K23</f>
        <v>-8.5606545963549819E-3</v>
      </c>
      <c r="L287" s="162">
        <f>Sodium!L23</f>
        <v>30563296281.623638</v>
      </c>
      <c r="M287" s="161">
        <f>Sodium!M23</f>
        <v>455912410.72218704</v>
      </c>
      <c r="N287" s="158">
        <f>Sodium!N23</f>
        <v>1.5142876999114586E-2</v>
      </c>
      <c r="O287" s="160">
        <f>Sodium!O23</f>
        <v>7161348377.1324282</v>
      </c>
      <c r="P287" s="159">
        <f>Sodium!P23</f>
        <v>114054702.37643337</v>
      </c>
      <c r="Q287" s="158">
        <f>Sodium!Q23</f>
        <v>1.6184184687093005E-2</v>
      </c>
    </row>
    <row r="288" spans="2:17">
      <c r="B288" s="503"/>
      <c r="C288" s="100" t="s">
        <v>119</v>
      </c>
      <c r="D288" s="157">
        <f>Sodium!D24</f>
        <v>4663171.4564076373</v>
      </c>
      <c r="E288" s="156">
        <f>Sodium!E24</f>
        <v>-309011.04282302689</v>
      </c>
      <c r="F288" s="149">
        <f>Sodium!F24</f>
        <v>-6.2147968798578805E-2</v>
      </c>
      <c r="G288" s="155">
        <f>Sodium!G24</f>
        <v>8.5208304998203074E-2</v>
      </c>
      <c r="H288" s="154">
        <f>Sodium!H24</f>
        <v>-7.8087414438402086E-3</v>
      </c>
      <c r="I288" s="250">
        <f>Sodium!I24</f>
        <v>10.4782455057191</v>
      </c>
      <c r="J288" s="251">
        <f>Sodium!J24</f>
        <v>-0.23958484925143964</v>
      </c>
      <c r="K288" s="149">
        <f>Sodium!K24</f>
        <v>-2.2353857200242855E-2</v>
      </c>
      <c r="L288" s="153">
        <f>Sodium!L24</f>
        <v>48861855.355500914</v>
      </c>
      <c r="M288" s="152">
        <f>Sodium!M24</f>
        <v>-4429153.1652067825</v>
      </c>
      <c r="N288" s="149">
        <f>Sodium!N24</f>
        <v>-8.3112579179013144E-2</v>
      </c>
      <c r="O288" s="151">
        <f>Sodium!O24</f>
        <v>8000435.5375987561</v>
      </c>
      <c r="P288" s="150">
        <f>Sodium!P24</f>
        <v>-627104.98198916856</v>
      </c>
      <c r="Q288" s="149">
        <f>Sodium!Q24</f>
        <v>-7.2686413997754343E-2</v>
      </c>
    </row>
    <row r="289" spans="2:17">
      <c r="B289" s="503"/>
      <c r="C289" s="100" t="s">
        <v>118</v>
      </c>
      <c r="D289" s="157">
        <f>Sodium!D25</f>
        <v>8567014.9119383991</v>
      </c>
      <c r="E289" s="156">
        <f>Sodium!E25</f>
        <v>106419.63514914922</v>
      </c>
      <c r="F289" s="149">
        <f>Sodium!F25</f>
        <v>1.2578268037604902E-2</v>
      </c>
      <c r="G289" s="155">
        <f>Sodium!G25</f>
        <v>0.1565417069401423</v>
      </c>
      <c r="H289" s="154">
        <f>Sodium!H25</f>
        <v>-1.7347810830156407E-3</v>
      </c>
      <c r="I289" s="250">
        <f>Sodium!I25</f>
        <v>6.0491903059142409</v>
      </c>
      <c r="J289" s="251">
        <f>Sodium!J25</f>
        <v>1.4180287576834871E-2</v>
      </c>
      <c r="K289" s="149">
        <f>Sodium!K25</f>
        <v>2.3496709257727825E-3</v>
      </c>
      <c r="L289" s="153">
        <f>Sodium!L25</f>
        <v>51823503.555920504</v>
      </c>
      <c r="M289" s="152">
        <f>Sodium!M25</f>
        <v>763726.29939924181</v>
      </c>
      <c r="N289" s="149">
        <f>Sodium!N25</f>
        <v>1.4957493754082134E-2</v>
      </c>
      <c r="O289" s="151">
        <f>Sodium!O25</f>
        <v>20118657.417948004</v>
      </c>
      <c r="P289" s="150">
        <f>Sodium!P25</f>
        <v>-2671.9554087594151</v>
      </c>
      <c r="Q289" s="149">
        <f>Sodium!Q25</f>
        <v>-1.3279219077331087E-4</v>
      </c>
    </row>
    <row r="290" spans="2:17" ht="15" thickBot="1">
      <c r="B290" s="504"/>
      <c r="C290" s="297" t="s">
        <v>117</v>
      </c>
      <c r="D290" s="148">
        <f>Sodium!D26</f>
        <v>839822.6547128337</v>
      </c>
      <c r="E290" s="147">
        <f>Sodium!E26</f>
        <v>-36004.631153113558</v>
      </c>
      <c r="F290" s="140">
        <f>Sodium!F26</f>
        <v>-4.1109282314166641E-2</v>
      </c>
      <c r="G290" s="146">
        <f>Sodium!G26</f>
        <v>1.5345750328103787E-2</v>
      </c>
      <c r="H290" s="145">
        <f>Sodium!H26</f>
        <v>-1.0387784652795499E-3</v>
      </c>
      <c r="I290" s="254">
        <f>Sodium!I26</f>
        <v>5.517158118743188</v>
      </c>
      <c r="J290" s="255">
        <f>Sodium!J26</f>
        <v>0.20529054372195521</v>
      </c>
      <c r="K290" s="140">
        <f>Sodium!K26</f>
        <v>3.8647526660363821E-2</v>
      </c>
      <c r="L290" s="144">
        <f>Sodium!L26</f>
        <v>4633434.3777533676</v>
      </c>
      <c r="M290" s="143">
        <f>Sodium!M26</f>
        <v>-18844.18335680943</v>
      </c>
      <c r="N290" s="140">
        <f>Sodium!N26</f>
        <v>-4.0505277380279278E-3</v>
      </c>
      <c r="O290" s="142">
        <f>Sodium!O26</f>
        <v>1083906.5928517627</v>
      </c>
      <c r="P290" s="141">
        <f>Sodium!P26</f>
        <v>-9148.710093700327</v>
      </c>
      <c r="Q290" s="140">
        <f>Sodium!Q26</f>
        <v>-8.3698510670477885E-3</v>
      </c>
    </row>
    <row r="291" spans="2:17">
      <c r="B291" s="514"/>
      <c r="C291" s="285" t="s">
        <v>114</v>
      </c>
      <c r="D291" s="286">
        <f>'Flavor Groups'!D63</f>
        <v>28830842.156614561</v>
      </c>
      <c r="E291" s="287">
        <f>'Flavor Groups'!E63</f>
        <v>-734078.96347744763</v>
      </c>
      <c r="F291" s="288">
        <f>'Flavor Groups'!F63</f>
        <v>-2.4829390225518826E-2</v>
      </c>
      <c r="G291" s="289">
        <f>'Flavor Groups'!G63</f>
        <v>0.526814682839986</v>
      </c>
      <c r="H291" s="290">
        <f>'Flavor Groups'!H63</f>
        <v>-2.6270736150256768E-2</v>
      </c>
      <c r="I291" s="291">
        <f>'Flavor Groups'!I63</f>
        <v>7.5383152234976958</v>
      </c>
      <c r="J291" s="292">
        <f>'Flavor Groups'!J63</f>
        <v>8.6751467781661873E-2</v>
      </c>
      <c r="K291" s="288">
        <f>'Flavor Groups'!K63</f>
        <v>1.1642048652555047E-2</v>
      </c>
      <c r="L291" s="293">
        <f>'Flavor Groups'!L63</f>
        <v>217335976.33546668</v>
      </c>
      <c r="M291" s="294">
        <f>'Flavor Groups'!M63</f>
        <v>-2968918.3236144185</v>
      </c>
      <c r="N291" s="288">
        <f>'Flavor Groups'!N63</f>
        <v>-1.3476406541982556E-2</v>
      </c>
      <c r="O291" s="295">
        <f>'Flavor Groups'!O63</f>
        <v>56888079.117648996</v>
      </c>
      <c r="P291" s="296">
        <f>'Flavor Groups'!P63</f>
        <v>-1516428.0421596095</v>
      </c>
      <c r="Q291" s="288">
        <f>'Flavor Groups'!Q63</f>
        <v>-2.59642297470348E-2</v>
      </c>
    </row>
    <row r="292" spans="2:17">
      <c r="B292" s="514"/>
      <c r="C292" s="218" t="s">
        <v>113</v>
      </c>
      <c r="D292" s="135">
        <f>'Flavor Groups'!D64</f>
        <v>7975574.3242373951</v>
      </c>
      <c r="E292" s="116">
        <f>'Flavor Groups'!E64</f>
        <v>-95342.926270429976</v>
      </c>
      <c r="F292" s="114">
        <f>'Flavor Groups'!F64</f>
        <v>-1.1813146301856949E-2</v>
      </c>
      <c r="G292" s="176">
        <f>'Flavor Groups'!G64</f>
        <v>0.14573454480676309</v>
      </c>
      <c r="H292" s="115">
        <f>'Flavor Groups'!H64</f>
        <v>-5.2520460588243723E-3</v>
      </c>
      <c r="I292" s="232">
        <f>'Flavor Groups'!I64</f>
        <v>11.141173590881735</v>
      </c>
      <c r="J292" s="233">
        <f>'Flavor Groups'!J64</f>
        <v>0.10836757360274873</v>
      </c>
      <c r="K292" s="114">
        <f>'Flavor Groups'!K64</f>
        <v>9.8223039028357134E-3</v>
      </c>
      <c r="L292" s="175">
        <f>'Flavor Groups'!L64</f>
        <v>88857258.033308104</v>
      </c>
      <c r="M292" s="174">
        <f>'Flavor Groups'!M64</f>
        <v>-187606.37305539846</v>
      </c>
      <c r="N292" s="114">
        <f>'Flavor Groups'!N64</f>
        <v>-2.1068747120467439E-3</v>
      </c>
      <c r="O292" s="173">
        <f>'Flavor Groups'!O64</f>
        <v>16158716.414637282</v>
      </c>
      <c r="P292" s="172">
        <f>'Flavor Groups'!P64</f>
        <v>-239587.04514445364</v>
      </c>
      <c r="Q292" s="114">
        <f>'Flavor Groups'!Q64</f>
        <v>-1.4610477585810123E-2</v>
      </c>
    </row>
    <row r="293" spans="2:17">
      <c r="B293" s="514"/>
      <c r="C293" s="218" t="s">
        <v>112</v>
      </c>
      <c r="D293" s="135">
        <f>'Flavor Groups'!D65</f>
        <v>2907457.7876076978</v>
      </c>
      <c r="E293" s="116">
        <f>'Flavor Groups'!E65</f>
        <v>-464089.87524457509</v>
      </c>
      <c r="F293" s="114">
        <f>'Flavor Groups'!F65</f>
        <v>-0.13764891428287354</v>
      </c>
      <c r="G293" s="176">
        <f>'Flavor Groups'!G65</f>
        <v>5.3126837014637322E-2</v>
      </c>
      <c r="H293" s="115">
        <f>'Flavor Groups'!H65</f>
        <v>-9.9463517883916844E-3</v>
      </c>
      <c r="I293" s="232">
        <f>'Flavor Groups'!I65</f>
        <v>10.776296052049233</v>
      </c>
      <c r="J293" s="233">
        <f>'Flavor Groups'!J65</f>
        <v>-0.22123018158246488</v>
      </c>
      <c r="K293" s="114">
        <f>'Flavor Groups'!K65</f>
        <v>-2.0116358613986987E-2</v>
      </c>
      <c r="L293" s="175">
        <f>'Flavor Groups'!L65</f>
        <v>31331625.878096629</v>
      </c>
      <c r="M293" s="174">
        <f>'Flavor Groups'!M65</f>
        <v>-5747057.9920608811</v>
      </c>
      <c r="N293" s="114">
        <f>'Flavor Groups'!N65</f>
        <v>-0.15499627797432033</v>
      </c>
      <c r="O293" s="173">
        <f>'Flavor Groups'!O65</f>
        <v>6923617.9825193817</v>
      </c>
      <c r="P293" s="172">
        <f>'Flavor Groups'!P65</f>
        <v>-1076987.132075984</v>
      </c>
      <c r="Q293" s="114">
        <f>'Flavor Groups'!Q65</f>
        <v>-0.13461320945727656</v>
      </c>
    </row>
    <row r="294" spans="2:17">
      <c r="B294" s="514"/>
      <c r="C294" s="218" t="s">
        <v>111</v>
      </c>
      <c r="D294" s="135">
        <f>'Flavor Groups'!D66</f>
        <v>2060586.615097072</v>
      </c>
      <c r="E294" s="116">
        <f>'Flavor Groups'!E66</f>
        <v>-201896.78720654175</v>
      </c>
      <c r="F294" s="114">
        <f>'Flavor Groups'!F66</f>
        <v>-8.923680368261469E-2</v>
      </c>
      <c r="G294" s="176">
        <f>'Flavor Groups'!G66</f>
        <v>3.7652291882414923E-2</v>
      </c>
      <c r="H294" s="115">
        <f>'Flavor Groups'!H66</f>
        <v>-4.6730901281990672E-3</v>
      </c>
      <c r="I294" s="232">
        <f>'Flavor Groups'!I66</f>
        <v>9.0095054462661732</v>
      </c>
      <c r="J294" s="233">
        <f>'Flavor Groups'!J66</f>
        <v>0.35811204809277442</v>
      </c>
      <c r="K294" s="114">
        <f>'Flavor Groups'!K66</f>
        <v>4.1393568828852929E-2</v>
      </c>
      <c r="L294" s="175">
        <f>'Flavor Groups'!L66</f>
        <v>18564866.331220251</v>
      </c>
      <c r="M294" s="174">
        <f>'Flavor Groups'!M66</f>
        <v>-1008767.6389461234</v>
      </c>
      <c r="N294" s="114">
        <f>'Flavor Groups'!N66</f>
        <v>-5.1537064629064842E-2</v>
      </c>
      <c r="O294" s="173">
        <f>'Flavor Groups'!O66</f>
        <v>4769691.1989755174</v>
      </c>
      <c r="P294" s="172">
        <f>'Flavor Groups'!P66</f>
        <v>-412276.07327351999</v>
      </c>
      <c r="Q294" s="114">
        <f>'Flavor Groups'!Q66</f>
        <v>-7.9559760147729974E-2</v>
      </c>
    </row>
    <row r="295" spans="2:17">
      <c r="B295" s="514"/>
      <c r="C295" s="218" t="s">
        <v>110</v>
      </c>
      <c r="D295" s="135">
        <f>'Flavor Groups'!D67</f>
        <v>121152191.84312293</v>
      </c>
      <c r="E295" s="116">
        <f>'Flavor Groups'!E67</f>
        <v>-1481035.8563303798</v>
      </c>
      <c r="F295" s="114">
        <f>'Flavor Groups'!F67</f>
        <v>-1.2076954053269057E-2</v>
      </c>
      <c r="G295" s="176">
        <f>'Flavor Groups'!G67</f>
        <v>2.2137665342724246</v>
      </c>
      <c r="H295" s="115">
        <f>'Flavor Groups'!H67</f>
        <v>-8.0393150739678898E-2</v>
      </c>
      <c r="I295" s="232">
        <f>'Flavor Groups'!I67</f>
        <v>5.1976521220276783</v>
      </c>
      <c r="J295" s="233">
        <f>'Flavor Groups'!J67</f>
        <v>-4.9278584384102153E-2</v>
      </c>
      <c r="K295" s="114">
        <f>'Flavor Groups'!K67</f>
        <v>-9.3918877800088785E-3</v>
      </c>
      <c r="L295" s="175">
        <f>'Flavor Groups'!L67</f>
        <v>629706947.0217123</v>
      </c>
      <c r="M295" s="174">
        <f>'Flavor Groups'!M67</f>
        <v>-13741101.020936966</v>
      </c>
      <c r="N295" s="114">
        <f>'Flavor Groups'!N67</f>
        <v>-2.1355416436085253E-2</v>
      </c>
      <c r="O295" s="173">
        <f>'Flavor Groups'!O67</f>
        <v>148273791.32273662</v>
      </c>
      <c r="P295" s="172">
        <f>'Flavor Groups'!P67</f>
        <v>-1454026.2812371552</v>
      </c>
      <c r="Q295" s="114">
        <f>'Flavor Groups'!Q67</f>
        <v>-9.7111298655472109E-3</v>
      </c>
    </row>
    <row r="296" spans="2:17">
      <c r="B296" s="514"/>
      <c r="C296" s="218" t="s">
        <v>109</v>
      </c>
      <c r="D296" s="135">
        <f>'Flavor Groups'!D68</f>
        <v>195210914.87782454</v>
      </c>
      <c r="E296" s="116">
        <f>'Flavor Groups'!E68</f>
        <v>9584052.4685031176</v>
      </c>
      <c r="F296" s="114">
        <f>'Flavor Groups'!F68</f>
        <v>5.1630741068981433E-2</v>
      </c>
      <c r="G296" s="176">
        <f>'Flavor Groups'!G68</f>
        <v>3.5670125641706383</v>
      </c>
      <c r="H296" s="115">
        <f>'Flavor Groups'!H68</f>
        <v>9.4400188359768045E-2</v>
      </c>
      <c r="I296" s="232">
        <f>'Flavor Groups'!I68</f>
        <v>5.8958403806376474</v>
      </c>
      <c r="J296" s="233">
        <f>'Flavor Groups'!J68</f>
        <v>-0.14590554929276145</v>
      </c>
      <c r="K296" s="114">
        <f>'Flavor Groups'!K68</f>
        <v>-2.4149567192151368E-2</v>
      </c>
      <c r="L296" s="175">
        <f>'Flavor Groups'!L68</f>
        <v>1150932394.6778965</v>
      </c>
      <c r="M296" s="174">
        <f>'Flavor Groups'!M68</f>
        <v>29422054.230626822</v>
      </c>
      <c r="N296" s="114">
        <f>'Flavor Groups'!N68</f>
        <v>2.6234313826204232E-2</v>
      </c>
      <c r="O296" s="173">
        <f>'Flavor Groups'!O68</f>
        <v>309199429.57486159</v>
      </c>
      <c r="P296" s="172">
        <f>'Flavor Groups'!P68</f>
        <v>12695163.865632236</v>
      </c>
      <c r="Q296" s="114">
        <f>'Flavor Groups'!Q68</f>
        <v>4.2816125546341746E-2</v>
      </c>
    </row>
    <row r="297" spans="2:17">
      <c r="B297" s="514"/>
      <c r="C297" s="218" t="s">
        <v>108</v>
      </c>
      <c r="D297" s="135">
        <f>'Flavor Groups'!D69</f>
        <v>4934363095.4207754</v>
      </c>
      <c r="E297" s="116">
        <f>'Flavor Groups'!E69</f>
        <v>115232788.41648102</v>
      </c>
      <c r="F297" s="114">
        <f>'Flavor Groups'!F69</f>
        <v>2.3911531972687604E-2</v>
      </c>
      <c r="G297" s="176">
        <f>'Flavor Groups'!G69</f>
        <v>90.163683565345792</v>
      </c>
      <c r="H297" s="115">
        <f>'Flavor Groups'!H69</f>
        <v>9.8592344337191662E-3</v>
      </c>
      <c r="I297" s="232">
        <f>'Flavor Groups'!I69</f>
        <v>5.4875831128540051</v>
      </c>
      <c r="J297" s="233">
        <f>'Flavor Groups'!J69</f>
        <v>-4.6551399992067033E-2</v>
      </c>
      <c r="K297" s="114">
        <f>'Flavor Groups'!K69</f>
        <v>-8.4116856726214207E-3</v>
      </c>
      <c r="L297" s="175">
        <f>'Flavor Groups'!L69</f>
        <v>27077727595.121063</v>
      </c>
      <c r="M297" s="174">
        <f>'Flavor Groups'!M69</f>
        <v>408012241.22610855</v>
      </c>
      <c r="N297" s="114">
        <f>'Flavor Groups'!N69</f>
        <v>1.5298710009161038E-2</v>
      </c>
      <c r="O297" s="173">
        <f>'Flavor Groups'!O69</f>
        <v>6301865769.7846117</v>
      </c>
      <c r="P297" s="172">
        <f>'Flavor Groups'!P69</f>
        <v>94571096.392532349</v>
      </c>
      <c r="Q297" s="114">
        <f>'Flavor Groups'!Q69</f>
        <v>1.5235477187496304E-2</v>
      </c>
    </row>
    <row r="298" spans="2:17">
      <c r="B298" s="514"/>
      <c r="C298" s="218" t="s">
        <v>107</v>
      </c>
      <c r="D298" s="135">
        <f>'Flavor Groups'!D70</f>
        <v>58148081.063704312</v>
      </c>
      <c r="E298" s="116">
        <f>'Flavor Groups'!E70</f>
        <v>109264.46818043292</v>
      </c>
      <c r="F298" s="114">
        <f>'Flavor Groups'!F70</f>
        <v>1.8826102010642944E-3</v>
      </c>
      <c r="G298" s="176">
        <f>'Flavor Groups'!G70</f>
        <v>1.0625171029317677</v>
      </c>
      <c r="H298" s="115">
        <f>'Flavor Groups'!H70</f>
        <v>-2.3243385453843635E-2</v>
      </c>
      <c r="I298" s="232">
        <f>'Flavor Groups'!I70</f>
        <v>7.2883283212963326</v>
      </c>
      <c r="J298" s="233">
        <f>'Flavor Groups'!J70</f>
        <v>2.6951922607469925E-3</v>
      </c>
      <c r="K298" s="114">
        <f>'Flavor Groups'!K70</f>
        <v>3.6993247024830092E-4</v>
      </c>
      <c r="L298" s="175">
        <f>'Flavor Groups'!L70</f>
        <v>423802306.04563111</v>
      </c>
      <c r="M298" s="174">
        <f>'Flavor Groups'!M70</f>
        <v>952781.08726197481</v>
      </c>
      <c r="N298" s="114">
        <f>'Flavor Groups'!N70</f>
        <v>2.2532391099547269E-3</v>
      </c>
      <c r="O298" s="173">
        <f>'Flavor Groups'!O70</f>
        <v>108246396.63425809</v>
      </c>
      <c r="P298" s="172">
        <f>'Flavor Groups'!P70</f>
        <v>1543573.3421030194</v>
      </c>
      <c r="Q298" s="114">
        <f>'Flavor Groups'!Q70</f>
        <v>1.446609653314117E-2</v>
      </c>
    </row>
    <row r="299" spans="2:17">
      <c r="B299" s="514"/>
      <c r="C299" s="218" t="s">
        <v>106</v>
      </c>
      <c r="D299" s="135">
        <f>'Flavor Groups'!D71</f>
        <v>31960556.817528453</v>
      </c>
      <c r="E299" s="116">
        <f>'Flavor Groups'!E71</f>
        <v>-92227.507683072239</v>
      </c>
      <c r="F299" s="114">
        <f>'Flavor Groups'!F71</f>
        <v>-2.8773633749667581E-3</v>
      </c>
      <c r="G299" s="176">
        <f>'Flavor Groups'!G71</f>
        <v>0.58400273262058289</v>
      </c>
      <c r="H299" s="115">
        <f>'Flavor Groups'!H71</f>
        <v>-1.5624358427726581E-2</v>
      </c>
      <c r="I299" s="232">
        <f>'Flavor Groups'!I71</f>
        <v>4.9836115724018031</v>
      </c>
      <c r="J299" s="233">
        <f>'Flavor Groups'!J71</f>
        <v>-5.1456605631786445E-2</v>
      </c>
      <c r="K299" s="114">
        <f>'Flavor Groups'!K71</f>
        <v>-1.0219644265449145E-2</v>
      </c>
      <c r="L299" s="175">
        <f>'Flavor Groups'!L71</f>
        <v>159279000.81624013</v>
      </c>
      <c r="M299" s="174">
        <f>'Flavor Groups'!M71</f>
        <v>-2108953.5570062697</v>
      </c>
      <c r="N299" s="114">
        <f>'Flavor Groups'!N71</f>
        <v>-1.3067602010301427E-2</v>
      </c>
      <c r="O299" s="173">
        <f>'Flavor Groups'!O71</f>
        <v>52755179.48033233</v>
      </c>
      <c r="P299" s="172">
        <f>'Flavor Groups'!P71</f>
        <v>-96974.471406891942</v>
      </c>
      <c r="Q299" s="114">
        <f>'Flavor Groups'!Q71</f>
        <v>-1.8348253411855653E-3</v>
      </c>
    </row>
    <row r="300" spans="2:17">
      <c r="B300" s="514"/>
      <c r="C300" s="218" t="s">
        <v>105</v>
      </c>
      <c r="D300" s="135">
        <f>'Flavor Groups'!D72</f>
        <v>9208982.2409757487</v>
      </c>
      <c r="E300" s="116">
        <f>'Flavor Groups'!E72</f>
        <v>2535596.2051714882</v>
      </c>
      <c r="F300" s="114">
        <f>'Flavor Groups'!F72</f>
        <v>0.379956470608388</v>
      </c>
      <c r="G300" s="176">
        <f>'Flavor Groups'!G72</f>
        <v>0.16827212442164668</v>
      </c>
      <c r="H300" s="115">
        <f>'Flavor Groups'!H72</f>
        <v>4.3429832547980829E-2</v>
      </c>
      <c r="I300" s="232">
        <f>'Flavor Groups'!I72</f>
        <v>6.1766658490967661</v>
      </c>
      <c r="J300" s="233">
        <f>'Flavor Groups'!J72</f>
        <v>-0.46668961396227626</v>
      </c>
      <c r="K300" s="114">
        <f>'Flavor Groups'!K72</f>
        <v>-7.0249080687815754E-2</v>
      </c>
      <c r="L300" s="175">
        <f>'Flavor Groups'!L72</f>
        <v>56880806.112773515</v>
      </c>
      <c r="M300" s="174">
        <f>'Flavor Groups'!M72</f>
        <v>12547130.534711353</v>
      </c>
      <c r="N300" s="114">
        <f>'Flavor Groups'!N72</f>
        <v>0.28301579715894587</v>
      </c>
      <c r="O300" s="173">
        <f>'Flavor Groups'!O72</f>
        <v>11514331.592586681</v>
      </c>
      <c r="P300" s="172">
        <f>'Flavor Groups'!P72</f>
        <v>2478074.9767270144</v>
      </c>
      <c r="Q300" s="114">
        <f>'Flavor Groups'!Q72</f>
        <v>0.27423689721003591</v>
      </c>
    </row>
    <row r="301" spans="2:17">
      <c r="B301" s="514"/>
      <c r="C301" s="218" t="s">
        <v>104</v>
      </c>
      <c r="D301" s="135">
        <f>'Flavor Groups'!D73</f>
        <v>19668080.571768805</v>
      </c>
      <c r="E301" s="116">
        <f>'Flavor Groups'!E73</f>
        <v>-336492.2940999195</v>
      </c>
      <c r="F301" s="114">
        <f>'Flavor Groups'!F73</f>
        <v>-1.6820768749031066E-2</v>
      </c>
      <c r="G301" s="176">
        <f>'Flavor Groups'!G73</f>
        <v>0.35938713035860748</v>
      </c>
      <c r="H301" s="115">
        <f>'Flavor Groups'!H73</f>
        <v>-1.4848184536946418E-2</v>
      </c>
      <c r="I301" s="232">
        <f>'Flavor Groups'!I73</f>
        <v>9.1181459739476409</v>
      </c>
      <c r="J301" s="233">
        <f>'Flavor Groups'!J73</f>
        <v>-3.2527707273642292E-2</v>
      </c>
      <c r="K301" s="114">
        <f>'Flavor Groups'!K73</f>
        <v>-3.5546789675600173E-3</v>
      </c>
      <c r="L301" s="175">
        <f>'Flavor Groups'!L73</f>
        <v>179336429.68075153</v>
      </c>
      <c r="M301" s="174">
        <f>'Flavor Groups'!M73</f>
        <v>-3718888.7470268309</v>
      </c>
      <c r="N301" s="114">
        <f>'Flavor Groups'!N73</f>
        <v>-2.0315655283700815E-2</v>
      </c>
      <c r="O301" s="173">
        <f>'Flavor Groups'!O73</f>
        <v>39211165.65858157</v>
      </c>
      <c r="P301" s="172">
        <f>'Flavor Groups'!P73</f>
        <v>-751052.08537791669</v>
      </c>
      <c r="Q301" s="114">
        <f>'Flavor Groups'!Q73</f>
        <v>-1.8794054178623319E-2</v>
      </c>
    </row>
    <row r="302" spans="2:17" ht="15" thickBot="1">
      <c r="B302" s="515"/>
      <c r="C302" s="217" t="s">
        <v>103</v>
      </c>
      <c r="D302" s="134">
        <f>'Flavor Groups'!D74</f>
        <v>5700160.485091052</v>
      </c>
      <c r="E302" s="113">
        <f>'Flavor Groups'!E74</f>
        <v>-206440.90158693958</v>
      </c>
      <c r="F302" s="111">
        <f>'Flavor Groups'!F74</f>
        <v>-3.4950877513514875E-2</v>
      </c>
      <c r="G302" s="171">
        <f>'Flavor Groups'!G74</f>
        <v>0.10415679922833304</v>
      </c>
      <c r="H302" s="112">
        <f>'Flavor Groups'!H74</f>
        <v>-6.340877714191423E-3</v>
      </c>
      <c r="I302" s="234">
        <f>'Flavor Groups'!I74</f>
        <v>10.092059383755842</v>
      </c>
      <c r="J302" s="235">
        <f>'Flavor Groups'!J74</f>
        <v>2.1156990435260425E-2</v>
      </c>
      <c r="K302" s="111">
        <f>'Flavor Groups'!K74</f>
        <v>2.1008038415000997E-3</v>
      </c>
      <c r="L302" s="170">
        <f>'Flavor Groups'!L74</f>
        <v>57526358.112477399</v>
      </c>
      <c r="M302" s="169">
        <f>'Flavor Groups'!M74</f>
        <v>-1958447.9290086553</v>
      </c>
      <c r="N302" s="111">
        <f>'Flavor Groups'!N74</f>
        <v>-3.2923498609759093E-2</v>
      </c>
      <c r="O302" s="168">
        <f>'Flavor Groups'!O74</f>
        <v>10253244.847775748</v>
      </c>
      <c r="P302" s="167">
        <f>'Flavor Groups'!P74</f>
        <v>-370777.02012364753</v>
      </c>
      <c r="Q302" s="111">
        <f>'Flavor Groups'!Q74</f>
        <v>-3.4899873582146378E-2</v>
      </c>
    </row>
    <row r="303" spans="2:17">
      <c r="B303" s="513" t="s">
        <v>102</v>
      </c>
      <c r="C303" s="120" t="s">
        <v>101</v>
      </c>
      <c r="D303" s="166">
        <f>'Cheddar Sharpness'!D28</f>
        <v>5472672477.7660799</v>
      </c>
      <c r="E303" s="165">
        <f>'Cheddar Sharpness'!E28</f>
        <v>127219478.1068058</v>
      </c>
      <c r="F303" s="158">
        <f>'Cheddar Sharpness'!F28</f>
        <v>2.3799569113209851E-2</v>
      </c>
      <c r="G303" s="164">
        <f>'Cheddar Sharpness'!G28</f>
        <v>100.00000000000001</v>
      </c>
      <c r="H303" s="163">
        <f>'Cheddar Sharpness'!H28</f>
        <v>1.4210854715202004E-14</v>
      </c>
      <c r="I303" s="248">
        <f>'Cheddar Sharpness'!I28</f>
        <v>5.6039558733892294</v>
      </c>
      <c r="J303" s="249">
        <f>'Cheddar Sharpness'!J28</f>
        <v>-4.8771208331597649E-2</v>
      </c>
      <c r="K303" s="158">
        <f>'Cheddar Sharpness'!K28</f>
        <v>-8.6279078445709277E-3</v>
      </c>
      <c r="L303" s="162">
        <f>'Cheddar Sharpness'!L28</f>
        <v>30668615074.912811</v>
      </c>
      <c r="M303" s="161">
        <f>'Cheddar Sharpness'!M28</f>
        <v>452228139.67300034</v>
      </c>
      <c r="N303" s="158">
        <f>'Cheddar Sharpness'!N28</f>
        <v>1.4966320779589634E-2</v>
      </c>
      <c r="O303" s="160">
        <f>'Cheddar Sharpness'!O28</f>
        <v>7190551376.6808233</v>
      </c>
      <c r="P303" s="159">
        <f>'Cheddar Sharpness'!P28</f>
        <v>113415776.7289362</v>
      </c>
      <c r="Q303" s="158">
        <f>'Cheddar Sharpness'!Q28</f>
        <v>1.6025661106409666E-2</v>
      </c>
    </row>
    <row r="304" spans="2:17">
      <c r="B304" s="514"/>
      <c r="C304" s="106" t="s">
        <v>100</v>
      </c>
      <c r="D304" s="157">
        <f>'Cheddar Sharpness'!D29</f>
        <v>157622946.65688846</v>
      </c>
      <c r="E304" s="156">
        <f>'Cheddar Sharpness'!E29</f>
        <v>5306104.2635354698</v>
      </c>
      <c r="F304" s="149">
        <f>'Cheddar Sharpness'!F29</f>
        <v>3.4835965479330502E-2</v>
      </c>
      <c r="G304" s="155">
        <f>'Cheddar Sharpness'!G29</f>
        <v>2.880182347788323</v>
      </c>
      <c r="H304" s="154">
        <f>'Cheddar Sharpness'!H29</f>
        <v>3.0716785130455726E-2</v>
      </c>
      <c r="I304" s="250">
        <f>'Cheddar Sharpness'!I29</f>
        <v>5.9076077573326495</v>
      </c>
      <c r="J304" s="251">
        <f>'Cheddar Sharpness'!J29</f>
        <v>-5.6100020633076397E-2</v>
      </c>
      <c r="K304" s="149">
        <f>'Cheddar Sharpness'!K29</f>
        <v>-9.4069030076139332E-3</v>
      </c>
      <c r="L304" s="153">
        <f>'Cheddar Sharpness'!L29</f>
        <v>931174542.40386462</v>
      </c>
      <c r="M304" s="152">
        <f>'Cheddar Sharpness'!M29</f>
        <v>22801404.70744586</v>
      </c>
      <c r="N304" s="149">
        <f>'Cheddar Sharpness'!N29</f>
        <v>2.5101363923275947E-2</v>
      </c>
      <c r="O304" s="151">
        <f>'Cheddar Sharpness'!O29</f>
        <v>240470806.37561116</v>
      </c>
      <c r="P304" s="150">
        <f>'Cheddar Sharpness'!P29</f>
        <v>7347236.1681011915</v>
      </c>
      <c r="Q304" s="149">
        <f>'Cheddar Sharpness'!Q29</f>
        <v>3.1516487850461482E-2</v>
      </c>
    </row>
    <row r="305" spans="2:17">
      <c r="B305" s="514"/>
      <c r="C305" s="106" t="s">
        <v>99</v>
      </c>
      <c r="D305" s="157">
        <f>'Cheddar Sharpness'!D30</f>
        <v>468596236.64845818</v>
      </c>
      <c r="E305" s="156">
        <f>'Cheddar Sharpness'!E30</f>
        <v>8660772.1271699667</v>
      </c>
      <c r="F305" s="149">
        <f>'Cheddar Sharpness'!F30</f>
        <v>1.8830407296780875E-2</v>
      </c>
      <c r="G305" s="155">
        <f>'Cheddar Sharpness'!G30</f>
        <v>8.5624754368589056</v>
      </c>
      <c r="H305" s="154">
        <f>'Cheddar Sharpness'!H30</f>
        <v>-4.1761931809476849E-2</v>
      </c>
      <c r="I305" s="250">
        <f>'Cheddar Sharpness'!I30</f>
        <v>5.2605498765037266</v>
      </c>
      <c r="J305" s="251">
        <f>'Cheddar Sharpness'!J30</f>
        <v>-5.1442792205749654E-2</v>
      </c>
      <c r="K305" s="149">
        <f>'Cheddar Sharpness'!K30</f>
        <v>-9.684273946531527E-3</v>
      </c>
      <c r="L305" s="153">
        <f>'Cheddar Sharpness'!L30</f>
        <v>2465073874.8311577</v>
      </c>
      <c r="M305" s="152">
        <f>'Cheddar Sharpness'!M30</f>
        <v>21900059.214587212</v>
      </c>
      <c r="N305" s="149">
        <f>'Cheddar Sharpness'!N30</f>
        <v>8.9637745274625136E-3</v>
      </c>
      <c r="O305" s="151">
        <f>'Cheddar Sharpness'!O30</f>
        <v>682370354.2986356</v>
      </c>
      <c r="P305" s="150">
        <f>'Cheddar Sharpness'!P30</f>
        <v>8560120.8570302725</v>
      </c>
      <c r="Q305" s="149">
        <f>'Cheddar Sharpness'!Q30</f>
        <v>1.270405291013159E-2</v>
      </c>
    </row>
    <row r="306" spans="2:17">
      <c r="B306" s="514"/>
      <c r="C306" s="106" t="s">
        <v>98</v>
      </c>
      <c r="D306" s="157">
        <f>'Cheddar Sharpness'!D31</f>
        <v>127111213.34415747</v>
      </c>
      <c r="E306" s="156">
        <f>'Cheddar Sharpness'!E31</f>
        <v>2221227.8680310249</v>
      </c>
      <c r="F306" s="149">
        <f>'Cheddar Sharpness'!F31</f>
        <v>1.7785476229842525E-2</v>
      </c>
      <c r="G306" s="155">
        <f>'Cheddar Sharpness'!G31</f>
        <v>2.3226533994236709</v>
      </c>
      <c r="H306" s="154">
        <f>'Cheddar Sharpness'!H31</f>
        <v>-1.3724555523965787E-2</v>
      </c>
      <c r="I306" s="250">
        <f>'Cheddar Sharpness'!I31</f>
        <v>5.2184706881113776</v>
      </c>
      <c r="J306" s="251">
        <f>'Cheddar Sharpness'!J31</f>
        <v>1.5576772809644091E-2</v>
      </c>
      <c r="K306" s="149">
        <f>'Cheddar Sharpness'!K31</f>
        <v>2.9938670792100399E-3</v>
      </c>
      <c r="L306" s="153">
        <f>'Cheddar Sharpness'!L31</f>
        <v>663326140.96675754</v>
      </c>
      <c r="M306" s="152">
        <f>'Cheddar Sharpness'!M31</f>
        <v>13536795.450897336</v>
      </c>
      <c r="N306" s="149">
        <f>'Cheddar Sharpness'!N31</f>
        <v>2.0832590660825059E-2</v>
      </c>
      <c r="O306" s="151">
        <f>'Cheddar Sharpness'!O31</f>
        <v>150773095.99865291</v>
      </c>
      <c r="P306" s="150">
        <f>'Cheddar Sharpness'!P31</f>
        <v>2016930.4948709607</v>
      </c>
      <c r="Q306" s="149">
        <f>'Cheddar Sharpness'!Q31</f>
        <v>1.3558634615515703E-2</v>
      </c>
    </row>
    <row r="307" spans="2:17" ht="15" thickBot="1">
      <c r="B307" s="515"/>
      <c r="C307" s="105" t="s">
        <v>97</v>
      </c>
      <c r="D307" s="148">
        <f>'Cheddar Sharpness'!D32</f>
        <v>254640586.91675559</v>
      </c>
      <c r="E307" s="147">
        <f>'Cheddar Sharpness'!E32</f>
        <v>-10813976.050923735</v>
      </c>
      <c r="F307" s="140">
        <f>'Cheddar Sharpness'!F32</f>
        <v>-4.073757832612733E-2</v>
      </c>
      <c r="G307" s="146">
        <f>'Cheddar Sharpness'!G32</f>
        <v>4.652947676866984</v>
      </c>
      <c r="H307" s="145">
        <f>'Cheddar Sharpness'!H32</f>
        <v>-0.31304048137890739</v>
      </c>
      <c r="I307" s="254">
        <f>'Cheddar Sharpness'!I32</f>
        <v>5.0088920330333266</v>
      </c>
      <c r="J307" s="255">
        <f>'Cheddar Sharpness'!J32</f>
        <v>-4.9606569352453889E-3</v>
      </c>
      <c r="K307" s="140">
        <f>'Cheddar Sharpness'!K32</f>
        <v>-9.8939024378805261E-4</v>
      </c>
      <c r="L307" s="144">
        <f>'Cheddar Sharpness'!L32</f>
        <v>1275467207.0942674</v>
      </c>
      <c r="M307" s="143">
        <f>'Cheddar Sharpness'!M32</f>
        <v>-55482867.505663395</v>
      </c>
      <c r="N307" s="140">
        <f>'Cheddar Sharpness'!N32</f>
        <v>-4.1686663207364069E-2</v>
      </c>
      <c r="O307" s="142">
        <f>'Cheddar Sharpness'!O32</f>
        <v>339340690.24771208</v>
      </c>
      <c r="P307" s="141">
        <f>'Cheddar Sharpness'!P32</f>
        <v>-7926188.328889668</v>
      </c>
      <c r="Q307" s="140">
        <f>'Cheddar Sharpness'!Q32</f>
        <v>-2.282448692307773E-2</v>
      </c>
    </row>
    <row r="308" spans="2:17">
      <c r="B308" s="502" t="s">
        <v>69</v>
      </c>
      <c r="C308" s="362" t="s">
        <v>294</v>
      </c>
      <c r="D308" s="317">
        <f>Size!D33</f>
        <v>3962866.5187999769</v>
      </c>
      <c r="E308" s="318">
        <f>Size!E33</f>
        <v>-924705.37819466228</v>
      </c>
      <c r="F308" s="321">
        <f>Size!F33</f>
        <v>-0.18919524820970149</v>
      </c>
      <c r="G308" s="333">
        <f>Size!G33</f>
        <v>7.2411907251895363E-2</v>
      </c>
      <c r="H308" s="334">
        <f>Size!H33</f>
        <v>-1.9022287330045157E-2</v>
      </c>
      <c r="I308" s="332">
        <f>Size!I33</f>
        <v>19.074068882274549</v>
      </c>
      <c r="J308" s="319">
        <f>Size!J33</f>
        <v>-0.1848376632093931</v>
      </c>
      <c r="K308" s="321">
        <f>Size!K33</f>
        <v>-9.5975159738617682E-3</v>
      </c>
      <c r="L308" s="337">
        <f>Size!L33</f>
        <v>75587988.950850308</v>
      </c>
      <c r="M308" s="340">
        <f>Size!M33</f>
        <v>-18541301.447703108</v>
      </c>
      <c r="N308" s="321">
        <f>Size!N33</f>
        <v>-0.19697695976669183</v>
      </c>
      <c r="O308" s="329">
        <f>Size!O33</f>
        <v>26774349.013992939</v>
      </c>
      <c r="P308" s="320">
        <f>Size!P33</f>
        <v>-6559629.6902329735</v>
      </c>
      <c r="Q308" s="321">
        <f>Size!Q33</f>
        <v>-0.19678508072609338</v>
      </c>
    </row>
    <row r="309" spans="2:17">
      <c r="B309" s="503"/>
      <c r="C309" s="362" t="s">
        <v>295</v>
      </c>
      <c r="D309" s="157">
        <f>Size!D34</f>
        <v>468873925.94390386</v>
      </c>
      <c r="E309" s="357">
        <f>Size!E34</f>
        <v>10020583.367671132</v>
      </c>
      <c r="F309" s="325">
        <f>Size!F34</f>
        <v>2.1838313983745989E-2</v>
      </c>
      <c r="G309" s="313">
        <f>Size!G34</f>
        <v>8.5675495445562682</v>
      </c>
      <c r="H309" s="335">
        <f>Size!H34</f>
        <v>-1.644404037433489E-2</v>
      </c>
      <c r="I309" s="315">
        <f>Size!I34</f>
        <v>9.5441162665351023</v>
      </c>
      <c r="J309" s="358">
        <f>Size!J34</f>
        <v>-5.9091573824755272E-2</v>
      </c>
      <c r="K309" s="325">
        <f>Size!K34</f>
        <v>-6.1533161425923024E-3</v>
      </c>
      <c r="L309" s="338">
        <f>Size!L34</f>
        <v>4474987263.5553875</v>
      </c>
      <c r="M309" s="359">
        <f>Size!M34</f>
        <v>68523246.551981926</v>
      </c>
      <c r="N309" s="325">
        <f>Size!N34</f>
        <v>1.5550619791190495E-2</v>
      </c>
      <c r="O309" s="360">
        <f>Size!O34</f>
        <v>1202324964.2723491</v>
      </c>
      <c r="P309" s="361">
        <f>Size!P34</f>
        <v>27139674.055686712</v>
      </c>
      <c r="Q309" s="325">
        <f>Size!Q34</f>
        <v>2.3093953167745252E-2</v>
      </c>
    </row>
    <row r="310" spans="2:17">
      <c r="B310" s="503"/>
      <c r="C310" s="100" t="s">
        <v>96</v>
      </c>
      <c r="D310" s="157">
        <f>Size!D35</f>
        <v>1658817919.8645074</v>
      </c>
      <c r="E310" s="322">
        <f>Size!E35</f>
        <v>26337107.484155178</v>
      </c>
      <c r="F310" s="325">
        <f>Size!F35</f>
        <v>1.6133180423574183E-2</v>
      </c>
      <c r="G310" s="313">
        <f>Size!G35</f>
        <v>30.310929926901633</v>
      </c>
      <c r="H310" s="335">
        <f>Size!H35</f>
        <v>-0.2286859388520881</v>
      </c>
      <c r="I310" s="315">
        <f>Size!I35</f>
        <v>5.9623869648055337</v>
      </c>
      <c r="J310" s="323">
        <f>Size!J35</f>
        <v>-2.2648809277992399E-2</v>
      </c>
      <c r="K310" s="325">
        <f>Size!K35</f>
        <v>-3.7842395823374265E-3</v>
      </c>
      <c r="L310" s="338">
        <f>Size!L35</f>
        <v>9890514342.3859692</v>
      </c>
      <c r="M310" s="341">
        <f>Size!M35</f>
        <v>120058279.7846241</v>
      </c>
      <c r="N310" s="325">
        <f>Size!N35</f>
        <v>1.2287889021288844E-2</v>
      </c>
      <c r="O310" s="330">
        <f>Size!O35</f>
        <v>3245615283.55621</v>
      </c>
      <c r="P310" s="324">
        <f>Size!P35</f>
        <v>49634465.469501019</v>
      </c>
      <c r="Q310" s="325">
        <f>Size!Q35</f>
        <v>1.5530276398597085E-2</v>
      </c>
    </row>
    <row r="311" spans="2:17">
      <c r="B311" s="503"/>
      <c r="C311" s="100" t="s">
        <v>95</v>
      </c>
      <c r="D311" s="157">
        <f>Size!D36</f>
        <v>426023985.26258576</v>
      </c>
      <c r="E311" s="322">
        <f>Size!E36</f>
        <v>-279294.87804079056</v>
      </c>
      <c r="F311" s="325">
        <f>Size!F36</f>
        <v>-6.5515535782098208E-4</v>
      </c>
      <c r="G311" s="313">
        <f>Size!G36</f>
        <v>7.7845693670396097</v>
      </c>
      <c r="H311" s="335">
        <f>Size!H36</f>
        <v>-0.19049430235940168</v>
      </c>
      <c r="I311" s="315">
        <f>Size!I36</f>
        <v>5.2850616021814512</v>
      </c>
      <c r="J311" s="323">
        <f>Size!J36</f>
        <v>-2.1177971924100092E-2</v>
      </c>
      <c r="K311" s="325">
        <f>Size!K36</f>
        <v>-3.9911450714454344E-3</v>
      </c>
      <c r="L311" s="338">
        <f>Size!L36</f>
        <v>2251563006.1196084</v>
      </c>
      <c r="M311" s="341">
        <f>Size!M36</f>
        <v>-10504329.533589363</v>
      </c>
      <c r="N311" s="325">
        <f>Size!N36</f>
        <v>-4.6436856091890463E-3</v>
      </c>
      <c r="O311" s="330">
        <f>Size!O36</f>
        <v>548137050.44809699</v>
      </c>
      <c r="P311" s="324">
        <f>Size!P36</f>
        <v>-1276451.4994838238</v>
      </c>
      <c r="Q311" s="325">
        <f>Size!Q36</f>
        <v>-2.3232983808352224E-3</v>
      </c>
    </row>
    <row r="312" spans="2:17">
      <c r="B312" s="503"/>
      <c r="C312" s="100" t="s">
        <v>94</v>
      </c>
      <c r="D312" s="157">
        <f>Size!D37</f>
        <v>1121527618.7498629</v>
      </c>
      <c r="E312" s="322">
        <f>Size!E37</f>
        <v>50838092.695502639</v>
      </c>
      <c r="F312" s="325">
        <f>Size!F37</f>
        <v>4.7481638195199384E-2</v>
      </c>
      <c r="G312" s="313">
        <f>Size!G37</f>
        <v>20.493234764300489</v>
      </c>
      <c r="H312" s="335">
        <f>Size!H37</f>
        <v>0.46332287240644021</v>
      </c>
      <c r="I312" s="315">
        <f>Size!I37</f>
        <v>5.1365445984959317</v>
      </c>
      <c r="J312" s="323">
        <f>Size!J37</f>
        <v>1.7343561676881336E-2</v>
      </c>
      <c r="K312" s="325">
        <f>Size!K37</f>
        <v>3.3879430700495036E-3</v>
      </c>
      <c r="L312" s="338">
        <f>Size!L37</f>
        <v>5760776632.1536131</v>
      </c>
      <c r="M312" s="341">
        <f>Size!M37</f>
        <v>279701700.2648344</v>
      </c>
      <c r="N312" s="325">
        <f>Size!N37</f>
        <v>5.1030446352326946E-2</v>
      </c>
      <c r="O312" s="330">
        <f>Size!O37</f>
        <v>1042833046.8166964</v>
      </c>
      <c r="P312" s="324">
        <f>Size!P37</f>
        <v>47828517.140585542</v>
      </c>
      <c r="Q312" s="325">
        <f>Size!Q37</f>
        <v>4.8068642618294868E-2</v>
      </c>
    </row>
    <row r="313" spans="2:17" ht="15" thickBot="1">
      <c r="B313" s="504"/>
      <c r="C313" s="95" t="s">
        <v>93</v>
      </c>
      <c r="D313" s="148">
        <f>Size!D38</f>
        <v>1424877167.1806507</v>
      </c>
      <c r="E313" s="147">
        <f>Size!E38</f>
        <v>44169019.834280014</v>
      </c>
      <c r="F313" s="328">
        <f>Size!F38</f>
        <v>3.1990120373498146E-2</v>
      </c>
      <c r="G313" s="314">
        <f>Size!G38</f>
        <v>26.036222210803292</v>
      </c>
      <c r="H313" s="336">
        <f>Size!H38</f>
        <v>0.20664055636953904</v>
      </c>
      <c r="I313" s="316">
        <f>Size!I38</f>
        <v>3.5914479486529092</v>
      </c>
      <c r="J313" s="326">
        <f>Size!J38</f>
        <v>-4.7559313369357703E-2</v>
      </c>
      <c r="K313" s="328">
        <f>Size!K38</f>
        <v>-1.3069309826803717E-2</v>
      </c>
      <c r="L313" s="339">
        <f>Size!L38</f>
        <v>5117372179.1533165</v>
      </c>
      <c r="M313" s="342">
        <f>Size!M38</f>
        <v>92965204.226563454</v>
      </c>
      <c r="N313" s="328">
        <f>Size!N38</f>
        <v>1.8502721752136474E-2</v>
      </c>
      <c r="O313" s="331">
        <f>Size!O38</f>
        <v>581014125.14899623</v>
      </c>
      <c r="P313" s="327">
        <f>Size!P38</f>
        <v>15275667.39543736</v>
      </c>
      <c r="Q313" s="328">
        <f>Size!Q38</f>
        <v>2.7001288645099656E-2</v>
      </c>
    </row>
    <row r="314" spans="2:17">
      <c r="B314" s="502" t="s">
        <v>92</v>
      </c>
      <c r="C314" s="120" t="s">
        <v>189</v>
      </c>
      <c r="D314" s="129">
        <f>Variety!D248</f>
        <v>936940.68391091307</v>
      </c>
      <c r="E314" s="128">
        <f>Variety!E248</f>
        <v>119768.64811761642</v>
      </c>
      <c r="F314" s="127">
        <f>Variety!F248</f>
        <v>0.14656479036430445</v>
      </c>
      <c r="G314" s="133">
        <f>Variety!G248</f>
        <v>1.7120350024918143E-2</v>
      </c>
      <c r="H314" s="132">
        <f>Variety!H248</f>
        <v>1.8331136420449944E-3</v>
      </c>
      <c r="I314" s="256">
        <f>Variety!I248</f>
        <v>4.0526156878075614</v>
      </c>
      <c r="J314" s="257">
        <f>Variety!J248</f>
        <v>-0.15784370638282308</v>
      </c>
      <c r="K314" s="127">
        <f>Variety!K248</f>
        <v>-3.7488476103252941E-2</v>
      </c>
      <c r="L314" s="131">
        <f>Variety!L248</f>
        <v>3797060.514162512</v>
      </c>
      <c r="M314" s="130">
        <f>Variety!M248</f>
        <v>356390.83938694512</v>
      </c>
      <c r="N314" s="127">
        <f>Variety!N248</f>
        <v>0.10358182361990106</v>
      </c>
      <c r="O314" s="129">
        <f>Variety!O248</f>
        <v>792385.32113256596</v>
      </c>
      <c r="P314" s="128">
        <f>Variety!P248</f>
        <v>80539.538041879074</v>
      </c>
      <c r="Q314" s="127">
        <f>Variety!Q248</f>
        <v>0.11314183486793036</v>
      </c>
    </row>
    <row r="315" spans="2:17">
      <c r="B315" s="503"/>
      <c r="C315" s="120" t="s">
        <v>176</v>
      </c>
      <c r="D315" s="124">
        <f>Variety!D249</f>
        <v>4346065.5980816716</v>
      </c>
      <c r="E315" s="88">
        <f>Variety!E249</f>
        <v>-68808.623852347955</v>
      </c>
      <c r="F315" s="87">
        <f>Variety!F249</f>
        <v>-1.558563628166173E-2</v>
      </c>
      <c r="G315" s="126">
        <f>Variety!G249</f>
        <v>7.9413953890690669E-2</v>
      </c>
      <c r="H315" s="90">
        <f>Variety!H249</f>
        <v>-3.1772544169201E-3</v>
      </c>
      <c r="I315" s="258">
        <f>Variety!I249</f>
        <v>11.210342608359866</v>
      </c>
      <c r="J315" s="259">
        <f>Variety!J249</f>
        <v>-4.3263740119506622E-2</v>
      </c>
      <c r="K315" s="87">
        <f>Variety!K249</f>
        <v>-3.8444334002630696E-3</v>
      </c>
      <c r="L315" s="125">
        <f>Variety!L249</f>
        <v>48720884.352901965</v>
      </c>
      <c r="M315" s="89">
        <f>Variety!M249</f>
        <v>-962372.21879264712</v>
      </c>
      <c r="N315" s="87">
        <f>Variety!N249</f>
        <v>-1.9370151741239256E-2</v>
      </c>
      <c r="O315" s="124">
        <f>Variety!O249</f>
        <v>9141595.3003841303</v>
      </c>
      <c r="P315" s="88">
        <f>Variety!P249</f>
        <v>-190730.17383655719</v>
      </c>
      <c r="Q315" s="87">
        <f>Variety!Q249</f>
        <v>-2.0437582718629353E-2</v>
      </c>
    </row>
    <row r="316" spans="2:17">
      <c r="B316" s="503"/>
      <c r="C316" s="120" t="s">
        <v>171</v>
      </c>
      <c r="D316" s="124">
        <f>Variety!D250</f>
        <v>26726155.023334656</v>
      </c>
      <c r="E316" s="88">
        <f>Variety!E250</f>
        <v>-3820229.5193982013</v>
      </c>
      <c r="F316" s="87">
        <f>Variety!F250</f>
        <v>-0.12506323011988185</v>
      </c>
      <c r="G316" s="126">
        <f>Variety!G250</f>
        <v>0.48835655946734385</v>
      </c>
      <c r="H316" s="90">
        <f>Variety!H250</f>
        <v>-8.3089575119938475E-2</v>
      </c>
      <c r="I316" s="258">
        <f>Variety!I250</f>
        <v>7.6526546193845952</v>
      </c>
      <c r="J316" s="259">
        <f>Variety!J250</f>
        <v>0.10029483475088607</v>
      </c>
      <c r="K316" s="87">
        <f>Variety!K250</f>
        <v>1.3279933373268233E-2</v>
      </c>
      <c r="L316" s="125">
        <f>Variety!L250</f>
        <v>204526033.69771075</v>
      </c>
      <c r="M316" s="89">
        <f>Variety!M250</f>
        <v>-26171252.488781631</v>
      </c>
      <c r="N316" s="87">
        <f>Variety!N250</f>
        <v>-0.11344412811005139</v>
      </c>
      <c r="O316" s="124">
        <f>Variety!O250</f>
        <v>47805931.32494352</v>
      </c>
      <c r="P316" s="88">
        <f>Variety!P250</f>
        <v>-7362306.7198220938</v>
      </c>
      <c r="Q316" s="87">
        <f>Variety!Q250</f>
        <v>-0.13345190966309342</v>
      </c>
    </row>
    <row r="317" spans="2:17">
      <c r="B317" s="503"/>
      <c r="C317" s="120" t="s">
        <v>173</v>
      </c>
      <c r="D317" s="124">
        <f>Variety!D251</f>
        <v>9960630.8390537351</v>
      </c>
      <c r="E317" s="88">
        <f>Variety!E251</f>
        <v>-619751.3811390046</v>
      </c>
      <c r="F317" s="87">
        <f>Variety!F251</f>
        <v>-5.8575519129753589E-2</v>
      </c>
      <c r="G317" s="126">
        <f>Variety!G251</f>
        <v>0.18200670475934683</v>
      </c>
      <c r="H317" s="90">
        <f>Variety!H251</f>
        <v>-1.5925672924399475E-2</v>
      </c>
      <c r="I317" s="258">
        <f>Variety!I251</f>
        <v>13.798167262280234</v>
      </c>
      <c r="J317" s="259">
        <f>Variety!J251</f>
        <v>0.31898571596021341</v>
      </c>
      <c r="K317" s="87">
        <f>Variety!K251</f>
        <v>2.3665065632067279E-2</v>
      </c>
      <c r="L317" s="125">
        <f>Variety!L251</f>
        <v>137438450.35509014</v>
      </c>
      <c r="M317" s="89">
        <f>Variety!M251</f>
        <v>-5176442.4203442931</v>
      </c>
      <c r="N317" s="87">
        <f>Variety!N251</f>
        <v>-3.6296647002324434E-2</v>
      </c>
      <c r="O317" s="124">
        <f>Variety!O251</f>
        <v>29733441.908371717</v>
      </c>
      <c r="P317" s="88">
        <f>Variety!P251</f>
        <v>-934966.50694229454</v>
      </c>
      <c r="Q317" s="87">
        <f>Variety!Q251</f>
        <v>-3.0486306764958396E-2</v>
      </c>
    </row>
    <row r="318" spans="2:17">
      <c r="B318" s="503"/>
      <c r="C318" s="120" t="s">
        <v>169</v>
      </c>
      <c r="D318" s="124">
        <f>Variety!D252</f>
        <v>21106819.632902607</v>
      </c>
      <c r="E318" s="88">
        <f>Variety!E252</f>
        <v>-903740.8977380991</v>
      </c>
      <c r="F318" s="87">
        <f>Variety!F252</f>
        <v>-4.1059422202356428E-2</v>
      </c>
      <c r="G318" s="126">
        <f>Variety!G252</f>
        <v>0.38567664552654396</v>
      </c>
      <c r="H318" s="90">
        <f>Variety!H252</f>
        <v>-2.6085660344327743E-2</v>
      </c>
      <c r="I318" s="258">
        <f>Variety!I252</f>
        <v>11.962118774879945</v>
      </c>
      <c r="J318" s="259">
        <f>Variety!J252</f>
        <v>8.6870006238349617E-2</v>
      </c>
      <c r="K318" s="87">
        <f>Variety!K252</f>
        <v>7.3152157003854188E-3</v>
      </c>
      <c r="L318" s="125">
        <f>Variety!L252</f>
        <v>252482283.40874892</v>
      </c>
      <c r="M318" s="89">
        <f>Variety!M252</f>
        <v>-8898598.4298534393</v>
      </c>
      <c r="N318" s="87">
        <f>Variety!N252</f>
        <v>-3.4044565031914428E-2</v>
      </c>
      <c r="O318" s="124">
        <f>Variety!O252</f>
        <v>36231716.255942799</v>
      </c>
      <c r="P318" s="88">
        <f>Variety!P252</f>
        <v>-1520233.2597399801</v>
      </c>
      <c r="Q318" s="87">
        <f>Variety!Q252</f>
        <v>-4.0269000124310145E-2</v>
      </c>
    </row>
    <row r="319" spans="2:17">
      <c r="B319" s="503"/>
      <c r="C319" s="120" t="s">
        <v>233</v>
      </c>
      <c r="D319" s="124">
        <f>Variety!D253</f>
        <v>6025138.9522717297</v>
      </c>
      <c r="E319" s="88">
        <f>Variety!E253</f>
        <v>1347445.8175088624</v>
      </c>
      <c r="F319" s="87">
        <f>Variety!F253</f>
        <v>0.28805776238187764</v>
      </c>
      <c r="G319" s="126">
        <f>Variety!G253</f>
        <v>0.1100950034329693</v>
      </c>
      <c r="H319" s="90">
        <f>Variety!H253</f>
        <v>2.2587113361519237E-2</v>
      </c>
      <c r="I319" s="258">
        <f>Variety!I253</f>
        <v>11.602774035437365</v>
      </c>
      <c r="J319" s="259">
        <f>Variety!J253</f>
        <v>-0.49956382067936822</v>
      </c>
      <c r="K319" s="87">
        <f>Variety!K253</f>
        <v>-4.1278290741724739E-2</v>
      </c>
      <c r="L319" s="125">
        <f>Variety!L253</f>
        <v>69908325.795320719</v>
      </c>
      <c r="M319" s="89">
        <f>Variety!M253</f>
        <v>13297303.091182716</v>
      </c>
      <c r="N319" s="87">
        <f>Variety!N253</f>
        <v>0.23488893957414314</v>
      </c>
      <c r="O319" s="124">
        <f>Variety!O253</f>
        <v>10200239.47795862</v>
      </c>
      <c r="P319" s="88">
        <f>Variety!P253</f>
        <v>2454322.1114715757</v>
      </c>
      <c r="Q319" s="87">
        <f>Variety!Q253</f>
        <v>0.31685363984003728</v>
      </c>
    </row>
    <row r="320" spans="2:17">
      <c r="B320" s="503"/>
      <c r="C320" s="120" t="s">
        <v>153</v>
      </c>
      <c r="D320" s="124">
        <f>Variety!D254</f>
        <v>1017703429.8743587</v>
      </c>
      <c r="E320" s="88">
        <f>Variety!E254</f>
        <v>4819109.7790369987</v>
      </c>
      <c r="F320" s="87">
        <f>Variety!F254</f>
        <v>4.7578086494452559E-3</v>
      </c>
      <c r="G320" s="126">
        <f>Variety!G254</f>
        <v>18.596096039165513</v>
      </c>
      <c r="H320" s="90">
        <f>Variety!H254</f>
        <v>-0.35242563261579818</v>
      </c>
      <c r="I320" s="258">
        <f>Variety!I254</f>
        <v>5.4278292979610931</v>
      </c>
      <c r="J320" s="259">
        <f>Variety!J254</f>
        <v>-3.6896703285396626E-2</v>
      </c>
      <c r="K320" s="87">
        <f>Variety!K254</f>
        <v>-6.7517938277199228E-3</v>
      </c>
      <c r="L320" s="125">
        <f>Variety!L254</f>
        <v>5523920493.3075371</v>
      </c>
      <c r="M320" s="89">
        <f>Variety!M254</f>
        <v>-11214786.972239494</v>
      </c>
      <c r="N320" s="87">
        <f>Variety!N254</f>
        <v>-2.0261089213473816E-3</v>
      </c>
      <c r="O320" s="124">
        <f>Variety!O254</f>
        <v>1470901507.4420662</v>
      </c>
      <c r="P320" s="88">
        <f>Variety!P254</f>
        <v>8479809.8209898472</v>
      </c>
      <c r="Q320" s="87">
        <f>Variety!Q254</f>
        <v>5.7984710120097148E-3</v>
      </c>
    </row>
    <row r="321" spans="2:17">
      <c r="B321" s="503"/>
      <c r="C321" s="120" t="s">
        <v>234</v>
      </c>
      <c r="D321" s="124">
        <f>Variety!D255</f>
        <v>115279429.68646598</v>
      </c>
      <c r="E321" s="88">
        <f>Variety!E255</f>
        <v>-2391088.6780447215</v>
      </c>
      <c r="F321" s="87">
        <f>Variety!F255</f>
        <v>-2.0320201791223444E-2</v>
      </c>
      <c r="G321" s="126">
        <f>Variety!G255</f>
        <v>2.1064558523246868</v>
      </c>
      <c r="H321" s="90">
        <f>Variety!H255</f>
        <v>-9.4864005356433356E-2</v>
      </c>
      <c r="I321" s="258">
        <f>Variety!I255</f>
        <v>3.4312049854066462</v>
      </c>
      <c r="J321" s="259">
        <f>Variety!J255</f>
        <v>-0.12605018578098948</v>
      </c>
      <c r="K321" s="87">
        <f>Variety!K255</f>
        <v>-3.5434676376872337E-2</v>
      </c>
      <c r="L321" s="125">
        <f>Variety!L255</f>
        <v>395547353.85503697</v>
      </c>
      <c r="M321" s="89">
        <f>Variety!M255</f>
        <v>-23036706.093448341</v>
      </c>
      <c r="N321" s="87">
        <f>Variety!N255</f>
        <v>-5.5034838393711032E-2</v>
      </c>
      <c r="O321" s="124">
        <f>Variety!O255</f>
        <v>109518257.002353</v>
      </c>
      <c r="P321" s="88">
        <f>Variety!P255</f>
        <v>-4216785.7629242241</v>
      </c>
      <c r="Q321" s="87">
        <f>Variety!Q255</f>
        <v>-3.7075519210263919E-2</v>
      </c>
    </row>
    <row r="322" spans="2:17">
      <c r="B322" s="503"/>
      <c r="C322" s="120" t="s">
        <v>235</v>
      </c>
      <c r="D322" s="124">
        <f>Variety!D256</f>
        <v>324642376.73767209</v>
      </c>
      <c r="E322" s="88">
        <f>Variety!E256</f>
        <v>8969723.2573180795</v>
      </c>
      <c r="F322" s="87">
        <f>Variety!F256</f>
        <v>2.8414635092476621E-2</v>
      </c>
      <c r="G322" s="126">
        <f>Variety!G256</f>
        <v>5.9320629556510527</v>
      </c>
      <c r="H322" s="90">
        <f>Variety!H256</f>
        <v>2.6620451517626265E-2</v>
      </c>
      <c r="I322" s="258">
        <f>Variety!I256</f>
        <v>4.2237353698500746</v>
      </c>
      <c r="J322" s="259">
        <f>Variety!J256</f>
        <v>-5.2244849410358896E-2</v>
      </c>
      <c r="K322" s="87">
        <f>Variety!K256</f>
        <v>-1.2218215878322065E-2</v>
      </c>
      <c r="L322" s="125">
        <f>Variety!L256</f>
        <v>1371203489.1790986</v>
      </c>
      <c r="M322" s="89">
        <f>Variety!M256</f>
        <v>21393467.135651588</v>
      </c>
      <c r="N322" s="87">
        <f>Variety!N256</f>
        <v>1.5849243068490854E-2</v>
      </c>
      <c r="O322" s="124">
        <f>Variety!O256</f>
        <v>329772358.34789276</v>
      </c>
      <c r="P322" s="88">
        <f>Variety!P256</f>
        <v>8057883.9488202333</v>
      </c>
      <c r="Q322" s="87">
        <f>Variety!Q256</f>
        <v>2.5046693854454263E-2</v>
      </c>
    </row>
    <row r="323" spans="2:17">
      <c r="B323" s="503"/>
      <c r="C323" s="120" t="s">
        <v>236</v>
      </c>
      <c r="D323" s="124">
        <f>Variety!D257</f>
        <v>11610148.08809017</v>
      </c>
      <c r="E323" s="88">
        <f>Variety!E257</f>
        <v>-703090.64084865339</v>
      </c>
      <c r="F323" s="87">
        <f>Variety!F257</f>
        <v>-5.7100382468524342E-2</v>
      </c>
      <c r="G323" s="126">
        <f>Variety!G257</f>
        <v>0.21214768717219823</v>
      </c>
      <c r="H323" s="90">
        <f>Variety!H257</f>
        <v>-1.820208355300848E-2</v>
      </c>
      <c r="I323" s="258">
        <f>Variety!I257</f>
        <v>6.1713432971810454</v>
      </c>
      <c r="J323" s="259">
        <f>Variety!J257</f>
        <v>-0.24862937823263209</v>
      </c>
      <c r="K323" s="87">
        <f>Variety!K257</f>
        <v>-3.8727482312315514E-2</v>
      </c>
      <c r="L323" s="125">
        <f>Variety!L257</f>
        <v>71650209.582714602</v>
      </c>
      <c r="M323" s="89">
        <f>Variety!M257</f>
        <v>-7400446.6029180884</v>
      </c>
      <c r="N323" s="87">
        <f>Variety!N257</f>
        <v>-9.3616510728763633E-2</v>
      </c>
      <c r="O323" s="124">
        <f>Variety!O257</f>
        <v>20106114.589280955</v>
      </c>
      <c r="P323" s="88">
        <f>Variety!P257</f>
        <v>-591497.97174503282</v>
      </c>
      <c r="Q323" s="87">
        <f>Variety!Q257</f>
        <v>-2.8578077302443817E-2</v>
      </c>
    </row>
    <row r="324" spans="2:17">
      <c r="B324" s="503"/>
      <c r="C324" s="120" t="s">
        <v>160</v>
      </c>
      <c r="D324" s="124">
        <f>Variety!D258</f>
        <v>61267261.398431338</v>
      </c>
      <c r="E324" s="88">
        <f>Variety!E258</f>
        <v>-2690507.3477276787</v>
      </c>
      <c r="F324" s="87">
        <f>Variety!F258</f>
        <v>-4.2066935737017204E-2</v>
      </c>
      <c r="G324" s="126">
        <f>Variety!G258</f>
        <v>1.1195126630972876</v>
      </c>
      <c r="H324" s="90">
        <f>Variety!H258</f>
        <v>-7.6976554004345665E-2</v>
      </c>
      <c r="I324" s="258">
        <f>Variety!I258</f>
        <v>5.0637554627197021</v>
      </c>
      <c r="J324" s="259">
        <f>Variety!J258</f>
        <v>4.5598877604532184E-2</v>
      </c>
      <c r="K324" s="87">
        <f>Variety!K258</f>
        <v>9.0867785472831478E-3</v>
      </c>
      <c r="L324" s="125">
        <f>Variety!L258</f>
        <v>310242429.59218264</v>
      </c>
      <c r="M324" s="89">
        <f>Variety!M258</f>
        <v>-10707668.810628414</v>
      </c>
      <c r="N324" s="87">
        <f>Variety!N258</f>
        <v>-3.3362410118939007E-2</v>
      </c>
      <c r="O324" s="124">
        <f>Variety!O258</f>
        <v>63573392.172193415</v>
      </c>
      <c r="P324" s="88">
        <f>Variety!P258</f>
        <v>-2697575.2476095408</v>
      </c>
      <c r="Q324" s="87">
        <f>Variety!Q258</f>
        <v>-4.0705234171720527E-2</v>
      </c>
    </row>
    <row r="325" spans="2:17">
      <c r="B325" s="503"/>
      <c r="C325" s="120" t="s">
        <v>155</v>
      </c>
      <c r="D325" s="124">
        <f>Variety!D259</f>
        <v>477936653.02538311</v>
      </c>
      <c r="E325" s="88">
        <f>Variety!E259</f>
        <v>-1507220.095567286</v>
      </c>
      <c r="F325" s="87">
        <f>Variety!F259</f>
        <v>-3.1436841308577035E-3</v>
      </c>
      <c r="G325" s="126">
        <f>Variety!G259</f>
        <v>8.7331492057510243</v>
      </c>
      <c r="H325" s="90">
        <f>Variety!H259</f>
        <v>-0.23604149055686108</v>
      </c>
      <c r="I325" s="258">
        <f>Variety!I259</f>
        <v>4.4240502288930861</v>
      </c>
      <c r="J325" s="259">
        <f>Variety!J259</f>
        <v>-6.8151328109322229E-2</v>
      </c>
      <c r="K325" s="87">
        <f>Variety!K259</f>
        <v>-1.5171030784023588E-2</v>
      </c>
      <c r="L325" s="125">
        <f>Variety!L259</f>
        <v>2114415759.2133415</v>
      </c>
      <c r="M325" s="89">
        <f>Variety!M259</f>
        <v>-39342754.115856886</v>
      </c>
      <c r="N325" s="87">
        <f>Variety!N259</f>
        <v>-1.8267021986156817E-2</v>
      </c>
      <c r="O325" s="124">
        <f>Variety!O259</f>
        <v>456052790.77426946</v>
      </c>
      <c r="P325" s="88">
        <f>Variety!P259</f>
        <v>1782479.8224764466</v>
      </c>
      <c r="Q325" s="87">
        <f>Variety!Q259</f>
        <v>3.923830766623889E-3</v>
      </c>
    </row>
    <row r="326" spans="2:17">
      <c r="B326" s="503"/>
      <c r="C326" s="120" t="s">
        <v>168</v>
      </c>
      <c r="D326" s="124">
        <f>Variety!D260</f>
        <v>13603071.890163159</v>
      </c>
      <c r="E326" s="88">
        <f>Variety!E260</f>
        <v>-660898.8376996778</v>
      </c>
      <c r="F326" s="87">
        <f>Variety!F260</f>
        <v>-4.633344040791508E-2</v>
      </c>
      <c r="G326" s="126">
        <f>Variety!G260</f>
        <v>0.24856360298242947</v>
      </c>
      <c r="H326" s="90">
        <f>Variety!H260</f>
        <v>-1.8279463990043043E-2</v>
      </c>
      <c r="I326" s="258">
        <f>Variety!I260</f>
        <v>5.5163992726437439</v>
      </c>
      <c r="J326" s="259">
        <f>Variety!J260</f>
        <v>-5.8816352241112924E-2</v>
      </c>
      <c r="K326" s="87">
        <f>Variety!K260</f>
        <v>-1.0549610310781055E-2</v>
      </c>
      <c r="L326" s="125">
        <f>Variety!L260</f>
        <v>75039975.880616605</v>
      </c>
      <c r="M326" s="89">
        <f>Variety!M260</f>
        <v>-4484736.5942645073</v>
      </c>
      <c r="N326" s="87">
        <f>Variety!N260</f>
        <v>-5.6394250978034889E-2</v>
      </c>
      <c r="O326" s="124">
        <f>Variety!O260</f>
        <v>22165912.286098659</v>
      </c>
      <c r="P326" s="88">
        <f>Variety!P260</f>
        <v>-1234842.4449546933</v>
      </c>
      <c r="Q326" s="87">
        <f>Variety!Q260</f>
        <v>-5.2769342662099199E-2</v>
      </c>
    </row>
    <row r="327" spans="2:17">
      <c r="B327" s="503"/>
      <c r="C327" s="120" t="s">
        <v>157</v>
      </c>
      <c r="D327" s="124">
        <f>Variety!D261</f>
        <v>355892667.07101411</v>
      </c>
      <c r="E327" s="88">
        <f>Variety!E261</f>
        <v>16512087.878370821</v>
      </c>
      <c r="F327" s="87">
        <f>Variety!F261</f>
        <v>4.8653602741947209E-2</v>
      </c>
      <c r="G327" s="126">
        <f>Variety!G261</f>
        <v>6.503087267087615</v>
      </c>
      <c r="H327" s="90">
        <f>Variety!H261</f>
        <v>0.15412901763194053</v>
      </c>
      <c r="I327" s="258">
        <f>Variety!I261</f>
        <v>4.9904598381032024</v>
      </c>
      <c r="J327" s="259">
        <f>Variety!J261</f>
        <v>-0.12877284268725209</v>
      </c>
      <c r="K327" s="87">
        <f>Variety!K261</f>
        <v>-2.5154715699964712E-2</v>
      </c>
      <c r="L327" s="125">
        <f>Variety!L261</f>
        <v>1776068061.69333</v>
      </c>
      <c r="M327" s="89">
        <f>Variety!M261</f>
        <v>38699909.464757681</v>
      </c>
      <c r="N327" s="87">
        <f>Variety!N261</f>
        <v>2.2275019497229868E-2</v>
      </c>
      <c r="O327" s="124">
        <f>Variety!O261</f>
        <v>501122135.12540162</v>
      </c>
      <c r="P327" s="88">
        <f>Variety!P261</f>
        <v>21672305.690670311</v>
      </c>
      <c r="Q327" s="87">
        <f>Variety!Q261</f>
        <v>4.5202447388962133E-2</v>
      </c>
    </row>
    <row r="328" spans="2:17" ht="15" customHeight="1">
      <c r="B328" s="503"/>
      <c r="C328" s="120" t="s">
        <v>178</v>
      </c>
      <c r="D328" s="124">
        <f>Variety!D262</f>
        <v>15197215.564182105</v>
      </c>
      <c r="E328" s="88">
        <f>Variety!E262</f>
        <v>732155.09373713471</v>
      </c>
      <c r="F328" s="87">
        <f>Variety!F262</f>
        <v>5.0615418804026084E-2</v>
      </c>
      <c r="G328" s="126">
        <f>Variety!G262</f>
        <v>0.27769276575428364</v>
      </c>
      <c r="H328" s="90">
        <f>Variety!H262</f>
        <v>7.0878147544901626E-3</v>
      </c>
      <c r="I328" s="258">
        <f>Variety!I262</f>
        <v>5.5707330239573922</v>
      </c>
      <c r="J328" s="259">
        <f>Variety!J262</f>
        <v>-0.18204943385346084</v>
      </c>
      <c r="K328" s="87">
        <f>Variety!K262</f>
        <v>-3.1645457687398348E-2</v>
      </c>
      <c r="L328" s="125">
        <f>Variety!L262</f>
        <v>84659630.615588516</v>
      </c>
      <c r="M328" s="89">
        <f>Variety!M262</f>
        <v>1445284.4900394827</v>
      </c>
      <c r="N328" s="87">
        <f>Variety!N262</f>
        <v>1.7368213022534846E-2</v>
      </c>
      <c r="O328" s="124">
        <f>Variety!O262</f>
        <v>14852123.652085233</v>
      </c>
      <c r="P328" s="88">
        <f>Variety!P262</f>
        <v>-522104.72324221954</v>
      </c>
      <c r="Q328" s="87">
        <f>Variety!Q262</f>
        <v>-3.3959735116208672E-2</v>
      </c>
    </row>
    <row r="329" spans="2:17">
      <c r="B329" s="503"/>
      <c r="C329" s="120" t="s">
        <v>154</v>
      </c>
      <c r="D329" s="124">
        <f>Variety!D263</f>
        <v>550211074.21143472</v>
      </c>
      <c r="E329" s="88">
        <f>Variety!E263</f>
        <v>5082041.6892794371</v>
      </c>
      <c r="F329" s="87">
        <f>Variety!F263</f>
        <v>9.3226399367619291E-3</v>
      </c>
      <c r="G329" s="126">
        <f>Variety!G263</f>
        <v>10.053791387056084</v>
      </c>
      <c r="H329" s="90">
        <f>Variety!H263</f>
        <v>-0.14420366700018583</v>
      </c>
      <c r="I329" s="258">
        <f>Variety!I263</f>
        <v>5.4624969527489737</v>
      </c>
      <c r="J329" s="259">
        <f>Variety!J263</f>
        <v>0.11073884643664389</v>
      </c>
      <c r="K329" s="87">
        <f>Variety!K263</f>
        <v>2.0692050021100326E-2</v>
      </c>
      <c r="L329" s="125">
        <f>Variety!L263</f>
        <v>3005526316.2487016</v>
      </c>
      <c r="M329" s="89">
        <f>Variety!M263</f>
        <v>88127597.462059498</v>
      </c>
      <c r="N329" s="87">
        <f>Variety!N263</f>
        <v>3.0207594489762485E-2</v>
      </c>
      <c r="O329" s="124">
        <f>Variety!O263</f>
        <v>795686263.61102033</v>
      </c>
      <c r="P329" s="88">
        <f>Variety!P263</f>
        <v>-8488368.6418937445</v>
      </c>
      <c r="Q329" s="87">
        <f>Variety!Q263</f>
        <v>-1.0555379766349232E-2</v>
      </c>
    </row>
    <row r="330" spans="2:17">
      <c r="B330" s="503"/>
      <c r="C330" s="120" t="s">
        <v>237</v>
      </c>
      <c r="D330" s="124">
        <f>Variety!D264</f>
        <v>7028677.4628124693</v>
      </c>
      <c r="E330" s="88">
        <f>Variety!E264</f>
        <v>1438642.8438365096</v>
      </c>
      <c r="F330" s="87">
        <f>Variety!F264</f>
        <v>0.25735848557232283</v>
      </c>
      <c r="G330" s="126">
        <f>Variety!G264</f>
        <v>0.12843226945094924</v>
      </c>
      <c r="H330" s="90">
        <f>Variety!H264</f>
        <v>2.3856761643991142E-2</v>
      </c>
      <c r="I330" s="258">
        <f>Variety!I264</f>
        <v>8.5906643914583363</v>
      </c>
      <c r="J330" s="259">
        <f>Variety!J264</f>
        <v>-0.43832244643948037</v>
      </c>
      <c r="K330" s="87">
        <f>Variety!K264</f>
        <v>-4.8546138598816839E-2</v>
      </c>
      <c r="L330" s="125">
        <f>Variety!L264</f>
        <v>60381009.198828802</v>
      </c>
      <c r="M330" s="89">
        <f>Variety!M264</f>
        <v>9908660.200701721</v>
      </c>
      <c r="N330" s="87">
        <f>Variety!N264</f>
        <v>0.19631858626333024</v>
      </c>
      <c r="O330" s="124">
        <f>Variety!O264</f>
        <v>6620442.597066191</v>
      </c>
      <c r="P330" s="88">
        <f>Variety!P264</f>
        <v>1103451.5439613154</v>
      </c>
      <c r="Q330" s="87">
        <f>Variety!Q264</f>
        <v>0.20000966710654902</v>
      </c>
    </row>
    <row r="331" spans="2:17">
      <c r="B331" s="503"/>
      <c r="C331" s="120" t="s">
        <v>183</v>
      </c>
      <c r="D331" s="124">
        <f>Variety!D265</f>
        <v>2147656.4644080903</v>
      </c>
      <c r="E331" s="88">
        <f>Variety!E265</f>
        <v>178459.03858253616</v>
      </c>
      <c r="F331" s="87">
        <f>Variety!F265</f>
        <v>9.0625265015121623E-2</v>
      </c>
      <c r="G331" s="126">
        <f>Variety!G265</f>
        <v>3.9243285125017291E-2</v>
      </c>
      <c r="H331" s="90">
        <f>Variety!H265</f>
        <v>2.4045471181341829E-3</v>
      </c>
      <c r="I331" s="258">
        <f>Variety!I265</f>
        <v>6.5714042296377855</v>
      </c>
      <c r="J331" s="259">
        <f>Variety!J265</f>
        <v>1.8550821631040826E-2</v>
      </c>
      <c r="K331" s="87">
        <f>Variety!K265</f>
        <v>2.8309532467755355E-3</v>
      </c>
      <c r="L331" s="125">
        <f>Variety!L265</f>
        <v>14113118.774020256</v>
      </c>
      <c r="M331" s="89">
        <f>Variety!M265</f>
        <v>1209256.7111611646</v>
      </c>
      <c r="N331" s="87">
        <f>Variety!N265</f>
        <v>9.3712774150131545E-2</v>
      </c>
      <c r="O331" s="124">
        <f>Variety!O265</f>
        <v>2831869.0598931173</v>
      </c>
      <c r="P331" s="88">
        <f>Variety!P265</f>
        <v>130415.12422056636</v>
      </c>
      <c r="Q331" s="87">
        <f>Variety!Q265</f>
        <v>4.8275901542662564E-2</v>
      </c>
    </row>
    <row r="332" spans="2:17">
      <c r="B332" s="503"/>
      <c r="C332" s="120" t="s">
        <v>167</v>
      </c>
      <c r="D332" s="124">
        <f>Variety!D266</f>
        <v>57942033.039955348</v>
      </c>
      <c r="E332" s="88">
        <f>Variety!E266</f>
        <v>2932982.0163455158</v>
      </c>
      <c r="F332" s="87">
        <f>Variety!F266</f>
        <v>5.3318171496663028E-2</v>
      </c>
      <c r="G332" s="126">
        <f>Variety!G266</f>
        <v>1.0587520681231604</v>
      </c>
      <c r="H332" s="90">
        <f>Variety!H266</f>
        <v>2.9670884037991563E-2</v>
      </c>
      <c r="I332" s="258">
        <f>Variety!I266</f>
        <v>9.3701202200327476</v>
      </c>
      <c r="J332" s="259">
        <f>Variety!J266</f>
        <v>-7.7828500619197882E-2</v>
      </c>
      <c r="K332" s="87">
        <f>Variety!K266</f>
        <v>-8.2376082809462389E-3</v>
      </c>
      <c r="L332" s="125">
        <f>Variety!L266</f>
        <v>542923815.37749112</v>
      </c>
      <c r="M332" s="89">
        <f>Variety!M266</f>
        <v>23201122.134699047</v>
      </c>
      <c r="N332" s="87">
        <f>Variety!N266</f>
        <v>4.4641349004670997E-2</v>
      </c>
      <c r="O332" s="124">
        <f>Variety!O266</f>
        <v>107356607.30287376</v>
      </c>
      <c r="P332" s="88">
        <f>Variety!P266</f>
        <v>4293613.0591191351</v>
      </c>
      <c r="Q332" s="87">
        <f>Variety!Q266</f>
        <v>4.1660084598010967E-2</v>
      </c>
    </row>
    <row r="333" spans="2:17">
      <c r="B333" s="503"/>
      <c r="C333" s="120" t="s">
        <v>187</v>
      </c>
      <c r="D333" s="124">
        <f>Variety!D267</f>
        <v>2072030.4532632411</v>
      </c>
      <c r="E333" s="88">
        <f>Variety!E267</f>
        <v>-86299.790032817284</v>
      </c>
      <c r="F333" s="87">
        <f>Variety!F267</f>
        <v>-3.9984515947395514E-2</v>
      </c>
      <c r="G333" s="126">
        <f>Variety!G267</f>
        <v>3.7861400653543861E-2</v>
      </c>
      <c r="H333" s="90">
        <f>Variety!H267</f>
        <v>-2.5155373427986974E-3</v>
      </c>
      <c r="I333" s="258">
        <f>Variety!I267</f>
        <v>12.868267107708453</v>
      </c>
      <c r="J333" s="259">
        <f>Variety!J267</f>
        <v>-0.30218866402863931</v>
      </c>
      <c r="K333" s="87">
        <f>Variety!K267</f>
        <v>-2.294443482184692E-2</v>
      </c>
      <c r="L333" s="125">
        <f>Variety!L267</f>
        <v>26663441.327897605</v>
      </c>
      <c r="M333" s="89">
        <f>Variety!M267</f>
        <v>-1762751.6822356917</v>
      </c>
      <c r="N333" s="87">
        <f>Variety!N267</f>
        <v>-6.2011528649204291E-2</v>
      </c>
      <c r="O333" s="124">
        <f>Variety!O267</f>
        <v>4296173.373783228</v>
      </c>
      <c r="P333" s="88">
        <f>Variety!P267</f>
        <v>-193169.68778766505</v>
      </c>
      <c r="Q333" s="87">
        <f>Variety!Q267</f>
        <v>-4.3028497741955121E-2</v>
      </c>
    </row>
    <row r="334" spans="2:17">
      <c r="B334" s="503"/>
      <c r="C334" s="120" t="s">
        <v>165</v>
      </c>
      <c r="D334" s="124">
        <f>Variety!D268</f>
        <v>94907126.033026397</v>
      </c>
      <c r="E334" s="88">
        <f>Variety!E268</f>
        <v>3547942.9318608344</v>
      </c>
      <c r="F334" s="87">
        <f>Variety!F268</f>
        <v>3.8835099126620469E-2</v>
      </c>
      <c r="G334" s="126">
        <f>Variety!G268</f>
        <v>1.7342007295084299</v>
      </c>
      <c r="H334" s="90">
        <f>Variety!H268</f>
        <v>2.5099871134239393E-2</v>
      </c>
      <c r="I334" s="258">
        <f>Variety!I268</f>
        <v>7.044755942787627</v>
      </c>
      <c r="J334" s="259">
        <f>Variety!J268</f>
        <v>-9.9224834708630638E-2</v>
      </c>
      <c r="K334" s="87">
        <f>Variety!K268</f>
        <v>-1.3889291950671493E-2</v>
      </c>
      <c r="L334" s="125">
        <f>Variety!L268</f>
        <v>668597540.13405704</v>
      </c>
      <c r="M334" s="89">
        <f>Variety!M268</f>
        <v>15929292.211569309</v>
      </c>
      <c r="N334" s="87">
        <f>Variety!N268</f>
        <v>2.4406415146246099E-2</v>
      </c>
      <c r="O334" s="124">
        <f>Variety!O268</f>
        <v>114411023.78602663</v>
      </c>
      <c r="P334" s="88">
        <f>Variety!P268</f>
        <v>3760326.894671917</v>
      </c>
      <c r="Q334" s="87">
        <f>Variety!Q268</f>
        <v>3.3983761515429881E-2</v>
      </c>
    </row>
    <row r="335" spans="2:17">
      <c r="B335" s="503"/>
      <c r="C335" s="120" t="s">
        <v>238</v>
      </c>
      <c r="D335" s="124">
        <f>Variety!D269</f>
        <v>22066302.175972648</v>
      </c>
      <c r="E335" s="88">
        <f>Variety!E269</f>
        <v>362908.06535630673</v>
      </c>
      <c r="F335" s="87">
        <f>Variety!F269</f>
        <v>1.6721258597003873E-2</v>
      </c>
      <c r="G335" s="126">
        <f>Variety!G269</f>
        <v>0.40320889411200467</v>
      </c>
      <c r="H335" s="90">
        <f>Variety!H269</f>
        <v>-2.8070995184648617E-3</v>
      </c>
      <c r="I335" s="258">
        <f>Variety!I269</f>
        <v>13.600723827063545</v>
      </c>
      <c r="J335" s="259">
        <f>Variety!J269</f>
        <v>-6.1528211480023742E-2</v>
      </c>
      <c r="K335" s="87">
        <f>Variety!K269</f>
        <v>-4.5035189884099673E-3</v>
      </c>
      <c r="L335" s="125">
        <f>Variety!L269</f>
        <v>300117681.77993536</v>
      </c>
      <c r="M335" s="89">
        <f>Variety!M269</f>
        <v>3600441.3488527536</v>
      </c>
      <c r="N335" s="87">
        <f>Variety!N269</f>
        <v>1.2142435102992195E-2</v>
      </c>
      <c r="O335" s="124">
        <f>Variety!O269</f>
        <v>58441966.163261697</v>
      </c>
      <c r="P335" s="88">
        <f>Variety!P269</f>
        <v>468309.4972628504</v>
      </c>
      <c r="Q335" s="87">
        <f>Variety!Q269</f>
        <v>8.077970654169736E-3</v>
      </c>
    </row>
    <row r="336" spans="2:17">
      <c r="B336" s="503"/>
      <c r="C336" s="120" t="s">
        <v>184</v>
      </c>
      <c r="D336" s="124">
        <f>Variety!D270</f>
        <v>3158666.1267414391</v>
      </c>
      <c r="E336" s="88">
        <f>Variety!E270</f>
        <v>147044.43719172291</v>
      </c>
      <c r="F336" s="87">
        <f>Variety!F270</f>
        <v>4.8825666816640682E-2</v>
      </c>
      <c r="G336" s="126">
        <f>Variety!G270</f>
        <v>5.7717068572515663E-2</v>
      </c>
      <c r="H336" s="90">
        <f>Variety!H270</f>
        <v>1.3771907409889303E-3</v>
      </c>
      <c r="I336" s="258">
        <f>Variety!I270</f>
        <v>11.747773247621353</v>
      </c>
      <c r="J336" s="259">
        <f>Variety!J270</f>
        <v>-0.51350536115911183</v>
      </c>
      <c r="K336" s="87">
        <f>Variety!K270</f>
        <v>-4.1880245734843981E-2</v>
      </c>
      <c r="L336" s="125">
        <f>Variety!L270</f>
        <v>37107293.421900839</v>
      </c>
      <c r="M336" s="89">
        <f>Variety!M270</f>
        <v>180960.82208561897</v>
      </c>
      <c r="N336" s="87">
        <f>Variety!N270</f>
        <v>4.9005901573481604E-3</v>
      </c>
      <c r="O336" s="124">
        <f>Variety!O270</f>
        <v>7176622.0448903432</v>
      </c>
      <c r="P336" s="88">
        <f>Variety!P270</f>
        <v>24827.505296893418</v>
      </c>
      <c r="Q336" s="87">
        <f>Variety!Q270</f>
        <v>3.4715070685328664E-3</v>
      </c>
    </row>
    <row r="337" spans="2:17">
      <c r="B337" s="503"/>
      <c r="C337" s="120" t="s">
        <v>170</v>
      </c>
      <c r="D337" s="124">
        <f>Variety!D271</f>
        <v>48088811.308404848</v>
      </c>
      <c r="E337" s="88">
        <f>Variety!E271</f>
        <v>4661849.6783284917</v>
      </c>
      <c r="F337" s="87">
        <f>Variety!F271</f>
        <v>0.10734920204732488</v>
      </c>
      <c r="G337" s="126">
        <f>Variety!G271</f>
        <v>0.87870800790246628</v>
      </c>
      <c r="H337" s="90">
        <f>Variety!H271</f>
        <v>6.6298626829534801E-2</v>
      </c>
      <c r="I337" s="258">
        <f>Variety!I271</f>
        <v>8.5044312235428823</v>
      </c>
      <c r="J337" s="259">
        <f>Variety!J271</f>
        <v>-0.37951403158516861</v>
      </c>
      <c r="K337" s="87">
        <f>Variety!K271</f>
        <v>-4.2719087149496217E-2</v>
      </c>
      <c r="L337" s="125">
        <f>Variety!L271</f>
        <v>408967988.39426023</v>
      </c>
      <c r="M337" s="89">
        <f>Variety!M271</f>
        <v>23165238.676115453</v>
      </c>
      <c r="N337" s="87">
        <f>Variety!N271</f>
        <v>6.0044254980140085E-2</v>
      </c>
      <c r="O337" s="124">
        <f>Variety!O271</f>
        <v>88867188.922016799</v>
      </c>
      <c r="P337" s="88">
        <f>Variety!P271</f>
        <v>9213938.1676629335</v>
      </c>
      <c r="Q337" s="87">
        <f>Variety!Q271</f>
        <v>0.11567560746614346</v>
      </c>
    </row>
    <row r="338" spans="2:17">
      <c r="B338" s="503"/>
      <c r="C338" s="120" t="s">
        <v>174</v>
      </c>
      <c r="D338" s="124">
        <f>Variety!D272</f>
        <v>11985852.920424562</v>
      </c>
      <c r="E338" s="88">
        <f>Variety!E272</f>
        <v>1372976.9601032808</v>
      </c>
      <c r="F338" s="87">
        <f>Variety!F272</f>
        <v>0.1293689820965096</v>
      </c>
      <c r="G338" s="126">
        <f>Variety!G272</f>
        <v>0.21901279437276203</v>
      </c>
      <c r="H338" s="90">
        <f>Variety!H272</f>
        <v>2.0472540422390384E-2</v>
      </c>
      <c r="I338" s="258">
        <f>Variety!I272</f>
        <v>14.264218703401751</v>
      </c>
      <c r="J338" s="259">
        <f>Variety!J272</f>
        <v>6.3779414579805405E-3</v>
      </c>
      <c r="K338" s="87">
        <f>Variety!K272</f>
        <v>4.4732870597097594E-4</v>
      </c>
      <c r="L338" s="125">
        <f>Variety!L272</f>
        <v>170968827.40374252</v>
      </c>
      <c r="M338" s="89">
        <f>Variety!M272</f>
        <v>19652131.935220629</v>
      </c>
      <c r="N338" s="87">
        <f>Variety!N272</f>
        <v>0.12987418126183453</v>
      </c>
      <c r="O338" s="124">
        <f>Variety!O272</f>
        <v>26435991.063413326</v>
      </c>
      <c r="P338" s="88">
        <f>Variety!P272</f>
        <v>3158313.1039217152</v>
      </c>
      <c r="Q338" s="87">
        <f>Variety!Q272</f>
        <v>0.13567990370078534</v>
      </c>
    </row>
    <row r="339" spans="2:17">
      <c r="B339" s="503"/>
      <c r="C339" s="120" t="s">
        <v>182</v>
      </c>
      <c r="D339" s="124">
        <f>Variety!D273</f>
        <v>8868406.1981021743</v>
      </c>
      <c r="E339" s="88">
        <f>Variety!E273</f>
        <v>319129.46299707517</v>
      </c>
      <c r="F339" s="87">
        <f>Variety!F273</f>
        <v>3.7328241076425045E-2</v>
      </c>
      <c r="G339" s="126">
        <f>Variety!G273</f>
        <v>0.16204891182748471</v>
      </c>
      <c r="H339" s="90">
        <f>Variety!H273</f>
        <v>2.1134164513202935E-3</v>
      </c>
      <c r="I339" s="258">
        <f>Variety!I273</f>
        <v>16.677365263595995</v>
      </c>
      <c r="J339" s="259">
        <f>Variety!J273</f>
        <v>-6.2035925835068895E-3</v>
      </c>
      <c r="K339" s="87">
        <f>Variety!K273</f>
        <v>-3.7183846196127955E-4</v>
      </c>
      <c r="L339" s="125">
        <f>Variety!L273</f>
        <v>147901649.47168863</v>
      </c>
      <c r="M339" s="89">
        <f>Variety!M273</f>
        <v>5269202.3910292387</v>
      </c>
      <c r="N339" s="87">
        <f>Variety!N273</f>
        <v>3.6942522538714329E-2</v>
      </c>
      <c r="O339" s="124">
        <f>Variety!O273</f>
        <v>17780162.221046317</v>
      </c>
      <c r="P339" s="88">
        <f>Variety!P273</f>
        <v>577437.26457002759</v>
      </c>
      <c r="Q339" s="87">
        <f>Variety!Q273</f>
        <v>3.3566616104772427E-2</v>
      </c>
    </row>
    <row r="340" spans="2:17">
      <c r="B340" s="503"/>
      <c r="C340" s="120" t="s">
        <v>172</v>
      </c>
      <c r="D340" s="124">
        <f>Variety!D274</f>
        <v>32787057.657555491</v>
      </c>
      <c r="E340" s="88">
        <f>Variety!E274</f>
        <v>-1238205.6116996184</v>
      </c>
      <c r="F340" s="87">
        <f>Variety!F274</f>
        <v>-3.6390772406409234E-2</v>
      </c>
      <c r="G340" s="126">
        <f>Variety!G274</f>
        <v>0.59910505864840335</v>
      </c>
      <c r="H340" s="90">
        <f>Variety!H274</f>
        <v>-3.7422159370797625E-2</v>
      </c>
      <c r="I340" s="258">
        <f>Variety!I274</f>
        <v>7.1065374949759539</v>
      </c>
      <c r="J340" s="259">
        <f>Variety!J274</f>
        <v>-9.8182024990178363E-2</v>
      </c>
      <c r="K340" s="87">
        <f>Variety!K274</f>
        <v>-1.3627459711386502E-2</v>
      </c>
      <c r="L340" s="125">
        <f>Variety!L274</f>
        <v>233002454.59335655</v>
      </c>
      <c r="M340" s="89">
        <f>Variety!M274</f>
        <v>-12140023.854632378</v>
      </c>
      <c r="N340" s="87">
        <f>Variety!N274</f>
        <v>-4.9522318332961161E-2</v>
      </c>
      <c r="O340" s="124">
        <f>Variety!O274</f>
        <v>51655316.386435382</v>
      </c>
      <c r="P340" s="88">
        <f>Variety!P274</f>
        <v>-1801277.823017478</v>
      </c>
      <c r="Q340" s="87">
        <f>Variety!Q274</f>
        <v>-3.3696082768755097E-2</v>
      </c>
    </row>
    <row r="341" spans="2:17">
      <c r="B341" s="503"/>
      <c r="C341" s="120" t="s">
        <v>162</v>
      </c>
      <c r="D341" s="124">
        <f>Variety!D275</f>
        <v>64889456.411788799</v>
      </c>
      <c r="E341" s="88">
        <f>Variety!E275</f>
        <v>-1233182.7689311206</v>
      </c>
      <c r="F341" s="87">
        <f>Variety!F275</f>
        <v>-1.8649932673750459E-2</v>
      </c>
      <c r="G341" s="126">
        <f>Variety!G275</f>
        <v>1.1856996134049009</v>
      </c>
      <c r="H341" s="90">
        <f>Variety!H275</f>
        <v>-5.1288892245315409E-2</v>
      </c>
      <c r="I341" s="258">
        <f>Variety!I275</f>
        <v>6.1004949695243633</v>
      </c>
      <c r="J341" s="259">
        <f>Variety!J275</f>
        <v>-1.9863277331848117E-2</v>
      </c>
      <c r="K341" s="87">
        <f>Variety!K275</f>
        <v>-3.2454435722044711E-3</v>
      </c>
      <c r="L341" s="125">
        <f>Variety!L275</f>
        <v>395857802.41528803</v>
      </c>
      <c r="M341" s="89">
        <f>Variety!M275</f>
        <v>-8836437.5983287692</v>
      </c>
      <c r="N341" s="87">
        <f>Variety!N275</f>
        <v>-2.18348489418368E-2</v>
      </c>
      <c r="O341" s="124">
        <f>Variety!O275</f>
        <v>114380627.09805942</v>
      </c>
      <c r="P341" s="88">
        <f>Variety!P275</f>
        <v>-3436876.6642653197</v>
      </c>
      <c r="Q341" s="87">
        <f>Variety!Q275</f>
        <v>-2.9171188953371393E-2</v>
      </c>
    </row>
    <row r="342" spans="2:17">
      <c r="B342" s="503"/>
      <c r="C342" s="120" t="s">
        <v>188</v>
      </c>
      <c r="D342" s="124">
        <f>Variety!D276</f>
        <v>9615771.1498633251</v>
      </c>
      <c r="E342" s="88">
        <f>Variety!E276</f>
        <v>-1217831.7944357824</v>
      </c>
      <c r="F342" s="87">
        <f>Variety!F276</f>
        <v>-0.11241244493611736</v>
      </c>
      <c r="G342" s="126">
        <f>Variety!G276</f>
        <v>0.17570521877436457</v>
      </c>
      <c r="H342" s="90">
        <f>Variety!H276</f>
        <v>-2.6964282669005218E-2</v>
      </c>
      <c r="I342" s="258">
        <f>Variety!I276</f>
        <v>7.8115493739249269</v>
      </c>
      <c r="J342" s="259">
        <f>Variety!J276</f>
        <v>5.6445895613628672E-2</v>
      </c>
      <c r="K342" s="87">
        <f>Variety!K276</f>
        <v>7.2785483483864448E-3</v>
      </c>
      <c r="L342" s="125">
        <f>Variety!L276</f>
        <v>75114071.105520234</v>
      </c>
      <c r="M342" s="89">
        <f>Variety!M276</f>
        <v>-8901640.7704572976</v>
      </c>
      <c r="N342" s="87">
        <f>Variety!N276</f>
        <v>-0.10595209600315876</v>
      </c>
      <c r="O342" s="124">
        <f>Variety!O276</f>
        <v>8936446.2078487109</v>
      </c>
      <c r="P342" s="88">
        <f>Variety!P276</f>
        <v>-1187532.2194750961</v>
      </c>
      <c r="Q342" s="87">
        <f>Variety!Q276</f>
        <v>-0.11729896779215192</v>
      </c>
    </row>
    <row r="343" spans="2:17">
      <c r="B343" s="503"/>
      <c r="C343" s="120" t="s">
        <v>179</v>
      </c>
      <c r="D343" s="124">
        <f>Variety!D277</f>
        <v>4197964.6347201541</v>
      </c>
      <c r="E343" s="88">
        <f>Variety!E277</f>
        <v>391446.09946678253</v>
      </c>
      <c r="F343" s="87">
        <f>Variety!F277</f>
        <v>0.1028357266203951</v>
      </c>
      <c r="G343" s="126">
        <f>Variety!G277</f>
        <v>7.6707763012957522E-2</v>
      </c>
      <c r="H343" s="90">
        <f>Variety!H277</f>
        <v>5.4973616588346041E-3</v>
      </c>
      <c r="I343" s="258">
        <f>Variety!I277</f>
        <v>9.2746813401068025</v>
      </c>
      <c r="J343" s="259">
        <f>Variety!J277</f>
        <v>-1.968298112874578E-3</v>
      </c>
      <c r="K343" s="87">
        <f>Variety!K277</f>
        <v>-2.1217769233896849E-4</v>
      </c>
      <c r="L343" s="125">
        <f>Variety!L277</f>
        <v>38934784.264067285</v>
      </c>
      <c r="M343" s="89">
        <f>Variety!M277</f>
        <v>3623045.4711325988</v>
      </c>
      <c r="N343" s="87">
        <f>Variety!N277</f>
        <v>0.10260172948089184</v>
      </c>
      <c r="O343" s="124">
        <f>Variety!O277</f>
        <v>7436153.0525967237</v>
      </c>
      <c r="P343" s="88">
        <f>Variety!P277</f>
        <v>616032.8582772864</v>
      </c>
      <c r="Q343" s="87">
        <f>Variety!Q277</f>
        <v>9.0325806690384702E-2</v>
      </c>
    </row>
    <row r="344" spans="2:17">
      <c r="B344" s="503"/>
      <c r="C344" s="120" t="s">
        <v>158</v>
      </c>
      <c r="D344" s="124">
        <f>Variety!D278</f>
        <v>194039910.97291699</v>
      </c>
      <c r="E344" s="88">
        <f>Variety!E278</f>
        <v>7640929.7945752442</v>
      </c>
      <c r="F344" s="87">
        <f>Variety!F278</f>
        <v>4.0992336686994008E-2</v>
      </c>
      <c r="G344" s="126">
        <f>Variety!G278</f>
        <v>3.5456152686141245</v>
      </c>
      <c r="H344" s="90">
        <f>Variety!H278</f>
        <v>5.8558489886053167E-2</v>
      </c>
      <c r="I344" s="258">
        <f>Variety!I278</f>
        <v>5.2006801672294687</v>
      </c>
      <c r="J344" s="259">
        <f>Variety!J278</f>
        <v>-0.17183730523542806</v>
      </c>
      <c r="K344" s="87">
        <f>Variety!K278</f>
        <v>-3.1984503748219463E-2</v>
      </c>
      <c r="L344" s="125">
        <f>Variety!L278</f>
        <v>1009139516.6478212</v>
      </c>
      <c r="M344" s="89">
        <f>Variety!M278</f>
        <v>7707733.4175246954</v>
      </c>
      <c r="N344" s="87">
        <f>Variety!N278</f>
        <v>7.6967133923611141E-3</v>
      </c>
      <c r="O344" s="124">
        <f>Variety!O278</f>
        <v>293873885.9482528</v>
      </c>
      <c r="P344" s="88">
        <f>Variety!P278</f>
        <v>9560711.7904186845</v>
      </c>
      <c r="Q344" s="87">
        <f>Variety!Q278</f>
        <v>3.3627396334125322E-2</v>
      </c>
    </row>
    <row r="345" spans="2:17">
      <c r="B345" s="503"/>
      <c r="C345" s="120" t="s">
        <v>156</v>
      </c>
      <c r="D345" s="124">
        <f>Variety!D279</f>
        <v>528442431.9551326</v>
      </c>
      <c r="E345" s="88">
        <f>Variety!E279</f>
        <v>28446419.048680425</v>
      </c>
      <c r="F345" s="87">
        <f>Variety!F279</f>
        <v>5.6893291775113951E-2</v>
      </c>
      <c r="G345" s="126">
        <f>Variety!G279</f>
        <v>9.6560215160334355</v>
      </c>
      <c r="H345" s="90">
        <f>Variety!H279</f>
        <v>0.30235190303108439</v>
      </c>
      <c r="I345" s="258">
        <f>Variety!I279</f>
        <v>4.326789503839322</v>
      </c>
      <c r="J345" s="259">
        <f>Variety!J279</f>
        <v>-6.5819792226832874E-2</v>
      </c>
      <c r="K345" s="87">
        <f>Variety!K279</f>
        <v>-1.4984212751582173E-2</v>
      </c>
      <c r="L345" s="125">
        <f>Variety!L279</f>
        <v>2286459167.9667931</v>
      </c>
      <c r="M345" s="89">
        <f>Variety!M279</f>
        <v>90172033.67789793</v>
      </c>
      <c r="N345" s="87">
        <f>Variety!N279</f>
        <v>4.1056577835435648E-2</v>
      </c>
      <c r="O345" s="124">
        <f>Variety!O279</f>
        <v>546761171.34336793</v>
      </c>
      <c r="P345" s="88">
        <f>Variety!P279</f>
        <v>24081086.060947299</v>
      </c>
      <c r="Q345" s="87">
        <f>Variety!Q279</f>
        <v>4.6072323662256089E-2</v>
      </c>
    </row>
    <row r="346" spans="2:17">
      <c r="B346" s="503"/>
      <c r="C346" s="120" t="s">
        <v>166</v>
      </c>
      <c r="D346" s="124">
        <f>Variety!D280</f>
        <v>48158517.4371292</v>
      </c>
      <c r="E346" s="88">
        <f>Variety!E280</f>
        <v>502352.05800577253</v>
      </c>
      <c r="F346" s="87">
        <f>Variety!F280</f>
        <v>1.0541176655934558E-2</v>
      </c>
      <c r="G346" s="126">
        <f>Variety!G280</f>
        <v>0.87998172068187253</v>
      </c>
      <c r="H346" s="90">
        <f>Variety!H280</f>
        <v>-1.1545440480354441E-2</v>
      </c>
      <c r="I346" s="258">
        <f>Variety!I280</f>
        <v>6.1740376636283836</v>
      </c>
      <c r="J346" s="259">
        <f>Variety!J280</f>
        <v>-0.24809932243029298</v>
      </c>
      <c r="K346" s="87">
        <f>Variety!K280</f>
        <v>-3.8631895110439518E-2</v>
      </c>
      <c r="L346" s="125">
        <f>Variety!L280</f>
        <v>297332500.48133993</v>
      </c>
      <c r="M346" s="89">
        <f>Variety!M280</f>
        <v>-8721921.8136576414</v>
      </c>
      <c r="N346" s="87">
        <f>Variety!N280</f>
        <v>-2.8497944085417649E-2</v>
      </c>
      <c r="O346" s="124">
        <f>Variety!O280</f>
        <v>80316153.173081845</v>
      </c>
      <c r="P346" s="88">
        <f>Variety!P280</f>
        <v>1387392.973947674</v>
      </c>
      <c r="Q346" s="87">
        <f>Variety!Q280</f>
        <v>1.7577787494030515E-2</v>
      </c>
    </row>
    <row r="347" spans="2:17">
      <c r="B347" s="503"/>
      <c r="C347" s="120" t="s">
        <v>186</v>
      </c>
      <c r="D347" s="124">
        <f>Variety!D281</f>
        <v>6161728.937932929</v>
      </c>
      <c r="E347" s="88">
        <f>Variety!E281</f>
        <v>51863.060006706975</v>
      </c>
      <c r="F347" s="87">
        <f>Variety!F281</f>
        <v>8.4884121915144318E-3</v>
      </c>
      <c r="G347" s="126">
        <f>Variety!G281</f>
        <v>0.11259085872517116</v>
      </c>
      <c r="H347" s="90">
        <f>Variety!H281</f>
        <v>-1.7093863301248513E-3</v>
      </c>
      <c r="I347" s="258">
        <f>Variety!I281</f>
        <v>5.2615028757761833</v>
      </c>
      <c r="J347" s="259">
        <f>Variety!J281</f>
        <v>-0.21161574872732558</v>
      </c>
      <c r="K347" s="87">
        <f>Variety!K281</f>
        <v>-3.866456461950378E-2</v>
      </c>
      <c r="L347" s="125">
        <f>Variety!L281</f>
        <v>32419954.526687436</v>
      </c>
      <c r="M347" s="89">
        <f>Variety!M281</f>
        <v>-1020066.2030090541</v>
      </c>
      <c r="N347" s="87">
        <f>Variety!N281</f>
        <v>-3.0504353189685134E-2</v>
      </c>
      <c r="O347" s="124">
        <f>Variety!O281</f>
        <v>6151886.0413416289</v>
      </c>
      <c r="P347" s="88">
        <f>Variety!P281</f>
        <v>-391636.19673849642</v>
      </c>
      <c r="Q347" s="87">
        <f>Variety!Q281</f>
        <v>-5.9850976658925942E-2</v>
      </c>
    </row>
    <row r="348" spans="2:17">
      <c r="B348" s="503"/>
      <c r="C348" s="120" t="s">
        <v>181</v>
      </c>
      <c r="D348" s="124">
        <f>Variety!D282</f>
        <v>15755636.629913243</v>
      </c>
      <c r="E348" s="88">
        <f>Variety!E282</f>
        <v>2723583.4643669426</v>
      </c>
      <c r="F348" s="87">
        <f>Variety!F282</f>
        <v>0.20899112593919278</v>
      </c>
      <c r="G348" s="126">
        <f>Variety!G282</f>
        <v>0.28789657509971484</v>
      </c>
      <c r="H348" s="90">
        <f>Variety!H282</f>
        <v>4.4099591637752317E-2</v>
      </c>
      <c r="I348" s="258">
        <f>Variety!I282</f>
        <v>4.5008774374496117</v>
      </c>
      <c r="J348" s="259">
        <f>Variety!J282</f>
        <v>-0.43598720763601229</v>
      </c>
      <c r="K348" s="87">
        <f>Variety!K282</f>
        <v>-8.831257062516662E-2</v>
      </c>
      <c r="L348" s="125">
        <f>Variety!L282</f>
        <v>70914189.420231149</v>
      </c>
      <c r="M348" s="89">
        <f>Variety!M282</f>
        <v>6576706.8943694308</v>
      </c>
      <c r="N348" s="87">
        <f>Variety!N282</f>
        <v>0.10222201174448804</v>
      </c>
      <c r="O348" s="124">
        <f>Variety!O282</f>
        <v>11692479.50896463</v>
      </c>
      <c r="P348" s="88">
        <f>Variety!P282</f>
        <v>579427.67930962145</v>
      </c>
      <c r="Q348" s="87">
        <f>Variety!Q282</f>
        <v>5.2139384229580178E-2</v>
      </c>
    </row>
    <row r="349" spans="2:17">
      <c r="B349" s="503"/>
      <c r="C349" s="120" t="s">
        <v>159</v>
      </c>
      <c r="D349" s="124">
        <f>Variety!D283</f>
        <v>194188491.56100979</v>
      </c>
      <c r="E349" s="88">
        <f>Variety!E283</f>
        <v>6154627.734611541</v>
      </c>
      <c r="F349" s="87">
        <f>Variety!F283</f>
        <v>3.273148575138457E-2</v>
      </c>
      <c r="G349" s="126">
        <f>Variety!G283</f>
        <v>3.5483302234866558</v>
      </c>
      <c r="H349" s="90">
        <f>Variety!H283</f>
        <v>3.0688896579773584E-2</v>
      </c>
      <c r="I349" s="258">
        <f>Variety!I283</f>
        <v>9.3275382585335311</v>
      </c>
      <c r="J349" s="259">
        <f>Variety!J283</f>
        <v>2.8433455848283273E-2</v>
      </c>
      <c r="K349" s="87">
        <f>Variety!K283</f>
        <v>3.0576551669869029E-3</v>
      </c>
      <c r="L349" s="125">
        <f>Variety!L283</f>
        <v>1811300584.4022346</v>
      </c>
      <c r="M349" s="89">
        <f>Variety!M283</f>
        <v>62753978.226710796</v>
      </c>
      <c r="N349" s="87">
        <f>Variety!N283</f>
        <v>3.5889222514902404E-2</v>
      </c>
      <c r="O349" s="124">
        <f>Variety!O283</f>
        <v>395704674.29718488</v>
      </c>
      <c r="P349" s="88">
        <f>Variety!P283</f>
        <v>13405477.380756617</v>
      </c>
      <c r="Q349" s="87">
        <f>Variety!Q283</f>
        <v>3.5065408164294661E-2</v>
      </c>
    </row>
    <row r="350" spans="2:17">
      <c r="B350" s="503"/>
      <c r="C350" s="120" t="s">
        <v>161</v>
      </c>
      <c r="D350" s="124">
        <f>Variety!D284</f>
        <v>166111711.25499445</v>
      </c>
      <c r="E350" s="88">
        <f>Variety!E284</f>
        <v>650617.78855577111</v>
      </c>
      <c r="F350" s="87">
        <f>Variety!F284</f>
        <v>3.9321496970992718E-3</v>
      </c>
      <c r="G350" s="126">
        <f>Variety!G284</f>
        <v>3.0352942174021815</v>
      </c>
      <c r="H350" s="90">
        <f>Variety!H284</f>
        <v>-6.0067269771784115E-2</v>
      </c>
      <c r="I350" s="258">
        <f>Variety!I284</f>
        <v>5.6147709747217176</v>
      </c>
      <c r="J350" s="259">
        <f>Variety!J284</f>
        <v>-3.1070342101633841E-2</v>
      </c>
      <c r="K350" s="87">
        <f>Variety!K284</f>
        <v>-5.5032262435451614E-3</v>
      </c>
      <c r="L350" s="125">
        <f>Variety!L284</f>
        <v>932679214.91589773</v>
      </c>
      <c r="M350" s="89">
        <f>Variety!M284</f>
        <v>-1487862.9036921263</v>
      </c>
      <c r="N350" s="87">
        <f>Variety!N284</f>
        <v>-1.5927160558525575E-3</v>
      </c>
      <c r="O350" s="124">
        <f>Variety!O284</f>
        <v>184011302.83050755</v>
      </c>
      <c r="P350" s="88">
        <f>Variety!P284</f>
        <v>986788.18092688918</v>
      </c>
      <c r="Q350" s="87">
        <f>Variety!Q284</f>
        <v>5.391562888808623E-3</v>
      </c>
    </row>
    <row r="351" spans="2:17">
      <c r="B351" s="503"/>
      <c r="C351" s="120" t="s">
        <v>177</v>
      </c>
      <c r="D351" s="124">
        <f>Variety!D285</f>
        <v>9619126.2446553819</v>
      </c>
      <c r="E351" s="88">
        <f>Variety!E285</f>
        <v>479237.99369549565</v>
      </c>
      <c r="F351" s="87">
        <f>Variety!F285</f>
        <v>5.2433681959422787E-2</v>
      </c>
      <c r="G351" s="126">
        <f>Variety!G285</f>
        <v>0.17576652510697788</v>
      </c>
      <c r="H351" s="90">
        <f>Variety!H285</f>
        <v>4.7821716472715714E-3</v>
      </c>
      <c r="I351" s="258">
        <f>Variety!I285</f>
        <v>14.474510041545624</v>
      </c>
      <c r="J351" s="259">
        <f>Variety!J285</f>
        <v>9.8521887235142103E-2</v>
      </c>
      <c r="K351" s="87">
        <f>Variety!K285</f>
        <v>6.85322540458559E-3</v>
      </c>
      <c r="L351" s="125">
        <f>Variety!L285</f>
        <v>139232139.41915938</v>
      </c>
      <c r="M351" s="89">
        <f>Variety!M285</f>
        <v>7837214.1916384995</v>
      </c>
      <c r="N351" s="87">
        <f>Variety!N285</f>
        <v>5.9646247205268642E-2</v>
      </c>
      <c r="O351" s="124">
        <f>Variety!O285</f>
        <v>13178640.715483453</v>
      </c>
      <c r="P351" s="88">
        <f>Variety!P285</f>
        <v>458699.81173440441</v>
      </c>
      <c r="Q351" s="87">
        <f>Variety!Q285</f>
        <v>3.6061473493104686E-2</v>
      </c>
    </row>
    <row r="352" spans="2:17">
      <c r="B352" s="503"/>
      <c r="C352" s="120" t="s">
        <v>164</v>
      </c>
      <c r="D352" s="124">
        <f>Variety!D286</f>
        <v>95565292.422915071</v>
      </c>
      <c r="E352" s="88">
        <f>Variety!E286</f>
        <v>-9200.945878714323</v>
      </c>
      <c r="F352" s="87">
        <f>Variety!F286</f>
        <v>-9.626988911372604E-5</v>
      </c>
      <c r="G352" s="126">
        <f>Variety!G286</f>
        <v>1.7462271460820991</v>
      </c>
      <c r="H352" s="90">
        <f>Variety!H286</f>
        <v>-4.173158023886625E-2</v>
      </c>
      <c r="I352" s="258">
        <f>Variety!I286</f>
        <v>6.4620673365404855</v>
      </c>
      <c r="J352" s="259">
        <f>Variety!J286</f>
        <v>-0.16692986916619734</v>
      </c>
      <c r="K352" s="87">
        <f>Variety!K286</f>
        <v>-2.5181767918455746E-2</v>
      </c>
      <c r="L352" s="125">
        <f>Variety!L286</f>
        <v>617549354.67305946</v>
      </c>
      <c r="M352" s="89">
        <f>Variety!M286</f>
        <v>-16013694.805506468</v>
      </c>
      <c r="N352" s="87">
        <f>Variety!N286</f>
        <v>-2.527561356156429E-2</v>
      </c>
      <c r="O352" s="124">
        <f>Variety!O286</f>
        <v>167431043.56330293</v>
      </c>
      <c r="P352" s="88">
        <f>Variety!P286</f>
        <v>942793.23939478397</v>
      </c>
      <c r="Q352" s="87">
        <f>Variety!Q286</f>
        <v>5.6628214757530933E-3</v>
      </c>
    </row>
    <row r="353" spans="2:17">
      <c r="B353" s="503"/>
      <c r="C353" s="120" t="s">
        <v>190</v>
      </c>
      <c r="D353" s="124">
        <f>Variety!D287</f>
        <v>580.07276387512684</v>
      </c>
      <c r="E353" s="88">
        <f>Variety!E287</f>
        <v>-468.58831609885692</v>
      </c>
      <c r="F353" s="87">
        <f>Variety!F287</f>
        <v>-0.44684438570990176</v>
      </c>
      <c r="G353" s="126">
        <f>Variety!G287</f>
        <v>1.0599442342508137E-5</v>
      </c>
      <c r="H353" s="90">
        <f>Variety!H287</f>
        <v>-9.0183726498007783E-6</v>
      </c>
      <c r="I353" s="258">
        <f>Variety!I287</f>
        <v>11.077500837217741</v>
      </c>
      <c r="J353" s="259">
        <f>Variety!J287</f>
        <v>1.0351520687927724</v>
      </c>
      <c r="K353" s="87">
        <f>Variety!K287</f>
        <v>0.10307868135863645</v>
      </c>
      <c r="L353" s="125">
        <f>Variety!L287</f>
        <v>6425.7565274739263</v>
      </c>
      <c r="M353" s="89">
        <f>Variety!M287</f>
        <v>-4105.2637774980067</v>
      </c>
      <c r="N353" s="87">
        <f>Variety!N287</f>
        <v>-0.38982583440275193</v>
      </c>
      <c r="O353" s="124">
        <f>Variety!O287</f>
        <v>930.61087989807129</v>
      </c>
      <c r="P353" s="88">
        <f>Variety!P287</f>
        <v>-583.70224320888519</v>
      </c>
      <c r="Q353" s="87">
        <f>Variety!Q287</f>
        <v>-0.38545676868419909</v>
      </c>
    </row>
    <row r="354" spans="2:17">
      <c r="B354" s="503"/>
      <c r="C354" s="120" t="s">
        <v>180</v>
      </c>
      <c r="D354" s="124">
        <f>Variety!D288</f>
        <v>10007503.99347713</v>
      </c>
      <c r="E354" s="88">
        <f>Variety!E288</f>
        <v>60871.791922898963</v>
      </c>
      <c r="F354" s="87">
        <f>Variety!F288</f>
        <v>6.1198394280013004E-3</v>
      </c>
      <c r="G354" s="126">
        <f>Variety!G288</f>
        <v>0.18286319954528232</v>
      </c>
      <c r="H354" s="90">
        <f>Variety!H288</f>
        <v>-3.2133070143720577E-3</v>
      </c>
      <c r="I354" s="258">
        <f>Variety!I288</f>
        <v>4.7881072388256811</v>
      </c>
      <c r="J354" s="259">
        <f>Variety!J288</f>
        <v>0.11425133592268999</v>
      </c>
      <c r="K354" s="87">
        <f>Variety!K288</f>
        <v>2.444477071955236E-2</v>
      </c>
      <c r="L354" s="125">
        <f>Variety!L288</f>
        <v>47917002.313744761</v>
      </c>
      <c r="M354" s="89">
        <f>Variety!M288</f>
        <v>1427876.6845055446</v>
      </c>
      <c r="N354" s="87">
        <f>Variety!N288</f>
        <v>3.0714208219211704E-2</v>
      </c>
      <c r="O354" s="124">
        <f>Variety!O288</f>
        <v>7961463.8816538425</v>
      </c>
      <c r="P354" s="88">
        <f>Variety!P288</f>
        <v>-6161.7965768249705</v>
      </c>
      <c r="Q354" s="87">
        <f>Variety!Q288</f>
        <v>-7.7335417421282415E-4</v>
      </c>
    </row>
    <row r="355" spans="2:17">
      <c r="B355" s="503"/>
      <c r="C355" s="120" t="s">
        <v>185</v>
      </c>
      <c r="D355" s="124">
        <f>Variety!D289</f>
        <v>6625019.004631741</v>
      </c>
      <c r="E355" s="88">
        <f>Variety!E289</f>
        <v>572920.61071365885</v>
      </c>
      <c r="F355" s="87">
        <f>Variety!F289</f>
        <v>9.4664787884050652E-2</v>
      </c>
      <c r="G355" s="126">
        <f>Variety!G289</f>
        <v>0.12105637659749093</v>
      </c>
      <c r="H355" s="90">
        <f>Variety!H289</f>
        <v>7.836816079348663E-3</v>
      </c>
      <c r="I355" s="258">
        <f>Variety!I289</f>
        <v>5.8106479568593397</v>
      </c>
      <c r="J355" s="259">
        <f>Variety!J289</f>
        <v>-6.5180082558007335E-2</v>
      </c>
      <c r="K355" s="87">
        <f>Variety!K289</f>
        <v>-1.1092918669633269E-2</v>
      </c>
      <c r="L355" s="125">
        <f>Variety!L289</f>
        <v>38495653.143417723</v>
      </c>
      <c r="M355" s="89">
        <f>Variety!M289</f>
        <v>2934563.703121163</v>
      </c>
      <c r="N355" s="87">
        <f>Variety!N289</f>
        <v>8.2521760421541523E-2</v>
      </c>
      <c r="O355" s="124">
        <f>Variety!O289</f>
        <v>5526114.284059938</v>
      </c>
      <c r="P355" s="88">
        <f>Variety!P289</f>
        <v>441682.71150597744</v>
      </c>
      <c r="Q355" s="87">
        <f>Variety!Q289</f>
        <v>8.6869634334387519E-2</v>
      </c>
    </row>
    <row r="356" spans="2:17">
      <c r="B356" s="503"/>
      <c r="C356" s="120" t="s">
        <v>163</v>
      </c>
      <c r="D356" s="124">
        <f>Variety!D290</f>
        <v>93335868.378753573</v>
      </c>
      <c r="E356" s="88">
        <f>Variety!E290</f>
        <v>6818146.651254192</v>
      </c>
      <c r="F356" s="87">
        <f>Variety!F290</f>
        <v>7.8806359149504346E-2</v>
      </c>
      <c r="G356" s="126">
        <f>Variety!G290</f>
        <v>1.7054897540086829</v>
      </c>
      <c r="H356" s="90">
        <f>Variety!H290</f>
        <v>8.6960478136008712E-2</v>
      </c>
      <c r="I356" s="258">
        <f>Variety!I290</f>
        <v>5.0458984319290918</v>
      </c>
      <c r="J356" s="259">
        <f>Variety!J290</f>
        <v>2.9325186257184832E-2</v>
      </c>
      <c r="K356" s="87">
        <f>Variety!K290</f>
        <v>5.8456609364739955E-3</v>
      </c>
      <c r="L356" s="125">
        <f>Variety!L290</f>
        <v>470963311.89509273</v>
      </c>
      <c r="M356" s="89">
        <f>Variety!M290</f>
        <v>36940823.800432324</v>
      </c>
      <c r="N356" s="87">
        <f>Variety!N290</f>
        <v>8.5112695341204359E-2</v>
      </c>
      <c r="O356" s="124">
        <f>Variety!O290</f>
        <v>99864928.751861066</v>
      </c>
      <c r="P356" s="88">
        <f>Variety!P290</f>
        <v>7360587.029818505</v>
      </c>
      <c r="Q356" s="87">
        <f>Variety!Q290</f>
        <v>7.9570179007766237E-2</v>
      </c>
    </row>
    <row r="357" spans="2:17">
      <c r="B357" s="503"/>
      <c r="C357" s="120" t="s">
        <v>175</v>
      </c>
      <c r="D357" s="124">
        <f>Variety!D291</f>
        <v>32717687.491861321</v>
      </c>
      <c r="E357" s="88">
        <f>Variety!E291</f>
        <v>6238430.4739661738</v>
      </c>
      <c r="F357" s="87">
        <f>Variety!F291</f>
        <v>0.23559688512975016</v>
      </c>
      <c r="G357" s="126">
        <f>Variety!G291</f>
        <v>0.5978374847898178</v>
      </c>
      <c r="H357" s="90">
        <f>Variety!H291</f>
        <v>0.10247709120702947</v>
      </c>
      <c r="I357" s="258">
        <f>Variety!I291</f>
        <v>5.3618479146275826</v>
      </c>
      <c r="J357" s="259">
        <f>Variety!J291</f>
        <v>-0.11650494978901094</v>
      </c>
      <c r="K357" s="87">
        <f>Variety!K291</f>
        <v>-2.1266419427952987E-2</v>
      </c>
      <c r="L357" s="125">
        <f>Variety!L291</f>
        <v>175427264.44967356</v>
      </c>
      <c r="M357" s="89">
        <f>Variety!M291</f>
        <v>30364550.918064505</v>
      </c>
      <c r="N357" s="87">
        <f>Variety!N291</f>
        <v>0.20932016352670868</v>
      </c>
      <c r="O357" s="124">
        <f>Variety!O291</f>
        <v>28578465.138139281</v>
      </c>
      <c r="P357" s="88">
        <f>Variety!P291</f>
        <v>3921049.6577710882</v>
      </c>
      <c r="Q357" s="87">
        <f>Variety!Q291</f>
        <v>0.15902111317761425</v>
      </c>
    </row>
    <row r="358" spans="2:17">
      <c r="B358" s="503"/>
      <c r="C358" s="120" t="s">
        <v>207</v>
      </c>
      <c r="D358" s="124">
        <f>Variety!D292</f>
        <v>101949970.48672667</v>
      </c>
      <c r="E358" s="88">
        <f>Variety!E292</f>
        <v>85432.72511292994</v>
      </c>
      <c r="F358" s="87">
        <f>Variety!F292</f>
        <v>8.3868956744163512E-4</v>
      </c>
      <c r="G358" s="126">
        <f>Variety!G292</f>
        <v>1.8628918668332628</v>
      </c>
      <c r="H358" s="90">
        <f>Variety!H292</f>
        <v>-4.2737792020846044E-2</v>
      </c>
      <c r="I358" s="258">
        <f>Variety!I292</f>
        <v>3.1564486382929879</v>
      </c>
      <c r="J358" s="259">
        <f>Variety!J292</f>
        <v>1.7138699555792059E-3</v>
      </c>
      <c r="K358" s="87">
        <f>Variety!K292</f>
        <v>5.4326911180632795E-4</v>
      </c>
      <c r="L358" s="125">
        <f>Variety!L292</f>
        <v>321799845.51683873</v>
      </c>
      <c r="M358" s="89">
        <f>Variety!M292</f>
        <v>444246.57965695858</v>
      </c>
      <c r="N358" s="87">
        <f>Variety!N292</f>
        <v>1.3824143133843434E-3</v>
      </c>
      <c r="O358" s="124">
        <f>Variety!O292</f>
        <v>76992633.718059435</v>
      </c>
      <c r="P358" s="88">
        <f>Variety!P292</f>
        <v>408253.29758489132</v>
      </c>
      <c r="Q358" s="87">
        <f>Variety!Q292</f>
        <v>5.3307645154722222E-3</v>
      </c>
    </row>
    <row r="359" spans="2:17">
      <c r="B359" s="503"/>
      <c r="C359" s="120" t="s">
        <v>208</v>
      </c>
      <c r="D359" s="124">
        <f>Variety!D293</f>
        <v>2264716.9860416036</v>
      </c>
      <c r="E359" s="88">
        <f>Variety!E293</f>
        <v>52195.295395595953</v>
      </c>
      <c r="F359" s="87">
        <f>Variety!F293</f>
        <v>2.3590862686799729E-2</v>
      </c>
      <c r="G359" s="126">
        <f>Variety!G293</f>
        <v>4.1382286172660779E-2</v>
      </c>
      <c r="H359" s="90">
        <f>Variety!H293</f>
        <v>-8.4376965236790391E-6</v>
      </c>
      <c r="I359" s="258">
        <f>Variety!I293</f>
        <v>12.300471391912145</v>
      </c>
      <c r="J359" s="259">
        <f>Variety!J293</f>
        <v>0.26753017415440539</v>
      </c>
      <c r="K359" s="87">
        <f>Variety!K293</f>
        <v>2.2233148929506522E-2</v>
      </c>
      <c r="L359" s="125">
        <f>Variety!L293</f>
        <v>27857086.497582242</v>
      </c>
      <c r="M359" s="89">
        <f>Variety!M293</f>
        <v>1233943.0510248579</v>
      </c>
      <c r="N359" s="87">
        <f>Variety!N293</f>
        <v>4.6348510779797417E-2</v>
      </c>
      <c r="O359" s="124">
        <f>Variety!O293</f>
        <v>5291124.7966067288</v>
      </c>
      <c r="P359" s="88">
        <f>Variety!P293</f>
        <v>112920.56313749403</v>
      </c>
      <c r="Q359" s="87">
        <f>Variety!Q293</f>
        <v>2.1806896376862443E-2</v>
      </c>
    </row>
    <row r="360" spans="2:17">
      <c r="B360" s="503"/>
      <c r="C360" s="120" t="s">
        <v>239</v>
      </c>
      <c r="D360" s="124">
        <f>Variety!D294</f>
        <v>5043354.5493502449</v>
      </c>
      <c r="E360" s="88">
        <f>Variety!E294</f>
        <v>548358.8670394076</v>
      </c>
      <c r="F360" s="87">
        <f>Variety!F294</f>
        <v>0.12199319104962993</v>
      </c>
      <c r="G360" s="126">
        <f>Variety!G294</f>
        <v>9.2155241700283899E-2</v>
      </c>
      <c r="H360" s="90">
        <f>Variety!H294</f>
        <v>8.0651621018409947E-3</v>
      </c>
      <c r="I360" s="258">
        <f>Variety!I294</f>
        <v>14.66099832774797</v>
      </c>
      <c r="J360" s="259">
        <f>Variety!J294</f>
        <v>0.34338879955474333</v>
      </c>
      <c r="K360" s="87">
        <f>Variety!K294</f>
        <v>2.3983668424436798E-2</v>
      </c>
      <c r="L360" s="125">
        <f>Variety!L294</f>
        <v>73940612.614264056</v>
      </c>
      <c r="M360" s="89">
        <f>Variety!M294</f>
        <v>9583019.6040229946</v>
      </c>
      <c r="N360" s="87">
        <f>Variety!N294</f>
        <v>0.14890270371823994</v>
      </c>
      <c r="O360" s="124">
        <f>Variety!O294</f>
        <v>7529859.824295599</v>
      </c>
      <c r="P360" s="88">
        <f>Variety!P294</f>
        <v>512387.3299095761</v>
      </c>
      <c r="Q360" s="87">
        <f>Variety!Q294</f>
        <v>7.3015937051336632E-2</v>
      </c>
    </row>
    <row r="361" spans="2:17">
      <c r="B361" s="503"/>
      <c r="C361" s="120" t="s">
        <v>209</v>
      </c>
      <c r="D361" s="124">
        <f>Variety!D295</f>
        <v>245701636.0140982</v>
      </c>
      <c r="E361" s="88">
        <f>Variety!E295</f>
        <v>14527277.950905353</v>
      </c>
      <c r="F361" s="87">
        <f>Variety!F295</f>
        <v>6.284121678812768E-2</v>
      </c>
      <c r="G361" s="126">
        <f>Variety!G295</f>
        <v>4.4896097292924901</v>
      </c>
      <c r="H361" s="90">
        <f>Variety!H295</f>
        <v>0.16491810675033758</v>
      </c>
      <c r="I361" s="258">
        <f>Variety!I295</f>
        <v>4.9883568995538923</v>
      </c>
      <c r="J361" s="259">
        <f>Variety!J295</f>
        <v>-0.12065100443166976</v>
      </c>
      <c r="K361" s="87">
        <f>Variety!K295</f>
        <v>-2.3615348948188026E-2</v>
      </c>
      <c r="L361" s="125">
        <f>Variety!L295</f>
        <v>1225647451.2426059</v>
      </c>
      <c r="M361" s="89">
        <f>Variety!M295</f>
        <v>44575828.698965311</v>
      </c>
      <c r="N361" s="87">
        <f>Variety!N295</f>
        <v>3.7741850577159418E-2</v>
      </c>
      <c r="O361" s="124">
        <f>Variety!O295</f>
        <v>219463826.38346457</v>
      </c>
      <c r="P361" s="88">
        <f>Variety!P295</f>
        <v>5467053.2584587336</v>
      </c>
      <c r="Q361" s="87">
        <f>Variety!Q295</f>
        <v>2.5547363068251332E-2</v>
      </c>
    </row>
    <row r="362" spans="2:17" ht="15" thickBot="1">
      <c r="B362" s="504"/>
      <c r="C362" s="95" t="s">
        <v>210</v>
      </c>
      <c r="D362" s="121">
        <f>Variety!D296</f>
        <v>101906075.36992715</v>
      </c>
      <c r="E362" s="84">
        <f>Variety!E296</f>
        <v>-3558446.0611008704</v>
      </c>
      <c r="F362" s="83">
        <f>Variety!F296</f>
        <v>-3.3740693200111214E-2</v>
      </c>
      <c r="G362" s="123">
        <f>Variety!G296</f>
        <v>1.8620897885620371</v>
      </c>
      <c r="H362" s="86">
        <f>Variety!H296</f>
        <v>-0.11088652303869084</v>
      </c>
      <c r="I362" s="260">
        <f>Variety!I296</f>
        <v>6.7289375675259997</v>
      </c>
      <c r="J362" s="261">
        <f>Variety!J296</f>
        <v>-0.21183883389951141</v>
      </c>
      <c r="K362" s="83">
        <f>Variety!K296</f>
        <v>-3.05209131727689E-2</v>
      </c>
      <c r="L362" s="122">
        <f>Variety!L296</f>
        <v>685719618.91583884</v>
      </c>
      <c r="M362" s="85">
        <f>Variety!M296</f>
        <v>-46286042.620275497</v>
      </c>
      <c r="N362" s="83">
        <f>Variety!N296</f>
        <v>-6.3231809605330383E-2</v>
      </c>
      <c r="O362" s="121">
        <f>Variety!O296</f>
        <v>191925312.89138877</v>
      </c>
      <c r="P362" s="84">
        <f>Variety!P296</f>
        <v>-4994191.7349167466</v>
      </c>
      <c r="Q362" s="83">
        <f>Variety!Q296</f>
        <v>-2.5361589977560793E-2</v>
      </c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  <row r="508" spans="9:11" s="1" customFormat="1">
      <c r="I508" s="19"/>
      <c r="J508" s="19"/>
      <c r="K508" s="19"/>
    </row>
    <row r="509" spans="9:11" s="1" customFormat="1">
      <c r="I509" s="19"/>
      <c r="J509" s="19"/>
      <c r="K509" s="19"/>
    </row>
  </sheetData>
  <mergeCells count="55">
    <mergeCell ref="D7:F7"/>
    <mergeCell ref="B47:B50"/>
    <mergeCell ref="B19:B37"/>
    <mergeCell ref="B38:B44"/>
    <mergeCell ref="B74:B122"/>
    <mergeCell ref="B10:B14"/>
    <mergeCell ref="B139:B157"/>
    <mergeCell ref="B158:B164"/>
    <mergeCell ref="B51:B62"/>
    <mergeCell ref="B63:B67"/>
    <mergeCell ref="B68:B73"/>
    <mergeCell ref="B125:Q125"/>
    <mergeCell ref="B124:Q124"/>
    <mergeCell ref="B130:B134"/>
    <mergeCell ref="B314:B362"/>
    <mergeCell ref="B255:B258"/>
    <mergeCell ref="B285:B286"/>
    <mergeCell ref="B287:B290"/>
    <mergeCell ref="B246:Q246"/>
    <mergeCell ref="D247:F247"/>
    <mergeCell ref="B278:B284"/>
    <mergeCell ref="B259:B277"/>
    <mergeCell ref="B291:B302"/>
    <mergeCell ref="B303:B307"/>
    <mergeCell ref="B308:B313"/>
    <mergeCell ref="B250:B254"/>
    <mergeCell ref="B244:Q244"/>
    <mergeCell ref="B245:Q245"/>
    <mergeCell ref="B135:B138"/>
    <mergeCell ref="B165:B166"/>
    <mergeCell ref="B167:B170"/>
    <mergeCell ref="B171:B182"/>
    <mergeCell ref="B183:B187"/>
    <mergeCell ref="B188:B193"/>
    <mergeCell ref="L247:N247"/>
    <mergeCell ref="O247:Q247"/>
    <mergeCell ref="G247:H247"/>
    <mergeCell ref="I247:K247"/>
    <mergeCell ref="B194:B242"/>
    <mergeCell ref="F2:K2"/>
    <mergeCell ref="B126:Q126"/>
    <mergeCell ref="D127:F127"/>
    <mergeCell ref="G127:H127"/>
    <mergeCell ref="I127:K127"/>
    <mergeCell ref="B4:Q4"/>
    <mergeCell ref="B6:Q6"/>
    <mergeCell ref="G7:H7"/>
    <mergeCell ref="I7:K7"/>
    <mergeCell ref="L7:N7"/>
    <mergeCell ref="O7:Q7"/>
    <mergeCell ref="B15:B18"/>
    <mergeCell ref="L127:N127"/>
    <mergeCell ref="O127:Q127"/>
    <mergeCell ref="B5:Q5"/>
    <mergeCell ref="B45:B46"/>
  </mergeCells>
  <conditionalFormatting sqref="C10:C14">
    <cfRule type="cellIs" dxfId="109" priority="6" operator="lessThan">
      <formula>0</formula>
    </cfRule>
  </conditionalFormatting>
  <conditionalFormatting sqref="C130:C134">
    <cfRule type="cellIs" dxfId="108" priority="5" operator="lessThan">
      <formula>0</formula>
    </cfRule>
  </conditionalFormatting>
  <conditionalFormatting sqref="C250:C254">
    <cfRule type="cellIs" dxfId="107" priority="4" operator="lessThan">
      <formula>0</formula>
    </cfRule>
  </conditionalFormatting>
  <conditionalFormatting sqref="D74:D121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{5C9BF4FD-B6CE-4587-A502-9BFFA8B8496F}</x14:id>
        </ext>
      </extLst>
    </cfRule>
  </conditionalFormatting>
  <conditionalFormatting sqref="D122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{E75E9852-2026-4345-924D-C07405C6F4E8}</x14:id>
        </ext>
      </extLst>
    </cfRule>
  </conditionalFormatting>
  <conditionalFormatting sqref="D123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{0E5DC601-CA2D-46E7-98CE-D9F52CA87468}</x14:id>
        </ext>
      </extLst>
    </cfRule>
  </conditionalFormatting>
  <conditionalFormatting sqref="D194:D241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{E8328A3F-CEE9-4BC2-9C33-A74939087FF6}</x14:id>
        </ext>
      </extLst>
    </cfRule>
  </conditionalFormatting>
  <conditionalFormatting sqref="D242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{69710FCC-3FC9-41CC-AAFA-F033E4DA7FDA}</x14:id>
        </ext>
      </extLst>
    </cfRule>
  </conditionalFormatting>
  <conditionalFormatting sqref="D314:D361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{3D801F86-938C-4A50-87BC-E826C5DCC4D3}</x14:id>
        </ext>
      </extLst>
    </cfRule>
  </conditionalFormatting>
  <conditionalFormatting sqref="D362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{13C02480-428E-4F1E-B0D4-EE546F1A19AF}</x14:id>
        </ext>
      </extLst>
    </cfRule>
  </conditionalFormatting>
  <conditionalFormatting sqref="D9:Q123">
    <cfRule type="cellIs" dxfId="106" priority="1" operator="lessThan">
      <formula>0</formula>
    </cfRule>
  </conditionalFormatting>
  <conditionalFormatting sqref="D129:Q242">
    <cfRule type="cellIs" dxfId="105" priority="3" operator="lessThan">
      <formula>0</formula>
    </cfRule>
  </conditionalFormatting>
  <conditionalFormatting sqref="D249:Q362">
    <cfRule type="cellIs" dxfId="104" priority="2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5C9BF4FD-B6CE-4587-A502-9BFFA8B8496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E75E9852-2026-4345-924D-C07405C6F4E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0E5DC601-CA2D-46E7-98CE-D9F52CA8746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E8328A3F-CEE9-4BC2-9C33-A74939087FF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69710FCC-3FC9-41CC-AAFA-F033E4DA7FD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3D801F86-938C-4A50-87BC-E826C5DCC4D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13C02480-428E-4F1E-B0D4-EE546F1A19A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00000"/>
    <pageSetUpPr fitToPage="1"/>
  </sheetPr>
  <dimension ref="B2:Q509"/>
  <sheetViews>
    <sheetView showGridLines="0" zoomScale="80" zoomScaleNormal="80" workbookViewId="0">
      <selection activeCell="C3" sqref="C3"/>
    </sheetView>
  </sheetViews>
  <sheetFormatPr defaultColWidth="32.453125" defaultRowHeight="14.5"/>
  <cols>
    <col min="1" max="1" width="32.45312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2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5.08984375" style="1" bestFit="1" customWidth="1"/>
    <col min="13" max="13" width="12.36328125" style="1" bestFit="1" customWidth="1"/>
    <col min="14" max="14" width="12" style="19" bestFit="1" customWidth="1"/>
    <col min="15" max="15" width="14.453125" style="1" bestFit="1" customWidth="1"/>
    <col min="16" max="16" width="13.54296875" style="1" bestFit="1" customWidth="1"/>
    <col min="17" max="17" width="12" style="19" bestFit="1" customWidth="1"/>
    <col min="18" max="16384" width="32.453125" style="1"/>
  </cols>
  <sheetData>
    <row r="2" spans="2:17" ht="18.5">
      <c r="F2" s="501" t="s">
        <v>604</v>
      </c>
      <c r="G2" s="501"/>
      <c r="H2" s="501"/>
      <c r="I2" s="501"/>
      <c r="J2" s="501"/>
      <c r="K2" s="501"/>
    </row>
    <row r="3" spans="2:17" ht="23.5">
      <c r="F3" s="475"/>
      <c r="G3" s="475"/>
      <c r="H3" s="475"/>
      <c r="I3" s="475"/>
      <c r="J3" s="475"/>
      <c r="K3" s="475"/>
    </row>
    <row r="4" spans="2:17" ht="23.5">
      <c r="B4" s="518" t="s">
        <v>212</v>
      </c>
      <c r="C4" s="518"/>
      <c r="D4" s="518"/>
      <c r="E4" s="518"/>
      <c r="F4" s="518"/>
      <c r="G4" s="518"/>
      <c r="H4" s="518"/>
      <c r="I4" s="518"/>
      <c r="J4" s="518"/>
      <c r="K4" s="518"/>
      <c r="L4" s="518"/>
      <c r="M4" s="518"/>
      <c r="N4" s="518"/>
      <c r="O4" s="518"/>
      <c r="P4" s="518"/>
      <c r="Q4" s="518"/>
    </row>
    <row r="5" spans="2:17">
      <c r="B5" s="519" t="s">
        <v>14</v>
      </c>
      <c r="C5" s="519"/>
      <c r="D5" s="519"/>
      <c r="E5" s="519"/>
      <c r="F5" s="519"/>
      <c r="G5" s="519"/>
      <c r="H5" s="519"/>
      <c r="I5" s="519"/>
      <c r="J5" s="519"/>
      <c r="K5" s="519"/>
      <c r="L5" s="519"/>
      <c r="M5" s="519"/>
      <c r="N5" s="519"/>
      <c r="O5" s="519"/>
      <c r="P5" s="519"/>
      <c r="Q5" s="519"/>
    </row>
    <row r="6" spans="2:17" ht="15" thickBot="1">
      <c r="B6" s="519" t="str">
        <f>'HOME PAGE'!H5</f>
        <v>4 WEEKS ENDING 01-26-2025</v>
      </c>
      <c r="C6" s="519"/>
      <c r="D6" s="519"/>
      <c r="E6" s="519"/>
      <c r="F6" s="519"/>
      <c r="G6" s="519"/>
      <c r="H6" s="519"/>
      <c r="I6" s="519"/>
      <c r="J6" s="519"/>
      <c r="K6" s="519"/>
      <c r="L6" s="519"/>
      <c r="M6" s="519"/>
      <c r="N6" s="519"/>
      <c r="O6" s="519"/>
      <c r="P6" s="519"/>
      <c r="Q6" s="519"/>
    </row>
    <row r="7" spans="2:17">
      <c r="D7" s="509" t="s">
        <v>70</v>
      </c>
      <c r="E7" s="507"/>
      <c r="F7" s="510"/>
      <c r="G7" s="506" t="s">
        <v>19</v>
      </c>
      <c r="H7" s="508"/>
      <c r="I7" s="509" t="s">
        <v>20</v>
      </c>
      <c r="J7" s="507"/>
      <c r="K7" s="510"/>
      <c r="L7" s="506" t="s">
        <v>21</v>
      </c>
      <c r="M7" s="507"/>
      <c r="N7" s="508"/>
      <c r="O7" s="509" t="s">
        <v>22</v>
      </c>
      <c r="P7" s="507"/>
      <c r="Q7" s="510"/>
    </row>
    <row r="8" spans="2:17" s="14" customFormat="1" ht="29.25" customHeight="1" thickBot="1">
      <c r="C8" s="69"/>
      <c r="D8" s="229" t="s">
        <v>18</v>
      </c>
      <c r="E8" s="230" t="s">
        <v>24</v>
      </c>
      <c r="F8" s="17" t="s">
        <v>25</v>
      </c>
      <c r="G8" s="433" t="s">
        <v>18</v>
      </c>
      <c r="H8" s="434" t="s">
        <v>24</v>
      </c>
      <c r="I8" s="435" t="s">
        <v>18</v>
      </c>
      <c r="J8" s="436" t="s">
        <v>24</v>
      </c>
      <c r="K8" s="437" t="s">
        <v>25</v>
      </c>
      <c r="L8" s="18" t="s">
        <v>18</v>
      </c>
      <c r="M8" s="16" t="s">
        <v>24</v>
      </c>
      <c r="N8" s="49" t="s">
        <v>25</v>
      </c>
      <c r="O8" s="15" t="s">
        <v>18</v>
      </c>
      <c r="P8" s="16" t="s">
        <v>24</v>
      </c>
      <c r="Q8" s="17" t="s">
        <v>25</v>
      </c>
    </row>
    <row r="9" spans="2:17" ht="15" thickBot="1">
      <c r="C9" s="423" t="s">
        <v>152</v>
      </c>
      <c r="D9" s="424">
        <f>'Segment Data'!D39</f>
        <v>232517142.01717201</v>
      </c>
      <c r="E9" s="425">
        <f>'Segment Data'!E39</f>
        <v>3141894.4326967299</v>
      </c>
      <c r="F9" s="426">
        <f>'Segment Data'!F39</f>
        <v>1.3697617619092137E-2</v>
      </c>
      <c r="G9" s="427">
        <f>'Segment Data'!G39</f>
        <v>99.999999999999972</v>
      </c>
      <c r="H9" s="428">
        <f>'Segment Data'!H39</f>
        <v>-1.4210854715202004E-14</v>
      </c>
      <c r="I9" s="429">
        <f>'Segment Data'!I39</f>
        <v>6.4976349778010958</v>
      </c>
      <c r="J9" s="430">
        <f>'Segment Data'!J39</f>
        <v>7.4277971717835456E-3</v>
      </c>
      <c r="K9" s="426">
        <f>'Segment Data'!K39</f>
        <v>1.1444622590712616E-3</v>
      </c>
      <c r="L9" s="431">
        <f>'Segment Data'!L39</f>
        <v>1510811514.9091218</v>
      </c>
      <c r="M9" s="432">
        <f>'Segment Data'!M39</f>
        <v>22118635.977734089</v>
      </c>
      <c r="N9" s="426">
        <f>'Segment Data'!N39</f>
        <v>1.4857756284567755E-2</v>
      </c>
      <c r="O9" s="424">
        <f>'Segment Data'!O39</f>
        <v>372628944.16670185</v>
      </c>
      <c r="P9" s="425">
        <f>'Segment Data'!P39</f>
        <v>5972577.4100350738</v>
      </c>
      <c r="Q9" s="426">
        <f>'Segment Data'!Q39</f>
        <v>1.6289305059303122E-2</v>
      </c>
    </row>
    <row r="10" spans="2:17">
      <c r="B10" s="502" t="s">
        <v>66</v>
      </c>
      <c r="C10" s="421" t="s">
        <v>194</v>
      </c>
      <c r="D10" s="355">
        <f>'Segment Data'!D40</f>
        <v>198244236.07148999</v>
      </c>
      <c r="E10" s="347">
        <f>'Segment Data'!E40</f>
        <v>3962874.8409423828</v>
      </c>
      <c r="F10" s="114">
        <f>'Segment Data'!F40</f>
        <v>2.0397606933790027E-2</v>
      </c>
      <c r="G10" s="348">
        <f>'Segment Data'!G40</f>
        <v>85.260051947846961</v>
      </c>
      <c r="H10" s="115">
        <f>'Segment Data'!H40</f>
        <v>0.55982239975816128</v>
      </c>
      <c r="I10" s="349">
        <f>'Segment Data'!I40</f>
        <v>6.5722288958886477</v>
      </c>
      <c r="J10" s="350">
        <f>'Segment Data'!J40</f>
        <v>9.9596030767248322E-3</v>
      </c>
      <c r="K10" s="114">
        <f>'Segment Data'!K40</f>
        <v>1.5177071577410315E-3</v>
      </c>
      <c r="L10" s="351">
        <f>'Segment Data'!L40</f>
        <v>1302906496.7524171</v>
      </c>
      <c r="M10" s="352">
        <f>'Segment Data'!M40</f>
        <v>27979885.783493757</v>
      </c>
      <c r="N10" s="114">
        <f>'Segment Data'!N40</f>
        <v>2.1946271685575301E-2</v>
      </c>
      <c r="O10" s="353">
        <f>'Segment Data'!O40</f>
        <v>328439807.72120035</v>
      </c>
      <c r="P10" s="354">
        <f>'Segment Data'!P40</f>
        <v>7028776.5998532176</v>
      </c>
      <c r="Q10" s="114">
        <f>'Segment Data'!Q40</f>
        <v>2.1868498337879193E-2</v>
      </c>
    </row>
    <row r="11" spans="2:17">
      <c r="B11" s="503"/>
      <c r="C11" s="421" t="s">
        <v>195</v>
      </c>
      <c r="D11" s="355">
        <f>'Segment Data'!D41</f>
        <v>31138144.050190952</v>
      </c>
      <c r="E11" s="347">
        <f>'Segment Data'!E41</f>
        <v>-755675.98395054042</v>
      </c>
      <c r="F11" s="114">
        <f>'Segment Data'!F41</f>
        <v>-2.3693492442787012E-2</v>
      </c>
      <c r="G11" s="348">
        <f>'Segment Data'!G41</f>
        <v>13.391762766416296</v>
      </c>
      <c r="H11" s="115">
        <f>'Segment Data'!H41</f>
        <v>-0.51288491026708272</v>
      </c>
      <c r="I11" s="349">
        <f>'Segment Data'!I41</f>
        <v>5.7671534688792887</v>
      </c>
      <c r="J11" s="350">
        <f>'Segment Data'!J41</f>
        <v>9.1380363494568684E-3</v>
      </c>
      <c r="K11" s="114">
        <f>'Segment Data'!K41</f>
        <v>1.5870114376268694E-3</v>
      </c>
      <c r="L11" s="351">
        <f>'Segment Data'!L41</f>
        <v>179578455.47352174</v>
      </c>
      <c r="M11" s="352">
        <f>'Segment Data'!M41</f>
        <v>-4066652.4853940904</v>
      </c>
      <c r="N11" s="114">
        <f>'Segment Data'!N41</f>
        <v>-2.2144082848664075E-2</v>
      </c>
      <c r="O11" s="353">
        <f>'Segment Data'!O41</f>
        <v>38027744.583362177</v>
      </c>
      <c r="P11" s="354">
        <f>'Segment Data'!P41</f>
        <v>-804048.51992469281</v>
      </c>
      <c r="Q11" s="114">
        <f>'Segment Data'!Q41</f>
        <v>-2.0705933351726553E-2</v>
      </c>
    </row>
    <row r="12" spans="2:17">
      <c r="B12" s="503"/>
      <c r="C12" s="421" t="s">
        <v>293</v>
      </c>
      <c r="D12" s="355">
        <f>'Segment Data'!D42</f>
        <v>1234991.7501716919</v>
      </c>
      <c r="E12" s="347">
        <f>'Segment Data'!E42</f>
        <v>-141495.50664784084</v>
      </c>
      <c r="F12" s="114">
        <f>'Segment Data'!F42</f>
        <v>-0.10279463609040292</v>
      </c>
      <c r="G12" s="348">
        <f>'Segment Data'!G42</f>
        <v>0.53114008690184411</v>
      </c>
      <c r="H12" s="115">
        <f>'Segment Data'!H42</f>
        <v>-6.8962701570392526E-2</v>
      </c>
      <c r="I12" s="349">
        <f>'Segment Data'!I42</f>
        <v>10.724795850851152</v>
      </c>
      <c r="J12" s="350">
        <f>'Segment Data'!J42</f>
        <v>-0.45174224874549118</v>
      </c>
      <c r="K12" s="114">
        <f>'Segment Data'!K42</f>
        <v>-4.0418799159445837E-2</v>
      </c>
      <c r="L12" s="351">
        <f>'Segment Data'!L42</f>
        <v>13245034.398076763</v>
      </c>
      <c r="M12" s="352">
        <f>'Segment Data'!M42</f>
        <v>-2139327.8713760134</v>
      </c>
      <c r="N12" s="114">
        <f>'Segment Data'!N42</f>
        <v>-0.13905859949904245</v>
      </c>
      <c r="O12" s="353">
        <f>'Segment Data'!O42</f>
        <v>2729968.7252467871</v>
      </c>
      <c r="P12" s="354">
        <f>'Segment Data'!P42</f>
        <v>-273383.23162104702</v>
      </c>
      <c r="Q12" s="114">
        <f>'Segment Data'!Q42</f>
        <v>-9.1026038755096711E-2</v>
      </c>
    </row>
    <row r="13" spans="2:17">
      <c r="B13" s="503"/>
      <c r="C13" s="421" t="s">
        <v>193</v>
      </c>
      <c r="D13" s="355">
        <f>'Segment Data'!D43</f>
        <v>431753.49301089183</v>
      </c>
      <c r="E13" s="347">
        <f>'Segment Data'!E43</f>
        <v>-15954.574091197341</v>
      </c>
      <c r="F13" s="114">
        <f>'Segment Data'!F43</f>
        <v>-3.5636110366443943E-2</v>
      </c>
      <c r="G13" s="348">
        <f>'Segment Data'!G43</f>
        <v>0.18568673658435281</v>
      </c>
      <c r="H13" s="115">
        <f>'Segment Data'!H43</f>
        <v>-9.4991310351274783E-3</v>
      </c>
      <c r="I13" s="349">
        <f>'Segment Data'!I43</f>
        <v>3.1204521349855372</v>
      </c>
      <c r="J13" s="350">
        <f>'Segment Data'!J43</f>
        <v>7.978549682441205E-2</v>
      </c>
      <c r="K13" s="114">
        <f>'Segment Data'!K43</f>
        <v>2.6239475193723692E-2</v>
      </c>
      <c r="L13" s="351">
        <f>'Segment Data'!L43</f>
        <v>1347266.1090533007</v>
      </c>
      <c r="M13" s="352">
        <f>'Segment Data'!M43</f>
        <v>-14064.874219624326</v>
      </c>
      <c r="N13" s="114">
        <f>'Segment Data'!N43</f>
        <v>-1.0331708006681388E-2</v>
      </c>
      <c r="O13" s="353">
        <f>'Segment Data'!O43</f>
        <v>690654.91112649441</v>
      </c>
      <c r="P13" s="354">
        <f>'Segment Data'!P43</f>
        <v>-26425.739121631603</v>
      </c>
      <c r="Q13" s="114">
        <f>'Segment Data'!Q43</f>
        <v>-3.6851836836606457E-2</v>
      </c>
    </row>
    <row r="14" spans="2:17" ht="15" thickBot="1">
      <c r="B14" s="504"/>
      <c r="C14" s="422" t="s">
        <v>292</v>
      </c>
      <c r="D14" s="356">
        <f>'Segment Data'!D44</f>
        <v>75881.598884066858</v>
      </c>
      <c r="E14" s="113">
        <f>'Segment Data'!E44</f>
        <v>-37505.311338118176</v>
      </c>
      <c r="F14" s="111">
        <f>'Segment Data'!F44</f>
        <v>-0.33077284904073495</v>
      </c>
      <c r="G14" s="171">
        <f>'Segment Data'!G44</f>
        <v>3.2634840694224072E-2</v>
      </c>
      <c r="H14" s="112">
        <f>'Segment Data'!H44</f>
        <v>-1.6798091331462969E-2</v>
      </c>
      <c r="I14" s="234">
        <f>'Segment Data'!I44</f>
        <v>27.624985225353452</v>
      </c>
      <c r="J14" s="235">
        <f>'Segment Data'!J44</f>
        <v>-1.3829348962664376</v>
      </c>
      <c r="K14" s="111">
        <f>'Segment Data'!K44</f>
        <v>-4.7674389975850856E-2</v>
      </c>
      <c r="L14" s="170">
        <f>'Segment Data'!L44</f>
        <v>2096228.048048544</v>
      </c>
      <c r="M14" s="169">
        <f>'Segment Data'!M44</f>
        <v>-1192890.3865138853</v>
      </c>
      <c r="N14" s="111">
        <f>'Segment Data'!N44</f>
        <v>-0.36267784521799457</v>
      </c>
      <c r="O14" s="168">
        <f>'Segment Data'!O44</f>
        <v>492729.36064636707</v>
      </c>
      <c r="P14" s="167">
        <f>'Segment Data'!P44</f>
        <v>-282559.38247362908</v>
      </c>
      <c r="Q14" s="111">
        <f>'Segment Data'!Q44</f>
        <v>-0.36445696520308646</v>
      </c>
    </row>
    <row r="15" spans="2:17">
      <c r="B15" s="502" t="s">
        <v>151</v>
      </c>
      <c r="C15" s="224" t="s">
        <v>150</v>
      </c>
      <c r="D15" s="110">
        <f>Fat!D27</f>
        <v>219530234.31280875</v>
      </c>
      <c r="E15" s="109">
        <f>Fat!E27</f>
        <v>3195623.0910453498</v>
      </c>
      <c r="F15" s="107">
        <f>Fat!F27</f>
        <v>1.4771668171809709E-2</v>
      </c>
      <c r="G15" s="223">
        <f>Fat!G27</f>
        <v>94.414645048663061</v>
      </c>
      <c r="H15" s="108">
        <f>Fat!H27</f>
        <v>9.9929969351450154E-2</v>
      </c>
      <c r="I15" s="236">
        <f>Fat!I27</f>
        <v>6.5429042455160991</v>
      </c>
      <c r="J15" s="237">
        <f>Fat!J27</f>
        <v>1.2004184266895201E-2</v>
      </c>
      <c r="K15" s="107">
        <f>Fat!K27</f>
        <v>1.8380597091236289E-3</v>
      </c>
      <c r="L15" s="222">
        <f>Fat!L27</f>
        <v>1436365302.1044204</v>
      </c>
      <c r="M15" s="221">
        <f>Fat!M27</f>
        <v>23505576.425883055</v>
      </c>
      <c r="N15" s="107">
        <f>Fat!N27</f>
        <v>1.6636879089036466E-2</v>
      </c>
      <c r="O15" s="225">
        <f>Fat!O27</f>
        <v>354245212.74580306</v>
      </c>
      <c r="P15" s="226">
        <f>Fat!P27</f>
        <v>6216474.0491022468</v>
      </c>
      <c r="Q15" s="107">
        <f>Fat!Q27</f>
        <v>1.7861956091274875E-2</v>
      </c>
    </row>
    <row r="16" spans="2:17">
      <c r="B16" s="503"/>
      <c r="C16" s="220" t="s">
        <v>213</v>
      </c>
      <c r="D16" s="99">
        <f>Fat!D28</f>
        <v>12027162.605132394</v>
      </c>
      <c r="E16" s="98">
        <f>Fat!E28</f>
        <v>-3739.3993021342903</v>
      </c>
      <c r="F16" s="96">
        <f>Fat!F28</f>
        <v>-3.1081620486609956E-4</v>
      </c>
      <c r="G16" s="203">
        <f>Fat!G28</f>
        <v>5.1725917929286069</v>
      </c>
      <c r="H16" s="97">
        <f>Fat!H28</f>
        <v>-7.2482438546059846E-2</v>
      </c>
      <c r="I16" s="238">
        <f>Fat!I28</f>
        <v>5.6790138666842633</v>
      </c>
      <c r="J16" s="239">
        <f>Fat!J28</f>
        <v>-8.6081558284963222E-2</v>
      </c>
      <c r="K16" s="96">
        <f>Fat!K28</f>
        <v>-1.4931506235288848E-2</v>
      </c>
      <c r="L16" s="202">
        <f>Fat!L28</f>
        <v>68302423.211413294</v>
      </c>
      <c r="M16" s="201">
        <f>Fat!M28</f>
        <v>-1056874.8926053047</v>
      </c>
      <c r="N16" s="96">
        <f>Fat!N28</f>
        <v>-1.5237681486054004E-2</v>
      </c>
      <c r="O16" s="200">
        <f>Fat!O28</f>
        <v>16667692.923108591</v>
      </c>
      <c r="P16" s="199">
        <f>Fat!P28</f>
        <v>-142769.39303407632</v>
      </c>
      <c r="Q16" s="96">
        <f>Fat!Q28</f>
        <v>-8.4928891513577492E-3</v>
      </c>
    </row>
    <row r="17" spans="2:17">
      <c r="B17" s="503"/>
      <c r="C17" s="220" t="s">
        <v>65</v>
      </c>
      <c r="D17" s="99">
        <f>Fat!D29</f>
        <v>230702.88029979356</v>
      </c>
      <c r="E17" s="98">
        <f>Fat!E29</f>
        <v>-31883.437676914036</v>
      </c>
      <c r="F17" s="96">
        <f>Fat!F29</f>
        <v>-0.12142078811487131</v>
      </c>
      <c r="G17" s="203">
        <f>Fat!G29</f>
        <v>9.921972990823856E-2</v>
      </c>
      <c r="H17" s="97">
        <f>Fat!H29</f>
        <v>-1.5259195233848208E-2</v>
      </c>
      <c r="I17" s="238">
        <f>Fat!I29</f>
        <v>4.8802199488225027</v>
      </c>
      <c r="J17" s="239">
        <f>Fat!J29</f>
        <v>0.19399050814634222</v>
      </c>
      <c r="K17" s="96">
        <f>Fat!K29</f>
        <v>4.1395862196271803E-2</v>
      </c>
      <c r="L17" s="202">
        <f>Fat!L29</f>
        <v>1125880.7986898625</v>
      </c>
      <c r="M17" s="201">
        <f>Fat!M29</f>
        <v>-104658.93533133646</v>
      </c>
      <c r="N17" s="96">
        <f>Fat!N29</f>
        <v>-8.5051244131165507E-2</v>
      </c>
      <c r="O17" s="200">
        <f>Fat!O29</f>
        <v>322352.47607395396</v>
      </c>
      <c r="P17" s="199">
        <f>Fat!P29</f>
        <v>-38884.285155657213</v>
      </c>
      <c r="Q17" s="96">
        <f>Fat!Q29</f>
        <v>-0.10764210437304132</v>
      </c>
    </row>
    <row r="18" spans="2:17" ht="15" thickBot="1">
      <c r="B18" s="504"/>
      <c r="C18" s="227" t="s">
        <v>13</v>
      </c>
      <c r="D18" s="94">
        <f>Fat!D30</f>
        <v>729042.21893113805</v>
      </c>
      <c r="E18" s="93">
        <f>Fat!E30</f>
        <v>-18105.821369466837</v>
      </c>
      <c r="F18" s="91">
        <f>Fat!F30</f>
        <v>-2.4233244809398424E-2</v>
      </c>
      <c r="G18" s="215">
        <f>Fat!G30</f>
        <v>0.31354342850012168</v>
      </c>
      <c r="H18" s="92">
        <f>Fat!H30</f>
        <v>-1.2188335571519104E-2</v>
      </c>
      <c r="I18" s="240">
        <f>Fat!I30</f>
        <v>6.8828781986799887</v>
      </c>
      <c r="J18" s="241">
        <f>Fat!J30</f>
        <v>-0.13489489579405589</v>
      </c>
      <c r="K18" s="91">
        <f>Fat!K30</f>
        <v>-1.9221894748958929E-2</v>
      </c>
      <c r="L18" s="214">
        <f>Fat!L30</f>
        <v>5017908.7945984136</v>
      </c>
      <c r="M18" s="213">
        <f>Fat!M30</f>
        <v>-225406.62021218054</v>
      </c>
      <c r="N18" s="91">
        <f>Fat!N30</f>
        <v>-4.2989330677205305E-2</v>
      </c>
      <c r="O18" s="212">
        <f>Fat!O30</f>
        <v>1393686.0217162371</v>
      </c>
      <c r="P18" s="211">
        <f>Fat!P30</f>
        <v>-62242.960877384059</v>
      </c>
      <c r="Q18" s="91">
        <f>Fat!Q30</f>
        <v>-4.2751371544581244E-2</v>
      </c>
    </row>
    <row r="19" spans="2:17">
      <c r="B19" s="502" t="s">
        <v>67</v>
      </c>
      <c r="C19" s="224" t="s">
        <v>148</v>
      </c>
      <c r="D19" s="110">
        <f>'Form Data'!D117</f>
        <v>1884399.7235708844</v>
      </c>
      <c r="E19" s="109">
        <f>'Form Data'!E117</f>
        <v>97111.904082666617</v>
      </c>
      <c r="F19" s="107">
        <f>'Form Data'!F117</f>
        <v>5.4334787617180871E-2</v>
      </c>
      <c r="G19" s="223">
        <f>'Form Data'!G117</f>
        <v>0.81043475213183047</v>
      </c>
      <c r="H19" s="108">
        <f>'Form Data'!H117</f>
        <v>3.1236543820365781E-2</v>
      </c>
      <c r="I19" s="236">
        <f>'Form Data'!I117</f>
        <v>9.8792891820647508</v>
      </c>
      <c r="J19" s="237">
        <f>'Form Data'!J117</f>
        <v>0.17101884108097387</v>
      </c>
      <c r="K19" s="107">
        <f>'Form Data'!K117</f>
        <v>1.7615788917518325E-2</v>
      </c>
      <c r="L19" s="222">
        <f>'Form Data'!L117</f>
        <v>18616529.803759646</v>
      </c>
      <c r="M19" s="221">
        <f>'Form Data'!M117</f>
        <v>1265056.4750206135</v>
      </c>
      <c r="N19" s="107">
        <f>'Form Data'!N117</f>
        <v>7.2907726684241628E-2</v>
      </c>
      <c r="O19" s="225">
        <f>'Form Data'!O117</f>
        <v>3643096.6858739411</v>
      </c>
      <c r="P19" s="226">
        <f>'Form Data'!P117</f>
        <v>192036.35034270445</v>
      </c>
      <c r="Q19" s="107">
        <f>'Form Data'!Q117</f>
        <v>5.5645607921005376E-2</v>
      </c>
    </row>
    <row r="20" spans="2:17">
      <c r="B20" s="503"/>
      <c r="C20" s="220" t="s">
        <v>147</v>
      </c>
      <c r="D20" s="99">
        <f>'Form Data'!D118</f>
        <v>46348723.131814234</v>
      </c>
      <c r="E20" s="98">
        <f>'Form Data'!E118</f>
        <v>3455149.0857691765</v>
      </c>
      <c r="F20" s="96">
        <f>'Form Data'!F118</f>
        <v>8.0551671494200283E-2</v>
      </c>
      <c r="G20" s="203">
        <f>'Form Data'!G118</f>
        <v>19.933465003793678</v>
      </c>
      <c r="H20" s="97">
        <f>'Form Data'!H118</f>
        <v>1.233289419133861</v>
      </c>
      <c r="I20" s="238">
        <f>'Form Data'!I118</f>
        <v>5.8243960436364466</v>
      </c>
      <c r="J20" s="239">
        <f>'Form Data'!J118</f>
        <v>-1.1773630488468356E-2</v>
      </c>
      <c r="K20" s="96">
        <f>'Form Data'!K118</f>
        <v>-2.0173557565791151E-3</v>
      </c>
      <c r="L20" s="202">
        <f>'Form Data'!L118</f>
        <v>269953319.63653988</v>
      </c>
      <c r="M20" s="201">
        <f>'Form Data'!M118</f>
        <v>19619143.574180186</v>
      </c>
      <c r="N20" s="96">
        <f>'Form Data'!N118</f>
        <v>7.8371814359430261E-2</v>
      </c>
      <c r="O20" s="200">
        <f>'Form Data'!O118</f>
        <v>71353356.437506005</v>
      </c>
      <c r="P20" s="199">
        <f>'Form Data'!P118</f>
        <v>5859539.4398079887</v>
      </c>
      <c r="Q20" s="96">
        <f>'Form Data'!Q118</f>
        <v>8.9467062822341542E-2</v>
      </c>
    </row>
    <row r="21" spans="2:17">
      <c r="B21" s="503"/>
      <c r="C21" s="220" t="s">
        <v>146</v>
      </c>
      <c r="D21" s="99">
        <f>'Form Data'!D119</f>
        <v>176252.75171269308</v>
      </c>
      <c r="E21" s="98">
        <f>'Form Data'!E119</f>
        <v>-18913.375521414448</v>
      </c>
      <c r="F21" s="96">
        <f>'Form Data'!F119</f>
        <v>-9.6909109123876278E-2</v>
      </c>
      <c r="G21" s="203">
        <f>'Form Data'!G119</f>
        <v>7.5802046328126774E-2</v>
      </c>
      <c r="H21" s="97">
        <f>'Form Data'!H119</f>
        <v>-9.2839118514849578E-3</v>
      </c>
      <c r="I21" s="238">
        <f>'Form Data'!I119</f>
        <v>8.4692407253501347</v>
      </c>
      <c r="J21" s="239">
        <f>'Form Data'!J119</f>
        <v>0.20574407323716315</v>
      </c>
      <c r="K21" s="96">
        <f>'Form Data'!K119</f>
        <v>2.4897943558137039E-2</v>
      </c>
      <c r="L21" s="202">
        <f>'Form Data'!L119</f>
        <v>1492726.9827601658</v>
      </c>
      <c r="M21" s="201">
        <f>'Form Data'!M119</f>
        <v>-120027.65624473593</v>
      </c>
      <c r="N21" s="96">
        <f>'Form Data'!N119</f>
        <v>-7.4424003094974892E-2</v>
      </c>
      <c r="O21" s="200">
        <f>'Form Data'!O119</f>
        <v>286624.89105672395</v>
      </c>
      <c r="P21" s="199">
        <f>'Form Data'!P119</f>
        <v>-28259.656232067908</v>
      </c>
      <c r="Q21" s="96">
        <f>'Form Data'!Q119</f>
        <v>-8.9746087813416794E-2</v>
      </c>
    </row>
    <row r="22" spans="2:17">
      <c r="B22" s="503"/>
      <c r="C22" s="220" t="s">
        <v>145</v>
      </c>
      <c r="D22" s="99">
        <f>'Form Data'!D120</f>
        <v>2322205.3624563897</v>
      </c>
      <c r="E22" s="98">
        <f>'Form Data'!E120</f>
        <v>-56365.441178828012</v>
      </c>
      <c r="F22" s="96">
        <f>'Form Data'!F120</f>
        <v>-2.3697188703688608E-2</v>
      </c>
      <c r="G22" s="203">
        <f>'Form Data'!G120</f>
        <v>0.99872437030250794</v>
      </c>
      <c r="H22" s="97">
        <f>'Form Data'!H120</f>
        <v>-3.8253607349255647E-2</v>
      </c>
      <c r="I22" s="238">
        <f>'Form Data'!I120</f>
        <v>12.803437564743026</v>
      </c>
      <c r="J22" s="239">
        <f>'Form Data'!J120</f>
        <v>0.27609121839927298</v>
      </c>
      <c r="K22" s="96">
        <f>'Form Data'!K120</f>
        <v>2.203908240150583E-2</v>
      </c>
      <c r="L22" s="202">
        <f>'Form Data'!L120</f>
        <v>29732211.370721836</v>
      </c>
      <c r="M22" s="201">
        <f>'Form Data'!M120</f>
        <v>-64968.895717732608</v>
      </c>
      <c r="N22" s="96">
        <f>'Form Data'!N120</f>
        <v>-2.1803705967073264E-3</v>
      </c>
      <c r="O22" s="200">
        <f>'Form Data'!O120</f>
        <v>6811888.3269875785</v>
      </c>
      <c r="P22" s="199">
        <f>'Form Data'!P120</f>
        <v>-212746.65186344925</v>
      </c>
      <c r="Q22" s="96">
        <f>'Form Data'!Q120</f>
        <v>-3.0285794564979204E-2</v>
      </c>
    </row>
    <row r="23" spans="2:17">
      <c r="B23" s="503"/>
      <c r="C23" s="220" t="s">
        <v>144</v>
      </c>
      <c r="D23" s="99">
        <f>'Form Data'!D121</f>
        <v>1204397.4202342907</v>
      </c>
      <c r="E23" s="98">
        <f>'Form Data'!E121</f>
        <v>48479.193828658666</v>
      </c>
      <c r="F23" s="96">
        <f>'Form Data'!F121</f>
        <v>4.1939985650547622E-2</v>
      </c>
      <c r="G23" s="203">
        <f>'Form Data'!G121</f>
        <v>0.51798220543470408</v>
      </c>
      <c r="H23" s="97">
        <f>'Form Data'!H121</f>
        <v>1.4040198361806921E-2</v>
      </c>
      <c r="I23" s="238">
        <f>'Form Data'!I121</f>
        <v>7.1520082404045056</v>
      </c>
      <c r="J23" s="239">
        <f>'Form Data'!J121</f>
        <v>-0.20616007267832526</v>
      </c>
      <c r="K23" s="96">
        <f>'Form Data'!K121</f>
        <v>-2.8017852257031472E-2</v>
      </c>
      <c r="L23" s="202">
        <f>'Form Data'!L121</f>
        <v>8613860.274237575</v>
      </c>
      <c r="M23" s="201">
        <f>'Form Data'!M121</f>
        <v>108419.40818474814</v>
      </c>
      <c r="N23" s="96">
        <f>'Form Data'!N121</f>
        <v>1.2747065071897093E-2</v>
      </c>
      <c r="O23" s="200">
        <f>'Form Data'!O121</f>
        <v>2493274.5266643283</v>
      </c>
      <c r="P23" s="199">
        <f>'Form Data'!P121</f>
        <v>131062.67306638183</v>
      </c>
      <c r="Q23" s="96">
        <f>'Form Data'!Q121</f>
        <v>5.5483030815697949E-2</v>
      </c>
    </row>
    <row r="24" spans="2:17">
      <c r="B24" s="503"/>
      <c r="C24" s="220" t="s">
        <v>143</v>
      </c>
      <c r="D24" s="99">
        <f>'Form Data'!D122</f>
        <v>366938.6427088335</v>
      </c>
      <c r="E24" s="98">
        <f>'Form Data'!E122</f>
        <v>29880.462744564167</v>
      </c>
      <c r="F24" s="96">
        <f>'Form Data'!F122</f>
        <v>8.8650756815134166E-2</v>
      </c>
      <c r="G24" s="203">
        <f>'Form Data'!G122</f>
        <v>0.15781143683665871</v>
      </c>
      <c r="H24" s="97">
        <f>'Form Data'!H122</f>
        <v>1.0865249960005402E-2</v>
      </c>
      <c r="I24" s="238">
        <f>'Form Data'!I122</f>
        <v>7.7826515247046002</v>
      </c>
      <c r="J24" s="239">
        <f>'Form Data'!J122</f>
        <v>-0.16974901164609424</v>
      </c>
      <c r="K24" s="96">
        <f>'Form Data'!K122</f>
        <v>-2.1345631532285844E-2</v>
      </c>
      <c r="L24" s="202">
        <f>'Form Data'!L122</f>
        <v>2855755.5871509397</v>
      </c>
      <c r="M24" s="201">
        <f>'Form Data'!M122</f>
        <v>175333.93602169538</v>
      </c>
      <c r="N24" s="96">
        <f>'Form Data'!N122</f>
        <v>6.5412818892814237E-2</v>
      </c>
      <c r="O24" s="200">
        <f>'Form Data'!O122</f>
        <v>570289.74721321033</v>
      </c>
      <c r="P24" s="199">
        <f>'Form Data'!P122</f>
        <v>53686.702521917701</v>
      </c>
      <c r="Q24" s="96">
        <f>'Form Data'!Q122</f>
        <v>0.10392254376665426</v>
      </c>
    </row>
    <row r="25" spans="2:17">
      <c r="B25" s="503"/>
      <c r="C25" s="220" t="s">
        <v>142</v>
      </c>
      <c r="D25" s="99">
        <f>'Form Data'!D123</f>
        <v>5025853.6141142109</v>
      </c>
      <c r="E25" s="98">
        <f>'Form Data'!E123</f>
        <v>-10799.129254445434</v>
      </c>
      <c r="F25" s="96">
        <f>'Form Data'!F123</f>
        <v>-2.1441083601929384E-3</v>
      </c>
      <c r="G25" s="203">
        <f>'Form Data'!G123</f>
        <v>2.1614981031132054</v>
      </c>
      <c r="H25" s="97">
        <f>'Form Data'!H123</f>
        <v>-3.4315436668909349E-2</v>
      </c>
      <c r="I25" s="238">
        <f>'Form Data'!I123</f>
        <v>9.2280686524585587</v>
      </c>
      <c r="J25" s="239">
        <f>'Form Data'!J123</f>
        <v>3.0775545028378204E-2</v>
      </c>
      <c r="K25" s="96">
        <f>'Form Data'!K123</f>
        <v>3.3461524677859495E-3</v>
      </c>
      <c r="L25" s="202">
        <f>'Form Data'!L123</f>
        <v>46378922.188252904</v>
      </c>
      <c r="M25" s="201">
        <f>'Form Data'!M123</f>
        <v>55350.627149052918</v>
      </c>
      <c r="N25" s="96">
        <f>'Form Data'!N123</f>
        <v>1.1948695941124009E-3</v>
      </c>
      <c r="O25" s="200">
        <f>'Form Data'!O123</f>
        <v>10437404.249286786</v>
      </c>
      <c r="P25" s="199">
        <f>'Form Data'!P123</f>
        <v>-34504.70881280303</v>
      </c>
      <c r="Q25" s="96">
        <f>'Form Data'!Q123</f>
        <v>-3.2949779214911015E-3</v>
      </c>
    </row>
    <row r="26" spans="2:17" ht="15" customHeight="1">
      <c r="B26" s="503"/>
      <c r="C26" s="220" t="s">
        <v>141</v>
      </c>
      <c r="D26" s="99">
        <f>'Form Data'!D124</f>
        <v>3775776.0294565558</v>
      </c>
      <c r="E26" s="98">
        <f>'Form Data'!E124</f>
        <v>-41985.787176560145</v>
      </c>
      <c r="F26" s="96">
        <f>'Form Data'!F124</f>
        <v>-1.0997487321927121E-2</v>
      </c>
      <c r="G26" s="203">
        <f>'Form Data'!G124</f>
        <v>1.6238699636079752</v>
      </c>
      <c r="H26" s="97">
        <f>'Form Data'!H124</f>
        <v>-4.0547560443783714E-2</v>
      </c>
      <c r="I26" s="238">
        <f>'Form Data'!I124</f>
        <v>5.0339242320296247</v>
      </c>
      <c r="J26" s="239">
        <f>'Form Data'!J124</f>
        <v>1.0277665021885873E-2</v>
      </c>
      <c r="K26" s="96">
        <f>'Form Data'!K124</f>
        <v>2.0458575030702477E-3</v>
      </c>
      <c r="L26" s="202">
        <f>'Form Data'!L124</f>
        <v>19006970.449397959</v>
      </c>
      <c r="M26" s="201">
        <f>'Form Data'!M124</f>
        <v>-172115.59438422322</v>
      </c>
      <c r="N26" s="96">
        <f>'Form Data'!N124</f>
        <v>-8.9741291108093608E-3</v>
      </c>
      <c r="O26" s="200">
        <f>'Form Data'!O124</f>
        <v>2269045.9612396955</v>
      </c>
      <c r="P26" s="199">
        <f>'Form Data'!P124</f>
        <v>1771.049415496178</v>
      </c>
      <c r="Q26" s="96">
        <f>'Form Data'!Q124</f>
        <v>7.8113571771110482E-4</v>
      </c>
    </row>
    <row r="27" spans="2:17">
      <c r="B27" s="503"/>
      <c r="C27" s="220" t="s">
        <v>140</v>
      </c>
      <c r="D27" s="99">
        <f>'Form Data'!D125</f>
        <v>1117686.5253168473</v>
      </c>
      <c r="E27" s="98">
        <f>'Form Data'!E125</f>
        <v>43093.552640704438</v>
      </c>
      <c r="F27" s="96">
        <f>'Form Data'!F125</f>
        <v>4.0102209614664798E-2</v>
      </c>
      <c r="G27" s="203">
        <f>'Form Data'!G125</f>
        <v>0.48068994639298596</v>
      </c>
      <c r="H27" s="97">
        <f>'Form Data'!H125</f>
        <v>1.2203052539983328E-2</v>
      </c>
      <c r="I27" s="238">
        <f>'Form Data'!I125</f>
        <v>12.004785496996833</v>
      </c>
      <c r="J27" s="239">
        <f>'Form Data'!J125</f>
        <v>-0.1412822957611457</v>
      </c>
      <c r="K27" s="96">
        <f>'Form Data'!K125</f>
        <v>-1.1631937032772403E-2</v>
      </c>
      <c r="L27" s="202">
        <f>'Form Data'!L125</f>
        <v>13417586.989312472</v>
      </c>
      <c r="M27" s="201">
        <f>'Form Data'!M125</f>
        <v>365507.89356671833</v>
      </c>
      <c r="N27" s="96">
        <f>'Form Data'!N125</f>
        <v>2.8003806204779547E-2</v>
      </c>
      <c r="O27" s="200">
        <f>'Form Data'!O125</f>
        <v>2772043.8640644834</v>
      </c>
      <c r="P27" s="199">
        <f>'Form Data'!P125</f>
        <v>171448.14718712633</v>
      </c>
      <c r="Q27" s="96">
        <f>'Form Data'!Q125</f>
        <v>6.5926489870940505E-2</v>
      </c>
    </row>
    <row r="28" spans="2:17">
      <c r="B28" s="503"/>
      <c r="C28" s="220" t="s">
        <v>139</v>
      </c>
      <c r="D28" s="99">
        <f>'Form Data'!D126</f>
        <v>3478159.1552632563</v>
      </c>
      <c r="E28" s="98">
        <f>'Form Data'!E126</f>
        <v>250072.52644086955</v>
      </c>
      <c r="F28" s="96">
        <f>'Form Data'!F126</f>
        <v>7.7467724753129241E-2</v>
      </c>
      <c r="G28" s="203">
        <f>'Form Data'!G126</f>
        <v>1.4958721430553215</v>
      </c>
      <c r="H28" s="97">
        <f>'Form Data'!H126</f>
        <v>8.8533442468836876E-2</v>
      </c>
      <c r="I28" s="238">
        <f>'Form Data'!I126</f>
        <v>12.867666453849754</v>
      </c>
      <c r="J28" s="239">
        <f>'Form Data'!J126</f>
        <v>-0.24688512163563203</v>
      </c>
      <c r="K28" s="96">
        <f>'Form Data'!K126</f>
        <v>-1.8825281231660756E-2</v>
      </c>
      <c r="L28" s="202">
        <f>'Form Data'!L126</f>
        <v>44755791.883331403</v>
      </c>
      <c r="M28" s="201">
        <f>'Form Data'!M126</f>
        <v>2420883.2995054647</v>
      </c>
      <c r="N28" s="96">
        <f>'Form Data'!N126</f>
        <v>5.7184091816614047E-2</v>
      </c>
      <c r="O28" s="200">
        <f>'Form Data'!O126</f>
        <v>8203793.0243991055</v>
      </c>
      <c r="P28" s="199">
        <f>'Form Data'!P126</f>
        <v>543615.45735583268</v>
      </c>
      <c r="Q28" s="96">
        <f>'Form Data'!Q126</f>
        <v>7.0966430294599689E-2</v>
      </c>
    </row>
    <row r="29" spans="2:17">
      <c r="B29" s="503"/>
      <c r="C29" s="220" t="s">
        <v>138</v>
      </c>
      <c r="D29" s="99">
        <f>'Form Data'!D127</f>
        <v>4706910.656022612</v>
      </c>
      <c r="E29" s="98">
        <f>'Form Data'!E127</f>
        <v>738491.32270707935</v>
      </c>
      <c r="F29" s="96">
        <f>'Form Data'!F127</f>
        <v>0.18609205849475716</v>
      </c>
      <c r="G29" s="203">
        <f>'Form Data'!G127</f>
        <v>2.0243284495880278</v>
      </c>
      <c r="H29" s="97">
        <f>'Form Data'!H127</f>
        <v>0.29422924529004613</v>
      </c>
      <c r="I29" s="238">
        <f>'Form Data'!I127</f>
        <v>9.2408348861103331</v>
      </c>
      <c r="J29" s="239">
        <f>'Form Data'!J127</f>
        <v>-0.28788868789361821</v>
      </c>
      <c r="K29" s="96">
        <f>'Form Data'!K127</f>
        <v>-3.0212723210801248E-2</v>
      </c>
      <c r="L29" s="202">
        <f>'Form Data'!L127</f>
        <v>43495784.195978224</v>
      </c>
      <c r="M29" s="201">
        <f>'Form Data'!M127</f>
        <v>5681813.3430814669</v>
      </c>
      <c r="N29" s="96">
        <f>'Form Data'!N127</f>
        <v>0.1502569874289256</v>
      </c>
      <c r="O29" s="200">
        <f>'Form Data'!O127</f>
        <v>7800426.0980386902</v>
      </c>
      <c r="P29" s="199">
        <f>'Form Data'!P127</f>
        <v>960644.80918420758</v>
      </c>
      <c r="Q29" s="96">
        <f>'Form Data'!Q127</f>
        <v>0.14044963846279579</v>
      </c>
    </row>
    <row r="30" spans="2:17">
      <c r="B30" s="503"/>
      <c r="C30" s="220" t="s">
        <v>137</v>
      </c>
      <c r="D30" s="99">
        <f>'Form Data'!D128</f>
        <v>692509.34068866237</v>
      </c>
      <c r="E30" s="98">
        <f>'Form Data'!E128</f>
        <v>3079.755575792864</v>
      </c>
      <c r="F30" s="96">
        <f>'Form Data'!F128</f>
        <v>4.4671067826145923E-3</v>
      </c>
      <c r="G30" s="203">
        <f>'Form Data'!G128</f>
        <v>0.29783152101427368</v>
      </c>
      <c r="H30" s="97">
        <f>'Form Data'!H128</f>
        <v>-2.736911008437648E-3</v>
      </c>
      <c r="I30" s="238">
        <f>'Form Data'!I128</f>
        <v>11.753900826967456</v>
      </c>
      <c r="J30" s="239">
        <f>'Form Data'!J128</f>
        <v>0.13497059780759635</v>
      </c>
      <c r="K30" s="96">
        <f>'Form Data'!K128</f>
        <v>1.1616439305992441E-2</v>
      </c>
      <c r="L30" s="202">
        <f>'Form Data'!L128</f>
        <v>8139686.1122031566</v>
      </c>
      <c r="M30" s="201">
        <f>'Form Data'!M128</f>
        <v>129251.86485809647</v>
      </c>
      <c r="N30" s="96">
        <f>'Form Data'!N128</f>
        <v>1.6135437963420658E-2</v>
      </c>
      <c r="O30" s="200">
        <f>'Form Data'!O128</f>
        <v>1884812.4793181068</v>
      </c>
      <c r="P30" s="199">
        <f>'Form Data'!P128</f>
        <v>-3538.4807008025236</v>
      </c>
      <c r="Q30" s="96">
        <f>'Form Data'!Q128</f>
        <v>-1.8738469573299501E-3</v>
      </c>
    </row>
    <row r="31" spans="2:17">
      <c r="B31" s="503"/>
      <c r="C31" s="220" t="s">
        <v>136</v>
      </c>
      <c r="D31" s="99">
        <f>'Form Data'!D129</f>
        <v>43426364.629214309</v>
      </c>
      <c r="E31" s="98">
        <f>'Form Data'!E129</f>
        <v>157008.87030139565</v>
      </c>
      <c r="F31" s="96">
        <f>'Form Data'!F129</f>
        <v>3.6286389650960751E-3</v>
      </c>
      <c r="G31" s="203">
        <f>'Form Data'!G129</f>
        <v>18.676629280953037</v>
      </c>
      <c r="H31" s="97">
        <f>'Form Data'!H129</f>
        <v>-0.18737466654242851</v>
      </c>
      <c r="I31" s="238">
        <f>'Form Data'!I129</f>
        <v>5.3308853234458917</v>
      </c>
      <c r="J31" s="239">
        <f>'Form Data'!J129</f>
        <v>1.6969864733137108E-2</v>
      </c>
      <c r="K31" s="96">
        <f>'Form Data'!K129</f>
        <v>3.1934766115469769E-3</v>
      </c>
      <c r="L31" s="202">
        <f>'Form Data'!L129</f>
        <v>231500969.85248837</v>
      </c>
      <c r="M31" s="201">
        <f>'Form Data'!M129</f>
        <v>1571271.3966592848</v>
      </c>
      <c r="N31" s="96">
        <f>'Form Data'!N129</f>
        <v>6.8337035503099035E-3</v>
      </c>
      <c r="O31" s="200">
        <f>'Form Data'!O129</f>
        <v>61515656.230367415</v>
      </c>
      <c r="P31" s="199">
        <f>'Form Data'!P129</f>
        <v>153882.36935710162</v>
      </c>
      <c r="Q31" s="96">
        <f>'Form Data'!Q129</f>
        <v>2.5077888019609472E-3</v>
      </c>
    </row>
    <row r="32" spans="2:17">
      <c r="B32" s="503"/>
      <c r="C32" s="220" t="s">
        <v>135</v>
      </c>
      <c r="D32" s="99">
        <f>'Form Data'!D130</f>
        <v>26180712.899667878</v>
      </c>
      <c r="E32" s="98">
        <f>'Form Data'!E130</f>
        <v>-727734.24827569351</v>
      </c>
      <c r="F32" s="96">
        <f>'Form Data'!F130</f>
        <v>-2.7044825153773665E-2</v>
      </c>
      <c r="G32" s="203">
        <f>'Form Data'!G130</f>
        <v>11.259691510286308</v>
      </c>
      <c r="H32" s="97">
        <f>'Form Data'!H130</f>
        <v>-0.47149894348469701</v>
      </c>
      <c r="I32" s="238">
        <f>'Form Data'!I130</f>
        <v>5.2382919955806342</v>
      </c>
      <c r="J32" s="239">
        <f>'Form Data'!J130</f>
        <v>8.4153200855239696E-2</v>
      </c>
      <c r="K32" s="96">
        <f>'Form Data'!K130</f>
        <v>1.6327305919925903E-2</v>
      </c>
      <c r="L32" s="202">
        <f>'Form Data'!L130</f>
        <v>137142218.82092491</v>
      </c>
      <c r="M32" s="201">
        <f>'Form Data'!M130</f>
        <v>-1547652.5301089585</v>
      </c>
      <c r="N32" s="96">
        <f>'Form Data'!N130</f>
        <v>-1.1159088367684332E-2</v>
      </c>
      <c r="O32" s="200">
        <f>'Form Data'!O130</f>
        <v>45569436.346406102</v>
      </c>
      <c r="P32" s="199">
        <f>'Form Data'!P130</f>
        <v>-1089851.9707171246</v>
      </c>
      <c r="Q32" s="96">
        <f>'Form Data'!Q130</f>
        <v>-2.335766382268557E-2</v>
      </c>
    </row>
    <row r="33" spans="2:17">
      <c r="B33" s="503"/>
      <c r="C33" s="220" t="s">
        <v>134</v>
      </c>
      <c r="D33" s="99">
        <f>'Form Data'!D131</f>
        <v>45178528.206040934</v>
      </c>
      <c r="E33" s="98">
        <f>'Form Data'!E131</f>
        <v>523396.71723354608</v>
      </c>
      <c r="F33" s="96">
        <f>'Form Data'!F131</f>
        <v>1.1720863869021037E-2</v>
      </c>
      <c r="G33" s="203">
        <f>'Form Data'!G131</f>
        <v>19.430192464134269</v>
      </c>
      <c r="H33" s="97">
        <f>'Form Data'!H131</f>
        <v>-3.7963738012873449E-2</v>
      </c>
      <c r="I33" s="238">
        <f>'Form Data'!I131</f>
        <v>6.1517435526745308</v>
      </c>
      <c r="J33" s="239">
        <f>'Form Data'!J131</f>
        <v>-3.5511916734022542E-2</v>
      </c>
      <c r="K33" s="96">
        <f>'Form Data'!K131</f>
        <v>-5.7395265008214E-3</v>
      </c>
      <c r="L33" s="202">
        <f>'Form Data'!L131</f>
        <v>277926719.61083674</v>
      </c>
      <c r="M33" s="201">
        <f>'Form Data'!M131</f>
        <v>1634013.0695551038</v>
      </c>
      <c r="N33" s="96">
        <f>'Form Data'!N131</f>
        <v>5.9140651594107915E-3</v>
      </c>
      <c r="O33" s="200">
        <f>'Form Data'!O131</f>
        <v>76243636.578656748</v>
      </c>
      <c r="P33" s="199">
        <f>'Form Data'!P131</f>
        <v>1446740.7167474329</v>
      </c>
      <c r="Q33" s="96">
        <f>'Form Data'!Q131</f>
        <v>1.9342256120072395E-2</v>
      </c>
    </row>
    <row r="34" spans="2:17">
      <c r="B34" s="503"/>
      <c r="C34" s="220" t="s">
        <v>133</v>
      </c>
      <c r="D34" s="99">
        <f>'Form Data'!D132</f>
        <v>13773574.559597449</v>
      </c>
      <c r="E34" s="98">
        <f>'Form Data'!E132</f>
        <v>387278.75380018167</v>
      </c>
      <c r="F34" s="96">
        <f>'Form Data'!F132</f>
        <v>2.8930987288691243E-2</v>
      </c>
      <c r="G34" s="203">
        <f>'Form Data'!G132</f>
        <v>5.9236813424191466</v>
      </c>
      <c r="H34" s="97">
        <f>'Form Data'!H132</f>
        <v>8.7700369421044755E-2</v>
      </c>
      <c r="I34" s="238">
        <f>'Form Data'!I132</f>
        <v>8.0612265887455976</v>
      </c>
      <c r="J34" s="239">
        <f>'Form Data'!J132</f>
        <v>-0.11817963341475668</v>
      </c>
      <c r="K34" s="96">
        <f>'Form Data'!K132</f>
        <v>-1.4448436745270604E-2</v>
      </c>
      <c r="L34" s="202">
        <f>'Form Data'!L132</f>
        <v>111031905.4618969</v>
      </c>
      <c r="M34" s="201">
        <f>'Form Data'!M132</f>
        <v>1539954.2562796772</v>
      </c>
      <c r="N34" s="96">
        <f>'Form Data'!N132</f>
        <v>1.4064543003601835E-2</v>
      </c>
      <c r="O34" s="200">
        <f>'Form Data'!O132</f>
        <v>23952054.36746645</v>
      </c>
      <c r="P34" s="199">
        <f>'Form Data'!P132</f>
        <v>592271.16875423864</v>
      </c>
      <c r="Q34" s="96">
        <f>'Form Data'!Q132</f>
        <v>2.5354309315117687E-2</v>
      </c>
    </row>
    <row r="35" spans="2:17">
      <c r="B35" s="503"/>
      <c r="C35" s="220" t="s">
        <v>132</v>
      </c>
      <c r="D35" s="99">
        <f>'Form Data'!D133</f>
        <v>1961287.5157216778</v>
      </c>
      <c r="E35" s="98">
        <f>'Form Data'!E133</f>
        <v>-37243.969228743576</v>
      </c>
      <c r="F35" s="96">
        <f>'Form Data'!F133</f>
        <v>-1.8635667993825728E-2</v>
      </c>
      <c r="G35" s="203">
        <f>'Form Data'!G133</f>
        <v>0.8435023322180828</v>
      </c>
      <c r="H35" s="97">
        <f>'Form Data'!H133</f>
        <v>-2.7791107678649563E-2</v>
      </c>
      <c r="I35" s="238">
        <f>'Form Data'!I133</f>
        <v>8.1993925525109397</v>
      </c>
      <c r="J35" s="239">
        <f>'Form Data'!J133</f>
        <v>-0.11930610180042578</v>
      </c>
      <c r="K35" s="96">
        <f>'Form Data'!K133</f>
        <v>-1.4341918941683568E-2</v>
      </c>
      <c r="L35" s="202">
        <f>'Form Data'!L133</f>
        <v>16081366.249741007</v>
      </c>
      <c r="M35" s="201">
        <f>'Form Data'!M133</f>
        <v>-543814.92471496016</v>
      </c>
      <c r="N35" s="96">
        <f>'Form Data'!N133</f>
        <v>-3.2710315695717862E-2</v>
      </c>
      <c r="O35" s="200">
        <f>'Form Data'!O133</f>
        <v>3746802.7228895426</v>
      </c>
      <c r="P35" s="199">
        <f>'Form Data'!P133</f>
        <v>-70155.651232878212</v>
      </c>
      <c r="Q35" s="96">
        <f>'Form Data'!Q133</f>
        <v>-1.8379988555418319E-2</v>
      </c>
    </row>
    <row r="36" spans="2:17">
      <c r="B36" s="505"/>
      <c r="C36" s="216" t="s">
        <v>131</v>
      </c>
      <c r="D36" s="99">
        <f>'Form Data'!D134</f>
        <v>8687990.248367697</v>
      </c>
      <c r="E36" s="98">
        <f>'Form Data'!E134</f>
        <v>-351859.873368036</v>
      </c>
      <c r="F36" s="96">
        <f>'Form Data'!F134</f>
        <v>-3.8923197689086877E-2</v>
      </c>
      <c r="G36" s="203">
        <f>'Form Data'!G134</f>
        <v>3.7364945108976371</v>
      </c>
      <c r="H36" s="97">
        <f>'Form Data'!H134</f>
        <v>-0.20458030730239463</v>
      </c>
      <c r="I36" s="238">
        <f>'Form Data'!I134</f>
        <v>6.0619364923449792</v>
      </c>
      <c r="J36" s="239">
        <f>'Form Data'!J134</f>
        <v>0.19875870995914724</v>
      </c>
      <c r="K36" s="96">
        <f>'Form Data'!K134</f>
        <v>3.3899485455866352E-2</v>
      </c>
      <c r="L36" s="202">
        <f>'Form Data'!L134</f>
        <v>52666045.131717466</v>
      </c>
      <c r="M36" s="201">
        <f>'Form Data'!M134</f>
        <v>-336203.25814134628</v>
      </c>
      <c r="N36" s="96">
        <f>'Form Data'!N134</f>
        <v>-6.3431886071775353E-3</v>
      </c>
      <c r="O36" s="200">
        <f>'Form Data'!O134</f>
        <v>9858745.5181452036</v>
      </c>
      <c r="P36" s="199">
        <f>'Form Data'!P134</f>
        <v>-544101.9818507731</v>
      </c>
      <c r="Q36" s="96">
        <f>'Form Data'!Q134</f>
        <v>-5.2303177745418601E-2</v>
      </c>
    </row>
    <row r="37" spans="2:17" ht="15" thickBot="1">
      <c r="B37" s="503"/>
      <c r="C37" s="228" t="s">
        <v>130</v>
      </c>
      <c r="D37" s="94">
        <f>'Form Data'!D135</f>
        <v>5820019.3477527332</v>
      </c>
      <c r="E37" s="93">
        <f>'Form Data'!E135</f>
        <v>-397323.12207705341</v>
      </c>
      <c r="F37" s="91">
        <f>'Form Data'!F135</f>
        <v>-6.390561948374239E-2</v>
      </c>
      <c r="G37" s="215">
        <f>'Form Data'!G135</f>
        <v>2.5030495804575597</v>
      </c>
      <c r="H37" s="92">
        <f>'Form Data'!H135</f>
        <v>-0.20750551879744483</v>
      </c>
      <c r="I37" s="240">
        <f>'Form Data'!I135</f>
        <v>3.5171444553694555</v>
      </c>
      <c r="J37" s="241">
        <f>'Form Data'!J135</f>
        <v>0.11770579130853864</v>
      </c>
      <c r="K37" s="91">
        <f>'Form Data'!K135</f>
        <v>3.4625066942060703E-2</v>
      </c>
      <c r="L37" s="214">
        <f>'Form Data'!L135</f>
        <v>20469848.779091481</v>
      </c>
      <c r="M37" s="213">
        <f>'Form Data'!M135</f>
        <v>-665625.60055588931</v>
      </c>
      <c r="N37" s="91">
        <f>'Form Data'!N135</f>
        <v>-3.1493288894280061E-2</v>
      </c>
      <c r="O37" s="212">
        <f>'Form Data'!O135</f>
        <v>4488312.6376097202</v>
      </c>
      <c r="P37" s="211">
        <f>'Form Data'!P135</f>
        <v>-456679.15255552344</v>
      </c>
      <c r="Q37" s="91">
        <f>'Form Data'!Q135</f>
        <v>-9.2351852527598005E-2</v>
      </c>
    </row>
    <row r="38" spans="2:17">
      <c r="B38" s="502" t="s">
        <v>68</v>
      </c>
      <c r="C38" s="210" t="s">
        <v>129</v>
      </c>
      <c r="D38" s="104">
        <f>Package!D45</f>
        <v>90762967.466743812</v>
      </c>
      <c r="E38" s="103">
        <f>Package!E45</f>
        <v>416783.05369773507</v>
      </c>
      <c r="F38" s="101">
        <f>Package!F45</f>
        <v>4.6131782587771489E-3</v>
      </c>
      <c r="G38" s="209">
        <f>Package!G45</f>
        <v>39.034957457046623</v>
      </c>
      <c r="H38" s="102">
        <f>Package!H45</f>
        <v>-0.35298233352428099</v>
      </c>
      <c r="I38" s="242">
        <f>Package!I45</f>
        <v>5.5146924687508614</v>
      </c>
      <c r="J38" s="243">
        <f>Package!J45</f>
        <v>1.8069847027923913E-2</v>
      </c>
      <c r="K38" s="101">
        <f>Package!K45</f>
        <v>3.2874454499588423E-3</v>
      </c>
      <c r="L38" s="208">
        <f>Package!L45</f>
        <v>500529853.13033152</v>
      </c>
      <c r="M38" s="207">
        <f>Package!M45</f>
        <v>3930972.0992302299</v>
      </c>
      <c r="N38" s="101">
        <f>Package!N45</f>
        <v>7.9157892806126541E-3</v>
      </c>
      <c r="O38" s="206">
        <f>Package!O45</f>
        <v>149155423.56630075</v>
      </c>
      <c r="P38" s="205">
        <f>Package!P45</f>
        <v>1035436.5527650714</v>
      </c>
      <c r="Q38" s="101">
        <f>Package!Q45</f>
        <v>6.990525543797475E-3</v>
      </c>
    </row>
    <row r="39" spans="2:17">
      <c r="B39" s="503"/>
      <c r="C39" s="204" t="s">
        <v>128</v>
      </c>
      <c r="D39" s="99">
        <f>Package!D46</f>
        <v>351045.06211703888</v>
      </c>
      <c r="E39" s="98">
        <f>Package!E46</f>
        <v>-26123.482402708789</v>
      </c>
      <c r="F39" s="96">
        <f>Package!F46</f>
        <v>-6.9262091927554753E-2</v>
      </c>
      <c r="G39" s="203">
        <f>Package!G46</f>
        <v>0.15097599216625202</v>
      </c>
      <c r="H39" s="97">
        <f>Package!H46</f>
        <v>-1.3456983271013662E-2</v>
      </c>
      <c r="I39" s="238">
        <f>Package!I46</f>
        <v>10.558766276101844</v>
      </c>
      <c r="J39" s="239">
        <f>Package!J46</f>
        <v>0.40307974556517934</v>
      </c>
      <c r="K39" s="96">
        <f>Package!K46</f>
        <v>3.9690053878009869E-2</v>
      </c>
      <c r="L39" s="202">
        <f>Package!L46</f>
        <v>3706602.7632734668</v>
      </c>
      <c r="M39" s="201">
        <f>Package!M46</f>
        <v>-123802.7440478527</v>
      </c>
      <c r="N39" s="96">
        <f>Package!N46</f>
        <v>-3.232105420985322E-2</v>
      </c>
      <c r="O39" s="200">
        <f>Package!O46</f>
        <v>829304.598919034</v>
      </c>
      <c r="P39" s="199">
        <f>Package!P46</f>
        <v>-28639.157869798015</v>
      </c>
      <c r="Q39" s="96">
        <f>Package!Q46</f>
        <v>-3.338116006227556E-2</v>
      </c>
    </row>
    <row r="40" spans="2:17">
      <c r="B40" s="503"/>
      <c r="C40" s="204" t="s">
        <v>127</v>
      </c>
      <c r="D40" s="99">
        <f>Package!D47</f>
        <v>1820236.9247373559</v>
      </c>
      <c r="E40" s="98">
        <f>Package!E47</f>
        <v>8278.9411132223904</v>
      </c>
      <c r="F40" s="96">
        <f>Package!F47</f>
        <v>4.5690579958501659E-3</v>
      </c>
      <c r="G40" s="203">
        <f>Package!G47</f>
        <v>0.78283988395269621</v>
      </c>
      <c r="H40" s="97">
        <f>Package!H47</f>
        <v>-7.1136976589455392E-3</v>
      </c>
      <c r="I40" s="238">
        <f>Package!I47</f>
        <v>6.6494147285131797</v>
      </c>
      <c r="J40" s="239">
        <f>Package!J47</f>
        <v>-6.2104402715836393E-2</v>
      </c>
      <c r="K40" s="96">
        <f>Package!K47</f>
        <v>-9.253404706374398E-3</v>
      </c>
      <c r="L40" s="202">
        <f>Package!L47</f>
        <v>12103510.216732111</v>
      </c>
      <c r="M40" s="201">
        <f>Package!M47</f>
        <v>-57480.455344414338</v>
      </c>
      <c r="N40" s="96">
        <f>Package!N47</f>
        <v>-4.7266260532867737E-3</v>
      </c>
      <c r="O40" s="200">
        <f>Package!O47</f>
        <v>3629317.0332804918</v>
      </c>
      <c r="P40" s="199">
        <f>Package!P47</f>
        <v>64546.636968165636</v>
      </c>
      <c r="Q40" s="96">
        <f>Package!Q47</f>
        <v>1.8106814687121969E-2</v>
      </c>
    </row>
    <row r="41" spans="2:17">
      <c r="B41" s="503"/>
      <c r="C41" s="204" t="s">
        <v>126</v>
      </c>
      <c r="D41" s="99">
        <f>Package!D48</f>
        <v>27843319.66993257</v>
      </c>
      <c r="E41" s="98">
        <f>Package!E48</f>
        <v>178148.96642612666</v>
      </c>
      <c r="F41" s="96">
        <f>Package!F48</f>
        <v>6.4394674565860181E-3</v>
      </c>
      <c r="G41" s="203">
        <f>Package!G48</f>
        <v>11.974738476647994</v>
      </c>
      <c r="H41" s="97">
        <f>Package!H48</f>
        <v>-8.6358348247113526E-2</v>
      </c>
      <c r="I41" s="238">
        <f>Package!I48</f>
        <v>8.0732499331023746</v>
      </c>
      <c r="J41" s="239">
        <f>Package!J48</f>
        <v>3.3654404982723207E-2</v>
      </c>
      <c r="K41" s="96">
        <f>Package!K48</f>
        <v>4.1860818576024183E-3</v>
      </c>
      <c r="L41" s="202">
        <f>Package!L48</f>
        <v>224786078.66263115</v>
      </c>
      <c r="M41" s="201">
        <f>Package!M48</f>
        <v>2369295.9900539815</v>
      </c>
      <c r="N41" s="96">
        <f>Package!N48</f>
        <v>1.0652505452081172E-2</v>
      </c>
      <c r="O41" s="200">
        <f>Package!O48</f>
        <v>48872982.802076221</v>
      </c>
      <c r="P41" s="199">
        <f>Package!P48</f>
        <v>381613.47701594234</v>
      </c>
      <c r="Q41" s="96">
        <f>Package!Q48</f>
        <v>7.8697195465405219E-3</v>
      </c>
    </row>
    <row r="42" spans="2:17">
      <c r="B42" s="503"/>
      <c r="C42" s="204" t="s">
        <v>125</v>
      </c>
      <c r="D42" s="99">
        <f>Package!D49</f>
        <v>29081351.704638362</v>
      </c>
      <c r="E42" s="98">
        <f>Package!E49</f>
        <v>-655747.31942452118</v>
      </c>
      <c r="F42" s="96">
        <f>Package!F49</f>
        <v>-2.2051489248964693E-2</v>
      </c>
      <c r="G42" s="203">
        <f>Package!G49</f>
        <v>12.507186116407112</v>
      </c>
      <c r="H42" s="97">
        <f>Package!H49</f>
        <v>-0.45720273427354918</v>
      </c>
      <c r="I42" s="238">
        <f>Package!I49</f>
        <v>6.1459941289131512</v>
      </c>
      <c r="J42" s="239">
        <f>Package!J49</f>
        <v>7.7220029665979517E-2</v>
      </c>
      <c r="K42" s="96">
        <f>Package!K49</f>
        <v>1.2724156213947495E-2</v>
      </c>
      <c r="L42" s="202">
        <f>Package!L49</f>
        <v>178733816.83756584</v>
      </c>
      <c r="M42" s="201">
        <f>Package!M49</f>
        <v>-1733919.5064153373</v>
      </c>
      <c r="N42" s="96">
        <f>Package!N49</f>
        <v>-9.6079196289712079E-3</v>
      </c>
      <c r="O42" s="200">
        <f>Package!O49</f>
        <v>39588425.157783508</v>
      </c>
      <c r="P42" s="199">
        <f>Package!P49</f>
        <v>-876637.81428400427</v>
      </c>
      <c r="Q42" s="96">
        <f>Package!Q49</f>
        <v>-2.1664066478510994E-2</v>
      </c>
    </row>
    <row r="43" spans="2:17">
      <c r="B43" s="503"/>
      <c r="C43" s="204" t="s">
        <v>124</v>
      </c>
      <c r="D43" s="99">
        <f>Package!D50</f>
        <v>43171011.025306299</v>
      </c>
      <c r="E43" s="98">
        <f>Package!E50</f>
        <v>3528145.7121123001</v>
      </c>
      <c r="F43" s="96">
        <f>Package!F50</f>
        <v>8.8998251873031425E-2</v>
      </c>
      <c r="G43" s="203">
        <f>Package!G50</f>
        <v>18.566807870930216</v>
      </c>
      <c r="H43" s="97">
        <f>Package!H50</f>
        <v>1.2838334738806161</v>
      </c>
      <c r="I43" s="238">
        <f>Package!I50</f>
        <v>6.828090350789763</v>
      </c>
      <c r="J43" s="239">
        <f>Package!J50</f>
        <v>-1.4967243749048897E-2</v>
      </c>
      <c r="K43" s="96">
        <f>Package!K50</f>
        <v>-2.1872158084704262E-3</v>
      </c>
      <c r="L43" s="202">
        <f>Package!L50</f>
        <v>294775563.81573242</v>
      </c>
      <c r="M43" s="201">
        <f>Package!M50</f>
        <v>23497153.265000999</v>
      </c>
      <c r="N43" s="96">
        <f>Package!N50</f>
        <v>8.6616377681138126E-2</v>
      </c>
      <c r="O43" s="200">
        <f>Package!O50</f>
        <v>68904845.689138174</v>
      </c>
      <c r="P43" s="199">
        <f>Package!P50</f>
        <v>6012839.0917719677</v>
      </c>
      <c r="Q43" s="96">
        <f>Package!Q50</f>
        <v>9.5605775949654206E-2</v>
      </c>
    </row>
    <row r="44" spans="2:17" ht="15" thickBot="1">
      <c r="B44" s="504"/>
      <c r="C44" s="198" t="s">
        <v>123</v>
      </c>
      <c r="D44" s="197">
        <f>Package!D51</f>
        <v>3353866.5196487312</v>
      </c>
      <c r="E44" s="139">
        <f>Package!E51</f>
        <v>276336.56163849728</v>
      </c>
      <c r="F44" s="137">
        <f>Package!F51</f>
        <v>8.9791672350498161E-2</v>
      </c>
      <c r="G44" s="196">
        <f>Package!G51</f>
        <v>1.4424168861498554</v>
      </c>
      <c r="H44" s="138">
        <f>Package!H51</f>
        <v>0.10071590035502687</v>
      </c>
      <c r="I44" s="244">
        <f>Package!I51</f>
        <v>7.4739903723042085</v>
      </c>
      <c r="J44" s="245">
        <f>Package!J51</f>
        <v>-0.16779779493254576</v>
      </c>
      <c r="K44" s="137">
        <f>Package!K51</f>
        <v>-2.1957922839572888E-2</v>
      </c>
      <c r="L44" s="195">
        <f>Package!L51</f>
        <v>25066766.07784804</v>
      </c>
      <c r="M44" s="194">
        <f>Package!M51</f>
        <v>1548934.0604088083</v>
      </c>
      <c r="N44" s="137">
        <f>Package!N51</f>
        <v>6.5862110897816753E-2</v>
      </c>
      <c r="O44" s="193">
        <f>Package!O51</f>
        <v>5351698.4004697893</v>
      </c>
      <c r="P44" s="192">
        <f>Package!P51</f>
        <v>328734.222904847</v>
      </c>
      <c r="Q44" s="137">
        <f>Package!Q51</f>
        <v>6.5446260670768391E-2</v>
      </c>
    </row>
    <row r="45" spans="2:17">
      <c r="B45" s="511" t="s">
        <v>122</v>
      </c>
      <c r="C45" s="219" t="s">
        <v>12</v>
      </c>
      <c r="D45" s="136">
        <f>'NB &amp; PL'!D15</f>
        <v>96464465.30811125</v>
      </c>
      <c r="E45" s="119">
        <f>'NB &amp; PL'!E15</f>
        <v>1132982.0724194348</v>
      </c>
      <c r="F45" s="117">
        <f>'NB &amp; PL'!F15</f>
        <v>1.1884657974095695E-2</v>
      </c>
      <c r="G45" s="181">
        <f>'NB &amp; PL'!G15</f>
        <v>41.487033803721488</v>
      </c>
      <c r="H45" s="118">
        <f>'NB &amp; PL'!H15</f>
        <v>-7.4330920509588339E-2</v>
      </c>
      <c r="I45" s="246">
        <f>'NB &amp; PL'!I15</f>
        <v>7.8428350052778875</v>
      </c>
      <c r="J45" s="247">
        <f>'NB &amp; PL'!J15</f>
        <v>4.0526359648501042E-2</v>
      </c>
      <c r="K45" s="117">
        <f>'NB &amp; PL'!K15</f>
        <v>5.1941497688895791E-3</v>
      </c>
      <c r="L45" s="180">
        <f>'NB &amp; PL'!L15</f>
        <v>756554885.28386927</v>
      </c>
      <c r="M45" s="179">
        <f>'NB &amp; PL'!M15</f>
        <v>12749229.433358073</v>
      </c>
      <c r="N45" s="117">
        <f>'NB &amp; PL'!N15</f>
        <v>1.7140538436454685E-2</v>
      </c>
      <c r="O45" s="178">
        <f>'NB &amp; PL'!O15</f>
        <v>157270205.48110509</v>
      </c>
      <c r="P45" s="177">
        <f>'NB &amp; PL'!P15</f>
        <v>1567018.9074988663</v>
      </c>
      <c r="Q45" s="117">
        <f>'NB &amp; PL'!Q15</f>
        <v>1.0064141537386474E-2</v>
      </c>
    </row>
    <row r="46" spans="2:17" ht="15" thickBot="1">
      <c r="B46" s="512"/>
      <c r="C46" s="217" t="s">
        <v>11</v>
      </c>
      <c r="D46" s="134">
        <f>'NB &amp; PL'!D16</f>
        <v>117482090.7824029</v>
      </c>
      <c r="E46" s="113">
        <f>'NB &amp; PL'!E16</f>
        <v>2887433.6768022478</v>
      </c>
      <c r="F46" s="111">
        <f>'NB &amp; PL'!F16</f>
        <v>2.519693107630171E-2</v>
      </c>
      <c r="G46" s="171">
        <f>'NB &amp; PL'!G16</f>
        <v>50.526206267289545</v>
      </c>
      <c r="H46" s="112">
        <f>'NB &amp; PL'!H16</f>
        <v>0.56673665913260862</v>
      </c>
      <c r="I46" s="234">
        <f>'NB &amp; PL'!I16</f>
        <v>4.9192319906808928</v>
      </c>
      <c r="J46" s="235">
        <f>'NB &amp; PL'!J16</f>
        <v>3.1338608337590834E-2</v>
      </c>
      <c r="K46" s="111">
        <f>'NB &amp; PL'!K16</f>
        <v>6.4114754325035649E-3</v>
      </c>
      <c r="L46" s="170">
        <f>'NB &amp; PL'!L16</f>
        <v>577921659.30887318</v>
      </c>
      <c r="M46" s="169">
        <f>'NB &amp; PL'!M16</f>
        <v>17795193.190507889</v>
      </c>
      <c r="N46" s="111">
        <f>'NB &amp; PL'!N16</f>
        <v>3.1769956013375428E-2</v>
      </c>
      <c r="O46" s="168">
        <f>'NB &amp; PL'!O16</f>
        <v>182987280.19960725</v>
      </c>
      <c r="P46" s="167">
        <f>'NB &amp; PL'!P16</f>
        <v>5910075.6473657787</v>
      </c>
      <c r="Q46" s="111">
        <f>'NB &amp; PL'!Q16</f>
        <v>3.3375699951385798E-2</v>
      </c>
    </row>
    <row r="47" spans="2:17">
      <c r="B47" s="502" t="s">
        <v>121</v>
      </c>
      <c r="C47" s="120" t="s">
        <v>120</v>
      </c>
      <c r="D47" s="166">
        <f>Sodium!D27</f>
        <v>231445111.99089006</v>
      </c>
      <c r="E47" s="165">
        <f>Sodium!E27</f>
        <v>3159356.8827085793</v>
      </c>
      <c r="F47" s="158">
        <f>Sodium!F27</f>
        <v>1.3839483244197185E-2</v>
      </c>
      <c r="G47" s="164">
        <f>Sodium!G27</f>
        <v>99.538945809766204</v>
      </c>
      <c r="H47" s="163">
        <f>Sodium!H27</f>
        <v>1.3928393007958562E-2</v>
      </c>
      <c r="I47" s="248">
        <f>Sodium!I27</f>
        <v>6.4937642789339822</v>
      </c>
      <c r="J47" s="249">
        <f>Sodium!J27</f>
        <v>9.2174173748995614E-3</v>
      </c>
      <c r="K47" s="158">
        <f>Sodium!K27</f>
        <v>1.4214435598485927E-3</v>
      </c>
      <c r="L47" s="162">
        <f>Sodium!L27</f>
        <v>1502950000.7803168</v>
      </c>
      <c r="M47" s="161">
        <f>Sodium!M27</f>
        <v>22620323.954913378</v>
      </c>
      <c r="N47" s="158">
        <f>Sodium!N27</f>
        <v>1.5280598848374852E-2</v>
      </c>
      <c r="O47" s="160">
        <f>Sodium!O27</f>
        <v>370356806.14147651</v>
      </c>
      <c r="P47" s="159">
        <f>Sodium!P27</f>
        <v>5989318.9433788061</v>
      </c>
      <c r="Q47" s="158">
        <f>Sodium!Q27</f>
        <v>1.6437577867979641E-2</v>
      </c>
    </row>
    <row r="48" spans="2:17">
      <c r="B48" s="503"/>
      <c r="C48" s="100" t="s">
        <v>119</v>
      </c>
      <c r="D48" s="157">
        <f>Sodium!D28</f>
        <v>301052.31380665075</v>
      </c>
      <c r="E48" s="156">
        <f>Sodium!E28</f>
        <v>-66392.995816167386</v>
      </c>
      <c r="F48" s="149">
        <f>Sodium!F28</f>
        <v>-0.18068810263034699</v>
      </c>
      <c r="G48" s="155">
        <f>Sodium!G28</f>
        <v>0.12947532005378648</v>
      </c>
      <c r="H48" s="154">
        <f>Sodium!H28</f>
        <v>-3.0718647469886146E-2</v>
      </c>
      <c r="I48" s="250">
        <f>Sodium!I28</f>
        <v>10.897271739554576</v>
      </c>
      <c r="J48" s="251">
        <f>Sodium!J28</f>
        <v>5.5823738350305518E-2</v>
      </c>
      <c r="K48" s="149">
        <f>Sodium!K28</f>
        <v>5.1491035463256023E-3</v>
      </c>
      <c r="L48" s="153">
        <f>Sodium!L28</f>
        <v>3280648.8713727309</v>
      </c>
      <c r="M48" s="152">
        <f>Sodium!M28</f>
        <v>-702990.34618945513</v>
      </c>
      <c r="N48" s="149">
        <f>Sodium!N28</f>
        <v>-0.1764693808340542</v>
      </c>
      <c r="O48" s="151">
        <f>Sodium!O28</f>
        <v>526700.29498393787</v>
      </c>
      <c r="P48" s="150">
        <f>Sodium!P28</f>
        <v>-115850.4947372725</v>
      </c>
      <c r="Q48" s="149">
        <f>Sodium!Q28</f>
        <v>-0.18029780149758692</v>
      </c>
    </row>
    <row r="49" spans="2:17">
      <c r="B49" s="503"/>
      <c r="C49" s="100" t="s">
        <v>118</v>
      </c>
      <c r="D49" s="157">
        <f>Sodium!D29</f>
        <v>693412.8877341348</v>
      </c>
      <c r="E49" s="156">
        <f>Sodium!E29</f>
        <v>39915.774984207004</v>
      </c>
      <c r="F49" s="149">
        <f>Sodium!F29</f>
        <v>6.1080262185460456E-2</v>
      </c>
      <c r="G49" s="155">
        <f>Sodium!G29</f>
        <v>0.29822011474875443</v>
      </c>
      <c r="H49" s="154">
        <f>Sodium!H29</f>
        <v>1.3317048863559111E-2</v>
      </c>
      <c r="I49" s="250">
        <f>Sodium!I29</f>
        <v>6.01222095052798</v>
      </c>
      <c r="J49" s="251">
        <f>Sodium!J29</f>
        <v>-0.1477287210906999</v>
      </c>
      <c r="K49" s="149">
        <f>Sodium!K29</f>
        <v>-2.3982131180607602E-2</v>
      </c>
      <c r="L49" s="153">
        <f>Sodium!L29</f>
        <v>4168951.4910012712</v>
      </c>
      <c r="M49" s="152">
        <f>Sodium!M29</f>
        <v>143442.16591359815</v>
      </c>
      <c r="N49" s="149">
        <f>Sodium!N29</f>
        <v>3.5633296144575215E-2</v>
      </c>
      <c r="O49" s="151">
        <f>Sodium!O29</f>
        <v>1650529.6228589613</v>
      </c>
      <c r="P49" s="150">
        <f>Sodium!P29</f>
        <v>91575.22511815629</v>
      </c>
      <c r="Q49" s="149">
        <f>Sodium!Q29</f>
        <v>5.874143929473797E-2</v>
      </c>
    </row>
    <row r="50" spans="2:17" ht="15" thickBot="1">
      <c r="B50" s="504"/>
      <c r="C50" s="297" t="s">
        <v>117</v>
      </c>
      <c r="D50" s="148">
        <f>Sodium!D30</f>
        <v>77564.824741111413</v>
      </c>
      <c r="E50" s="147">
        <f>Sodium!E30</f>
        <v>9014.7708200761554</v>
      </c>
      <c r="F50" s="140">
        <f>Sodium!F30</f>
        <v>0.13150640013296744</v>
      </c>
      <c r="G50" s="146">
        <f>Sodium!G30</f>
        <v>3.3358755431194417E-2</v>
      </c>
      <c r="H50" s="145">
        <f>Sodium!H30</f>
        <v>3.4732055983645559E-3</v>
      </c>
      <c r="I50" s="254">
        <f>Sodium!I30</f>
        <v>5.3105743203318267</v>
      </c>
      <c r="J50" s="255">
        <f>Sodium!J30</f>
        <v>0.14568322131139677</v>
      </c>
      <c r="K50" s="140">
        <f>Sodium!K30</f>
        <v>2.8206445889832402E-2</v>
      </c>
      <c r="L50" s="144">
        <f>Sodium!L30</f>
        <v>411913.76643118501</v>
      </c>
      <c r="M50" s="143">
        <f>Sodium!M30</f>
        <v>57860.20309705945</v>
      </c>
      <c r="N50" s="140">
        <f>Sodium!N30</f>
        <v>0.16342217418231694</v>
      </c>
      <c r="O50" s="142">
        <f>Sodium!O30</f>
        <v>94908.107382374408</v>
      </c>
      <c r="P50" s="141">
        <f>Sodium!P30</f>
        <v>7533.7362751248584</v>
      </c>
      <c r="Q50" s="140">
        <f>Sodium!Q30</f>
        <v>8.6223639491234932E-2</v>
      </c>
    </row>
    <row r="51" spans="2:17">
      <c r="B51" s="516"/>
      <c r="C51" s="285" t="s">
        <v>114</v>
      </c>
      <c r="D51" s="286">
        <f>'Flavor Groups'!D75</f>
        <v>1278019.6837850134</v>
      </c>
      <c r="E51" s="287">
        <f>'Flavor Groups'!E75</f>
        <v>39156.776409585727</v>
      </c>
      <c r="F51" s="288">
        <f>'Flavor Groups'!F75</f>
        <v>3.1607029459410213E-2</v>
      </c>
      <c r="G51" s="289">
        <f>'Flavor Groups'!G75</f>
        <v>0.54964536063781</v>
      </c>
      <c r="H51" s="290">
        <f>'Flavor Groups'!H75</f>
        <v>9.5422237816094047E-3</v>
      </c>
      <c r="I51" s="291">
        <f>'Flavor Groups'!I75</f>
        <v>8.5497973803869787</v>
      </c>
      <c r="J51" s="292">
        <f>'Flavor Groups'!J75</f>
        <v>-0.22409143447094415</v>
      </c>
      <c r="K51" s="288">
        <f>'Flavor Groups'!K75</f>
        <v>-2.5540719651183874E-2</v>
      </c>
      <c r="L51" s="293">
        <f>'Flavor Groups'!L75</f>
        <v>10926809.344508102</v>
      </c>
      <c r="M51" s="294">
        <f>'Flavor Groups'!M75</f>
        <v>57163.938344471157</v>
      </c>
      <c r="N51" s="288">
        <f>'Flavor Groups'!N75</f>
        <v>5.2590435297968736E-3</v>
      </c>
      <c r="O51" s="295">
        <f>'Flavor Groups'!O75</f>
        <v>2659742.7112591886</v>
      </c>
      <c r="P51" s="296">
        <f>'Flavor Groups'!P75</f>
        <v>57023.885799232405</v>
      </c>
      <c r="Q51" s="288">
        <f>'Flavor Groups'!Q75</f>
        <v>2.1909353112376656E-2</v>
      </c>
    </row>
    <row r="52" spans="2:17">
      <c r="B52" s="516"/>
      <c r="C52" s="218" t="s">
        <v>113</v>
      </c>
      <c r="D52" s="135">
        <f>'Flavor Groups'!D76</f>
        <v>488344.10153893265</v>
      </c>
      <c r="E52" s="116">
        <f>'Flavor Groups'!E76</f>
        <v>33697.620293649263</v>
      </c>
      <c r="F52" s="114">
        <f>'Flavor Groups'!F76</f>
        <v>7.4118291208041434E-2</v>
      </c>
      <c r="G52" s="176">
        <f>'Flavor Groups'!G76</f>
        <v>0.210024988825498</v>
      </c>
      <c r="H52" s="115">
        <f>'Flavor Groups'!H76</f>
        <v>1.1814202773771015E-2</v>
      </c>
      <c r="I52" s="232">
        <f>'Flavor Groups'!I76</f>
        <v>11.623816458017208</v>
      </c>
      <c r="J52" s="233">
        <f>'Flavor Groups'!J76</f>
        <v>-0.2302257922070261</v>
      </c>
      <c r="K52" s="114">
        <f>'Flavor Groups'!K76</f>
        <v>-1.942171179646935E-2</v>
      </c>
      <c r="L52" s="175">
        <f>'Flavor Groups'!L76</f>
        <v>5676422.2046438716</v>
      </c>
      <c r="M52" s="174">
        <f>'Flavor Groups'!M76</f>
        <v>287023.60704650264</v>
      </c>
      <c r="N52" s="114">
        <f>'Flavor Groups'!N76</f>
        <v>5.3257075320882696E-2</v>
      </c>
      <c r="O52" s="173">
        <f>'Flavor Groups'!O76</f>
        <v>1051211.1624750132</v>
      </c>
      <c r="P52" s="172">
        <f>'Flavor Groups'!P76</f>
        <v>70008.699245691882</v>
      </c>
      <c r="Q52" s="114">
        <f>'Flavor Groups'!Q76</f>
        <v>7.1349901645456668E-2</v>
      </c>
    </row>
    <row r="53" spans="2:17">
      <c r="B53" s="516"/>
      <c r="C53" s="218" t="s">
        <v>112</v>
      </c>
      <c r="D53" s="135">
        <f>'Flavor Groups'!D77</f>
        <v>115534.65933230172</v>
      </c>
      <c r="E53" s="116">
        <f>'Flavor Groups'!E77</f>
        <v>-25796.580447380155</v>
      </c>
      <c r="F53" s="114">
        <f>'Flavor Groups'!F77</f>
        <v>-0.18252567859444147</v>
      </c>
      <c r="G53" s="176">
        <f>'Flavor Groups'!G77</f>
        <v>4.9688663093824373E-2</v>
      </c>
      <c r="H53" s="115">
        <f>'Flavor Groups'!H77</f>
        <v>-1.1927069757921883E-2</v>
      </c>
      <c r="I53" s="232">
        <f>'Flavor Groups'!I77</f>
        <v>11.53177524039233</v>
      </c>
      <c r="J53" s="233">
        <f>'Flavor Groups'!J77</f>
        <v>0.66119512186598328</v>
      </c>
      <c r="K53" s="114">
        <f>'Flavor Groups'!K77</f>
        <v>6.0824271994383422E-2</v>
      </c>
      <c r="L53" s="175">
        <f>'Flavor Groups'!L77</f>
        <v>1332319.7238953996</v>
      </c>
      <c r="M53" s="174">
        <f>'Flavor Groups'!M77</f>
        <v>-204032.84138028999</v>
      </c>
      <c r="N53" s="114">
        <f>'Flavor Groups'!N77</f>
        <v>-0.13280339812084571</v>
      </c>
      <c r="O53" s="173">
        <f>'Flavor Groups'!O77</f>
        <v>270678.18772842031</v>
      </c>
      <c r="P53" s="172">
        <f>'Flavor Groups'!P77</f>
        <v>-63585.738618094707</v>
      </c>
      <c r="Q53" s="114">
        <f>'Flavor Groups'!Q77</f>
        <v>-0.19022614648575178</v>
      </c>
    </row>
    <row r="54" spans="2:17">
      <c r="B54" s="516"/>
      <c r="C54" s="218" t="s">
        <v>111</v>
      </c>
      <c r="D54" s="135">
        <f>'Flavor Groups'!D78</f>
        <v>125988.94300405603</v>
      </c>
      <c r="E54" s="116">
        <f>'Flavor Groups'!E78</f>
        <v>-15449.20212081942</v>
      </c>
      <c r="F54" s="114">
        <f>'Flavor Groups'!F78</f>
        <v>-0.10922938862906716</v>
      </c>
      <c r="G54" s="176">
        <f>'Flavor Groups'!G78</f>
        <v>5.4184797693217587E-2</v>
      </c>
      <c r="H54" s="115">
        <f>'Flavor Groups'!H78</f>
        <v>-7.4775423431832355E-3</v>
      </c>
      <c r="I54" s="232">
        <f>'Flavor Groups'!I78</f>
        <v>9.7665892672664061</v>
      </c>
      <c r="J54" s="233">
        <f>'Flavor Groups'!J78</f>
        <v>0.15850598698036755</v>
      </c>
      <c r="K54" s="114">
        <f>'Flavor Groups'!K78</f>
        <v>1.6497149572547078E-2</v>
      </c>
      <c r="L54" s="175">
        <f>'Flavor Groups'!L78</f>
        <v>1230482.2585376524</v>
      </c>
      <c r="M54" s="174">
        <f>'Flavor Groups'!M78</f>
        <v>-128467.21883133356</v>
      </c>
      <c r="N54" s="114">
        <f>'Flavor Groups'!N78</f>
        <v>-9.4534212618451713E-2</v>
      </c>
      <c r="O54" s="173">
        <f>'Flavor Groups'!O78</f>
        <v>284143.05606997013</v>
      </c>
      <c r="P54" s="172">
        <f>'Flavor Groups'!P78</f>
        <v>-35214.282191540697</v>
      </c>
      <c r="Q54" s="114">
        <f>'Flavor Groups'!Q78</f>
        <v>-0.11026608119680946</v>
      </c>
    </row>
    <row r="55" spans="2:17">
      <c r="B55" s="516"/>
      <c r="C55" s="218" t="s">
        <v>110</v>
      </c>
      <c r="D55" s="135">
        <f>'Flavor Groups'!D79</f>
        <v>2582524.1897939942</v>
      </c>
      <c r="E55" s="116">
        <f>'Flavor Groups'!E79</f>
        <v>76890.067844784353</v>
      </c>
      <c r="F55" s="114">
        <f>'Flavor Groups'!F79</f>
        <v>3.0686869711436242E-2</v>
      </c>
      <c r="G55" s="176">
        <f>'Flavor Groups'!G79</f>
        <v>1.1106812028522477</v>
      </c>
      <c r="H55" s="115">
        <f>'Flavor Groups'!H79</f>
        <v>1.8307832867579199E-2</v>
      </c>
      <c r="I55" s="232">
        <f>'Flavor Groups'!I79</f>
        <v>7.0167140746362096</v>
      </c>
      <c r="J55" s="233">
        <f>'Flavor Groups'!J79</f>
        <v>-6.6939865168577306E-2</v>
      </c>
      <c r="K55" s="114">
        <f>'Flavor Groups'!K79</f>
        <v>-9.4499061836470864E-3</v>
      </c>
      <c r="L55" s="175">
        <f>'Flavor Groups'!L79</f>
        <v>18120833.830615994</v>
      </c>
      <c r="M55" s="174">
        <f>'Flavor Groups'!M79</f>
        <v>371788.81096116453</v>
      </c>
      <c r="N55" s="114">
        <f>'Flavor Groups'!N79</f>
        <v>2.094697548794627E-2</v>
      </c>
      <c r="O55" s="173">
        <f>'Flavor Groups'!O79</f>
        <v>4268153.8192775631</v>
      </c>
      <c r="P55" s="172">
        <f>'Flavor Groups'!P79</f>
        <v>-41453.540201278403</v>
      </c>
      <c r="Q55" s="114">
        <f>'Flavor Groups'!Q79</f>
        <v>-9.6188670436768882E-3</v>
      </c>
    </row>
    <row r="56" spans="2:17">
      <c r="B56" s="516"/>
      <c r="C56" s="218" t="s">
        <v>109</v>
      </c>
      <c r="D56" s="135">
        <f>'Flavor Groups'!D80</f>
        <v>8877356.157373352</v>
      </c>
      <c r="E56" s="116">
        <f>'Flavor Groups'!E80</f>
        <v>478881.30369015783</v>
      </c>
      <c r="F56" s="114">
        <f>'Flavor Groups'!F80</f>
        <v>5.7020031854967332E-2</v>
      </c>
      <c r="G56" s="176">
        <f>'Flavor Groups'!G80</f>
        <v>3.8179362090721636</v>
      </c>
      <c r="H56" s="115">
        <f>'Flavor Groups'!H80</f>
        <v>0.15647973452812325</v>
      </c>
      <c r="I56" s="232">
        <f>'Flavor Groups'!I80</f>
        <v>6.4347614010750851</v>
      </c>
      <c r="J56" s="233">
        <f>'Flavor Groups'!J80</f>
        <v>-0.16863791835896258</v>
      </c>
      <c r="K56" s="114">
        <f>'Flavor Groups'!K80</f>
        <v>-2.5538046421432516E-2</v>
      </c>
      <c r="L56" s="175">
        <f>'Flavor Groups'!L80</f>
        <v>57123668.745062284</v>
      </c>
      <c r="M56" s="174">
        <f>'Flavor Groups'!M80</f>
        <v>1665185.6119667143</v>
      </c>
      <c r="N56" s="114">
        <f>'Flavor Groups'!N80</f>
        <v>3.0025805213071056E-2</v>
      </c>
      <c r="O56" s="173">
        <f>'Flavor Groups'!O80</f>
        <v>15484337.355172949</v>
      </c>
      <c r="P56" s="172">
        <f>'Flavor Groups'!P80</f>
        <v>555896.67770241946</v>
      </c>
      <c r="Q56" s="114">
        <f>'Flavor Groups'!Q80</f>
        <v>3.7237424169917419E-2</v>
      </c>
    </row>
    <row r="57" spans="2:17">
      <c r="B57" s="516"/>
      <c r="C57" s="218" t="s">
        <v>108</v>
      </c>
      <c r="D57" s="135">
        <f>'Flavor Groups'!D81</f>
        <v>209431542.12229943</v>
      </c>
      <c r="E57" s="116">
        <f>'Flavor Groups'!E81</f>
        <v>2146357.1543848813</v>
      </c>
      <c r="F57" s="114">
        <f>'Flavor Groups'!F81</f>
        <v>1.0354609542969091E-2</v>
      </c>
      <c r="G57" s="176">
        <f>'Flavor Groups'!G81</f>
        <v>90.071441746360549</v>
      </c>
      <c r="H57" s="115">
        <f>'Flavor Groups'!H81</f>
        <v>-0.29802363877202254</v>
      </c>
      <c r="I57" s="232">
        <f>'Flavor Groups'!I81</f>
        <v>6.3493677108679041</v>
      </c>
      <c r="J57" s="233">
        <f>'Flavor Groups'!J81</f>
        <v>8.6852353938029481E-3</v>
      </c>
      <c r="K57" s="114">
        <f>'Flavor Groups'!K81</f>
        <v>1.3697634958693529E-3</v>
      </c>
      <c r="L57" s="175">
        <f>'Flavor Groups'!L81</f>
        <v>1329757871.1885993</v>
      </c>
      <c r="M57" s="174">
        <f>'Flavor Groups'!M81</f>
        <v>15428331.437135935</v>
      </c>
      <c r="N57" s="114">
        <f>'Flavor Groups'!N81</f>
        <v>1.1738556405004331E-2</v>
      </c>
      <c r="O57" s="173">
        <f>'Flavor Groups'!O81</f>
        <v>328211464.83638328</v>
      </c>
      <c r="P57" s="172">
        <f>'Flavor Groups'!P81</f>
        <v>4423073.990435183</v>
      </c>
      <c r="Q57" s="114">
        <f>'Flavor Groups'!Q81</f>
        <v>1.3660384731148657E-2</v>
      </c>
    </row>
    <row r="58" spans="2:17">
      <c r="B58" s="516"/>
      <c r="C58" s="218" t="s">
        <v>107</v>
      </c>
      <c r="D58" s="135">
        <f>'Flavor Groups'!D82</f>
        <v>3202529.2970029702</v>
      </c>
      <c r="E58" s="116">
        <f>'Flavor Groups'!E82</f>
        <v>105800.19944087462</v>
      </c>
      <c r="F58" s="114">
        <f>'Flavor Groups'!F82</f>
        <v>3.4165145257351051E-2</v>
      </c>
      <c r="G58" s="176">
        <f>'Flavor Groups'!G82</f>
        <v>1.3773304063605152</v>
      </c>
      <c r="H58" s="115">
        <f>'Flavor Groups'!H82</f>
        <v>2.7259232520531196E-2</v>
      </c>
      <c r="I58" s="232">
        <f>'Flavor Groups'!I82</f>
        <v>7.9772251402879082</v>
      </c>
      <c r="J58" s="233">
        <f>'Flavor Groups'!J82</f>
        <v>4.4481999011756201E-3</v>
      </c>
      <c r="K58" s="114">
        <f>'Flavor Groups'!K82</f>
        <v>5.579235358564858E-4</v>
      </c>
      <c r="L58" s="175">
        <f>'Flavor Groups'!L82</f>
        <v>25547297.220560655</v>
      </c>
      <c r="M58" s="174">
        <f>'Flavor Groups'!M82</f>
        <v>857766.88089296222</v>
      </c>
      <c r="N58" s="114">
        <f>'Flavor Groups'!N82</f>
        <v>3.4742130331852528E-2</v>
      </c>
      <c r="O58" s="173">
        <f>'Flavor Groups'!O82</f>
        <v>6625257.8126713419</v>
      </c>
      <c r="P58" s="172">
        <f>'Flavor Groups'!P82</f>
        <v>218387.74791464023</v>
      </c>
      <c r="Q58" s="114">
        <f>'Flavor Groups'!Q82</f>
        <v>3.4086495544206639E-2</v>
      </c>
    </row>
    <row r="59" spans="2:17">
      <c r="B59" s="516"/>
      <c r="C59" s="218" t="s">
        <v>106</v>
      </c>
      <c r="D59" s="135">
        <f>'Flavor Groups'!D83</f>
        <v>1640486.3653244507</v>
      </c>
      <c r="E59" s="116">
        <f>'Flavor Groups'!E83</f>
        <v>-132827.66717970138</v>
      </c>
      <c r="F59" s="114">
        <f>'Flavor Groups'!F83</f>
        <v>-7.4903635083816089E-2</v>
      </c>
      <c r="G59" s="176">
        <f>'Flavor Groups'!G83</f>
        <v>0.70553351511747775</v>
      </c>
      <c r="H59" s="115">
        <f>'Flavor Groups'!H83</f>
        <v>-6.7572585553244524E-2</v>
      </c>
      <c r="I59" s="232">
        <f>'Flavor Groups'!I83</f>
        <v>5.4455859678438454</v>
      </c>
      <c r="J59" s="233">
        <f>'Flavor Groups'!J83</f>
        <v>0.21099330202996924</v>
      </c>
      <c r="K59" s="114">
        <f>'Flavor Groups'!K83</f>
        <v>4.0307492005619873E-2</v>
      </c>
      <c r="L59" s="175">
        <f>'Flavor Groups'!L83</f>
        <v>8933409.531449981</v>
      </c>
      <c r="M59" s="174">
        <f>'Flavor Groups'!M83</f>
        <v>-349167.09728108346</v>
      </c>
      <c r="N59" s="114">
        <f>'Flavor Groups'!N83</f>
        <v>-3.7615320750529035E-2</v>
      </c>
      <c r="O59" s="173">
        <f>'Flavor Groups'!O83</f>
        <v>2982567.3041889379</v>
      </c>
      <c r="P59" s="172">
        <f>'Flavor Groups'!P83</f>
        <v>-239312.64161467366</v>
      </c>
      <c r="Q59" s="114">
        <f>'Flavor Groups'!Q83</f>
        <v>-7.427733051517646E-2</v>
      </c>
    </row>
    <row r="60" spans="2:17">
      <c r="B60" s="516"/>
      <c r="C60" s="218" t="s">
        <v>105</v>
      </c>
      <c r="D60" s="135">
        <f>'Flavor Groups'!D84</f>
        <v>265781.19607615954</v>
      </c>
      <c r="E60" s="116">
        <f>'Flavor Groups'!E84</f>
        <v>34683.126238839875</v>
      </c>
      <c r="F60" s="114">
        <f>'Flavor Groups'!F84</f>
        <v>0.15007968808763694</v>
      </c>
      <c r="G60" s="176">
        <f>'Flavor Groups'!G84</f>
        <v>0.11430606525196796</v>
      </c>
      <c r="H60" s="115">
        <f>'Flavor Groups'!H84</f>
        <v>1.3554971892511258E-2</v>
      </c>
      <c r="I60" s="232">
        <f>'Flavor Groups'!I84</f>
        <v>9.2712384945870276</v>
      </c>
      <c r="J60" s="233">
        <f>'Flavor Groups'!J84</f>
        <v>-0.28869008909054905</v>
      </c>
      <c r="K60" s="114">
        <f>'Flavor Groups'!K84</f>
        <v>-3.0197933652292393E-2</v>
      </c>
      <c r="L60" s="175">
        <f>'Flavor Groups'!L84</f>
        <v>2464120.8561986731</v>
      </c>
      <c r="M60" s="174">
        <f>'Flavor Groups'!M84</f>
        <v>254839.81272816425</v>
      </c>
      <c r="N60" s="114">
        <f>'Flavor Groups'!N84</f>
        <v>0.11534965797191753</v>
      </c>
      <c r="O60" s="173">
        <f>'Flavor Groups'!O84</f>
        <v>535118.34402072045</v>
      </c>
      <c r="P60" s="172">
        <f>'Flavor Groups'!P84</f>
        <v>75067.321400941</v>
      </c>
      <c r="Q60" s="114">
        <f>'Flavor Groups'!Q84</f>
        <v>0.16317173032996873</v>
      </c>
    </row>
    <row r="61" spans="2:17">
      <c r="B61" s="516"/>
      <c r="C61" s="218" t="s">
        <v>104</v>
      </c>
      <c r="D61" s="135">
        <f>'Flavor Groups'!D85</f>
        <v>1070456.8231650146</v>
      </c>
      <c r="E61" s="116">
        <f>'Flavor Groups'!E85</f>
        <v>15786.241094140569</v>
      </c>
      <c r="F61" s="114">
        <f>'Flavor Groups'!F85</f>
        <v>1.4967935355837706E-2</v>
      </c>
      <c r="G61" s="176">
        <f>'Flavor Groups'!G85</f>
        <v>0.46037759361671449</v>
      </c>
      <c r="H61" s="115">
        <f>'Flavor Groups'!H85</f>
        <v>5.7620127927171527E-4</v>
      </c>
      <c r="I61" s="232">
        <f>'Flavor Groups'!I85</f>
        <v>10.443625619926211</v>
      </c>
      <c r="J61" s="233">
        <f>'Flavor Groups'!J85</f>
        <v>7.9226729069041824E-2</v>
      </c>
      <c r="K61" s="114">
        <f>'Flavor Groups'!K85</f>
        <v>7.64412195085725E-3</v>
      </c>
      <c r="L61" s="175">
        <f>'Flavor Groups'!L85</f>
        <v>11179450.303430967</v>
      </c>
      <c r="M61" s="174">
        <f>'Flavor Groups'!M85</f>
        <v>248423.69239591621</v>
      </c>
      <c r="N61" s="114">
        <f>'Flavor Groups'!N85</f>
        <v>2.2726474029907531E-2</v>
      </c>
      <c r="O61" s="173">
        <f>'Flavor Groups'!O85</f>
        <v>2222708.5157993487</v>
      </c>
      <c r="P61" s="172">
        <f>'Flavor Groups'!P85</f>
        <v>11122.190134824254</v>
      </c>
      <c r="Q61" s="114">
        <f>'Flavor Groups'!Q85</f>
        <v>5.0290553914879733E-3</v>
      </c>
    </row>
    <row r="62" spans="2:17" ht="15" thickBot="1">
      <c r="B62" s="517"/>
      <c r="C62" s="217" t="s">
        <v>103</v>
      </c>
      <c r="D62" s="134">
        <f>'Flavor Groups'!D86</f>
        <v>375025.70129750273</v>
      </c>
      <c r="E62" s="113">
        <f>'Flavor Groups'!E86</f>
        <v>17093.480481778737</v>
      </c>
      <c r="F62" s="111">
        <f>'Flavor Groups'!F86</f>
        <v>4.7756193736408707E-2</v>
      </c>
      <c r="G62" s="171">
        <f>'Flavor Groups'!G86</f>
        <v>0.16128948517258407</v>
      </c>
      <c r="H62" s="112">
        <f>'Flavor Groups'!H86</f>
        <v>5.2429088374879584E-3</v>
      </c>
      <c r="I62" s="234">
        <f>'Flavor Groups'!I86</f>
        <v>10.776105561220893</v>
      </c>
      <c r="J62" s="235">
        <f>'Flavor Groups'!J86</f>
        <v>-5.6972888268145283E-2</v>
      </c>
      <c r="K62" s="111">
        <f>'Flavor Groups'!K86</f>
        <v>-5.2591595762728474E-3</v>
      </c>
      <c r="L62" s="170">
        <f>'Flavor Groups'!L86</f>
        <v>4041316.5453527845</v>
      </c>
      <c r="M62" s="169">
        <f>'Flavor Groups'!M86</f>
        <v>163808.71765621332</v>
      </c>
      <c r="N62" s="111">
        <f>'Flavor Groups'!N86</f>
        <v>4.2245876716520699E-2</v>
      </c>
      <c r="O62" s="168">
        <f>'Flavor Groups'!O86</f>
        <v>711792.79319772928</v>
      </c>
      <c r="P62" s="167">
        <f>'Flavor Groups'!P86</f>
        <v>45182.333179439651</v>
      </c>
      <c r="Q62" s="111">
        <f>'Flavor Groups'!Q86</f>
        <v>6.7779214232851964E-2</v>
      </c>
    </row>
    <row r="63" spans="2:17">
      <c r="B63" s="513" t="s">
        <v>102</v>
      </c>
      <c r="C63" s="120" t="s">
        <v>101</v>
      </c>
      <c r="D63" s="166">
        <f>'Cheddar Sharpness'!D33</f>
        <v>232517142.01717204</v>
      </c>
      <c r="E63" s="165">
        <f>'Cheddar Sharpness'!E33</f>
        <v>3141894.4326967299</v>
      </c>
      <c r="F63" s="158">
        <f>'Cheddar Sharpness'!F33</f>
        <v>1.3697617619092136E-2</v>
      </c>
      <c r="G63" s="164">
        <f>'Cheddar Sharpness'!G33</f>
        <v>99.999999999999986</v>
      </c>
      <c r="H63" s="163">
        <f>'Cheddar Sharpness'!H33</f>
        <v>-2.8421709430404007E-14</v>
      </c>
      <c r="I63" s="248">
        <f>'Cheddar Sharpness'!I33</f>
        <v>6.4976349778010976</v>
      </c>
      <c r="J63" s="249">
        <f>'Cheddar Sharpness'!J33</f>
        <v>7.4277971717879865E-3</v>
      </c>
      <c r="K63" s="158">
        <f>'Cheddar Sharpness'!K33</f>
        <v>1.1444622590719461E-3</v>
      </c>
      <c r="L63" s="162">
        <f>'Cheddar Sharpness'!L33</f>
        <v>1510811514.9091222</v>
      </c>
      <c r="M63" s="161">
        <f>'Cheddar Sharpness'!M33</f>
        <v>22118635.977734804</v>
      </c>
      <c r="N63" s="158">
        <f>'Cheddar Sharpness'!N33</f>
        <v>1.4857756284568239E-2</v>
      </c>
      <c r="O63" s="160">
        <f>'Cheddar Sharpness'!O33</f>
        <v>372628944.16670185</v>
      </c>
      <c r="P63" s="159">
        <f>'Cheddar Sharpness'!P33</f>
        <v>5972577.4100348353</v>
      </c>
      <c r="Q63" s="158">
        <f>'Cheddar Sharpness'!Q33</f>
        <v>1.6289305059302463E-2</v>
      </c>
    </row>
    <row r="64" spans="2:17">
      <c r="B64" s="514"/>
      <c r="C64" s="106" t="s">
        <v>100</v>
      </c>
      <c r="D64" s="157">
        <f>'Cheddar Sharpness'!D34</f>
        <v>7369841.6636587465</v>
      </c>
      <c r="E64" s="156">
        <f>'Cheddar Sharpness'!E34</f>
        <v>269816.32917587459</v>
      </c>
      <c r="F64" s="149">
        <f>'Cheddar Sharpness'!F34</f>
        <v>3.8002164283196402E-2</v>
      </c>
      <c r="G64" s="155">
        <f>'Cheddar Sharpness'!G34</f>
        <v>3.1695906803785081</v>
      </c>
      <c r="H64" s="154">
        <f>'Cheddar Sharpness'!H34</f>
        <v>7.4215129070146268E-2</v>
      </c>
      <c r="I64" s="250">
        <f>'Cheddar Sharpness'!I34</f>
        <v>6.5350964692957207</v>
      </c>
      <c r="J64" s="251">
        <f>'Cheddar Sharpness'!J34</f>
        <v>-2.8495992230880951E-2</v>
      </c>
      <c r="K64" s="149">
        <f>'Cheddar Sharpness'!K34</f>
        <v>-4.3415237003080432E-3</v>
      </c>
      <c r="L64" s="153">
        <f>'Cheddar Sharpness'!L34</f>
        <v>48162626.235444777</v>
      </c>
      <c r="M64" s="152">
        <f>'Cheddar Sharpness'!M34</f>
        <v>1560953.4733851105</v>
      </c>
      <c r="N64" s="149">
        <f>'Cheddar Sharpness'!N34</f>
        <v>3.3495653285989913E-2</v>
      </c>
      <c r="O64" s="151">
        <f>'Cheddar Sharpness'!O34</f>
        <v>13268219.865092956</v>
      </c>
      <c r="P64" s="150">
        <f>'Cheddar Sharpness'!P34</f>
        <v>599230.97596089728</v>
      </c>
      <c r="Q64" s="149">
        <f>'Cheddar Sharpness'!Q34</f>
        <v>4.7299037137441997E-2</v>
      </c>
    </row>
    <row r="65" spans="2:17">
      <c r="B65" s="514"/>
      <c r="C65" s="106" t="s">
        <v>99</v>
      </c>
      <c r="D65" s="157">
        <f>'Cheddar Sharpness'!D35</f>
        <v>22123862.49109773</v>
      </c>
      <c r="E65" s="156">
        <f>'Cheddar Sharpness'!E35</f>
        <v>276113.90098802745</v>
      </c>
      <c r="F65" s="149">
        <f>'Cheddar Sharpness'!F35</f>
        <v>1.2638094028279964E-2</v>
      </c>
      <c r="G65" s="155">
        <f>'Cheddar Sharpness'!G35</f>
        <v>9.5149382532251412</v>
      </c>
      <c r="H65" s="154">
        <f>'Cheddar Sharpness'!H35</f>
        <v>-9.9554832114883141E-3</v>
      </c>
      <c r="I65" s="250">
        <f>'Cheddar Sharpness'!I35</f>
        <v>5.8478014648625152</v>
      </c>
      <c r="J65" s="251">
        <f>'Cheddar Sharpness'!J35</f>
        <v>7.013528549479453E-3</v>
      </c>
      <c r="K65" s="149">
        <f>'Cheddar Sharpness'!K35</f>
        <v>1.2007846588429135E-3</v>
      </c>
      <c r="L65" s="153">
        <f>'Cheddar Sharpness'!L35</f>
        <v>129375955.48385815</v>
      </c>
      <c r="M65" s="152">
        <f>'Cheddar Sharpness'!M35</f>
        <v>1767889.0831452608</v>
      </c>
      <c r="N65" s="149">
        <f>'Cheddar Sharpness'!N35</f>
        <v>1.3854054316548944E-2</v>
      </c>
      <c r="O65" s="151">
        <f>'Cheddar Sharpness'!O35</f>
        <v>37059216.816487178</v>
      </c>
      <c r="P65" s="150">
        <f>'Cheddar Sharpness'!P35</f>
        <v>502306.3802908957</v>
      </c>
      <c r="Q65" s="149">
        <f>'Cheddar Sharpness'!Q35</f>
        <v>1.3740394751563701E-2</v>
      </c>
    </row>
    <row r="66" spans="2:17">
      <c r="B66" s="514"/>
      <c r="C66" s="106" t="s">
        <v>98</v>
      </c>
      <c r="D66" s="157">
        <f>'Cheddar Sharpness'!D36</f>
        <v>5124566.2487333855</v>
      </c>
      <c r="E66" s="156">
        <f>'Cheddar Sharpness'!E36</f>
        <v>7013.2047208659351</v>
      </c>
      <c r="F66" s="149">
        <f>'Cheddar Sharpness'!F36</f>
        <v>1.3704215003831385E-3</v>
      </c>
      <c r="G66" s="155">
        <f>'Cheddar Sharpness'!G36</f>
        <v>2.2039520201718807</v>
      </c>
      <c r="H66" s="154">
        <f>'Cheddar Sharpness'!H36</f>
        <v>-2.7131367379692239E-2</v>
      </c>
      <c r="I66" s="250">
        <f>'Cheddar Sharpness'!I36</f>
        <v>5.9578395030937745</v>
      </c>
      <c r="J66" s="251">
        <f>'Cheddar Sharpness'!J36</f>
        <v>0.1064819154465324</v>
      </c>
      <c r="K66" s="149">
        <f>'Cheddar Sharpness'!K36</f>
        <v>1.8197813729812991E-2</v>
      </c>
      <c r="L66" s="153">
        <f>'Cheddar Sharpness'!L36</f>
        <v>30531343.232924841</v>
      </c>
      <c r="M66" s="152">
        <f>'Cheddar Sharpness'!M36</f>
        <v>586710.39865494519</v>
      </c>
      <c r="N66" s="149">
        <f>'Cheddar Sharpness'!N36</f>
        <v>1.9593173905391458E-2</v>
      </c>
      <c r="O66" s="151">
        <f>'Cheddar Sharpness'!O36</f>
        <v>7685787.7655548835</v>
      </c>
      <c r="P66" s="150">
        <f>'Cheddar Sharpness'!P36</f>
        <v>208625.56495048944</v>
      </c>
      <c r="Q66" s="149">
        <f>'Cheddar Sharpness'!Q36</f>
        <v>2.7901703795274874E-2</v>
      </c>
    </row>
    <row r="67" spans="2:17" ht="15" thickBot="1">
      <c r="B67" s="515"/>
      <c r="C67" s="105" t="s">
        <v>97</v>
      </c>
      <c r="D67" s="148">
        <f>'Cheddar Sharpness'!D37</f>
        <v>11985592.501100056</v>
      </c>
      <c r="E67" s="147">
        <f>'Cheddar Sharpness'!E37</f>
        <v>-94846.29376789555</v>
      </c>
      <c r="F67" s="140">
        <f>'Cheddar Sharpness'!F37</f>
        <v>-7.8512291960941387E-3</v>
      </c>
      <c r="G67" s="146">
        <f>'Cheddar Sharpness'!G37</f>
        <v>5.1547134964418602</v>
      </c>
      <c r="H67" s="145">
        <f>'Cheddar Sharpness'!H37</f>
        <v>-0.11195713261933182</v>
      </c>
      <c r="I67" s="254">
        <f>'Cheddar Sharpness'!I37</f>
        <v>5.6155225490815024</v>
      </c>
      <c r="J67" s="255">
        <f>'Cheddar Sharpness'!J37</f>
        <v>2.9851599227431969E-2</v>
      </c>
      <c r="K67" s="140">
        <f>'Cheddar Sharpness'!K37</f>
        <v>5.3443175395449785E-3</v>
      </c>
      <c r="L67" s="144">
        <f>'Cheddar Sharpness'!L37</f>
        <v>67305364.95402953</v>
      </c>
      <c r="M67" s="143">
        <f>'Cheddar Sharpness'!M37</f>
        <v>-171991.08395449817</v>
      </c>
      <c r="N67" s="140">
        <f>'Cheddar Sharpness'!N37</f>
        <v>-2.5488711184487099E-3</v>
      </c>
      <c r="O67" s="142">
        <f>'Cheddar Sharpness'!O37</f>
        <v>18169529.889898863</v>
      </c>
      <c r="P67" s="141">
        <f>'Cheddar Sharpness'!P37</f>
        <v>62094.51186613366</v>
      </c>
      <c r="Q67" s="140">
        <f>'Cheddar Sharpness'!Q37</f>
        <v>3.4292273074443456E-3</v>
      </c>
    </row>
    <row r="68" spans="2:17">
      <c r="B68" s="502" t="s">
        <v>69</v>
      </c>
      <c r="C68" s="362" t="s">
        <v>294</v>
      </c>
      <c r="D68" s="317">
        <f>Size!D39</f>
        <v>192307.87656667354</v>
      </c>
      <c r="E68" s="318">
        <f>Size!E39</f>
        <v>-24171.859658397327</v>
      </c>
      <c r="F68" s="321">
        <f>Size!F39</f>
        <v>-0.11165876344779999</v>
      </c>
      <c r="G68" s="333">
        <f>Size!G39</f>
        <v>8.270696727920003E-2</v>
      </c>
      <c r="H68" s="334">
        <f>Size!H39</f>
        <v>-1.16710174880294E-2</v>
      </c>
      <c r="I68" s="332">
        <f>Size!I39</f>
        <v>17.771380103530806</v>
      </c>
      <c r="J68" s="319">
        <f>Size!J39</f>
        <v>-1.9452832395131203</v>
      </c>
      <c r="K68" s="321">
        <f>Size!K39</f>
        <v>-9.8661888457887564E-2</v>
      </c>
      <c r="L68" s="337">
        <f>Size!L39</f>
        <v>3417576.3713692403</v>
      </c>
      <c r="M68" s="340">
        <f>Size!M39</f>
        <v>-850681.70837143296</v>
      </c>
      <c r="N68" s="321">
        <f>Size!N39</f>
        <v>-0.19930418744105508</v>
      </c>
      <c r="O68" s="329">
        <f>Size!O39</f>
        <v>1221381.1605881453</v>
      </c>
      <c r="P68" s="320">
        <f>Size!P39</f>
        <v>-189942.31243212428</v>
      </c>
      <c r="Q68" s="321">
        <f>Size!Q39</f>
        <v>-0.13458453434891343</v>
      </c>
    </row>
    <row r="69" spans="2:17">
      <c r="B69" s="503"/>
      <c r="C69" s="362" t="s">
        <v>295</v>
      </c>
      <c r="D69" s="157">
        <f>Size!D40</f>
        <v>29032296.870128546</v>
      </c>
      <c r="E69" s="357">
        <f>Size!E40</f>
        <v>861649.33579437807</v>
      </c>
      <c r="F69" s="325">
        <f>Size!F40</f>
        <v>3.0586777770876816E-2</v>
      </c>
      <c r="G69" s="313">
        <f>Size!G40</f>
        <v>12.486088818339436</v>
      </c>
      <c r="H69" s="335">
        <f>Size!H40</f>
        <v>0.20462086092203258</v>
      </c>
      <c r="I69" s="315">
        <f>Size!I40</f>
        <v>9.9259506313412835</v>
      </c>
      <c r="J69" s="358">
        <f>Size!J40</f>
        <v>-1.5656677057759083E-2</v>
      </c>
      <c r="K69" s="325">
        <f>Size!K40</f>
        <v>-1.574863759156101E-3</v>
      </c>
      <c r="L69" s="338">
        <f>Size!L40</f>
        <v>288173145.44734001</v>
      </c>
      <c r="M69" s="359">
        <f>Size!M40</f>
        <v>8111630.0376699567</v>
      </c>
      <c r="N69" s="325">
        <f>Size!N40</f>
        <v>2.8963744003899922E-2</v>
      </c>
      <c r="O69" s="360">
        <f>Size!O40</f>
        <v>74972506.818738222</v>
      </c>
      <c r="P69" s="361">
        <f>Size!P40</f>
        <v>2087450.5346145183</v>
      </c>
      <c r="Q69" s="325">
        <f>Size!Q40</f>
        <v>2.864030901584445E-2</v>
      </c>
    </row>
    <row r="70" spans="2:17">
      <c r="B70" s="503"/>
      <c r="C70" s="100" t="s">
        <v>96</v>
      </c>
      <c r="D70" s="157">
        <f>Size!D41</f>
        <v>94454912.08699958</v>
      </c>
      <c r="E70" s="322">
        <f>Size!E41</f>
        <v>3535383.9184417278</v>
      </c>
      <c r="F70" s="325">
        <f>Size!F41</f>
        <v>3.8884758749378863E-2</v>
      </c>
      <c r="G70" s="313">
        <f>Size!G41</f>
        <v>40.622773558787259</v>
      </c>
      <c r="H70" s="335">
        <f>Size!H41</f>
        <v>0.98487490755044149</v>
      </c>
      <c r="I70" s="315">
        <f>Size!I41</f>
        <v>6.2795586806066916</v>
      </c>
      <c r="J70" s="323">
        <f>Size!J41</f>
        <v>-1.5974988400213164E-2</v>
      </c>
      <c r="K70" s="325">
        <f>Size!K41</f>
        <v>-2.5375113914263528E-3</v>
      </c>
      <c r="L70" s="338">
        <f>Size!L41</f>
        <v>593135163.12186015</v>
      </c>
      <c r="M70" s="341">
        <f>Size!M41</f>
        <v>20748212.366482496</v>
      </c>
      <c r="N70" s="325">
        <f>Size!N41</f>
        <v>3.6248576839673113E-2</v>
      </c>
      <c r="O70" s="330">
        <f>Size!O41</f>
        <v>185002754.83999491</v>
      </c>
      <c r="P70" s="324">
        <f>Size!P41</f>
        <v>6755877.4465049207</v>
      </c>
      <c r="Q70" s="325">
        <f>Size!Q41</f>
        <v>3.7901799713388203E-2</v>
      </c>
    </row>
    <row r="71" spans="2:17">
      <c r="B71" s="503"/>
      <c r="C71" s="100" t="s">
        <v>95</v>
      </c>
      <c r="D71" s="157">
        <f>Size!D42</f>
        <v>23139335.199952338</v>
      </c>
      <c r="E71" s="322">
        <f>Size!E42</f>
        <v>-992454.34790960327</v>
      </c>
      <c r="F71" s="325">
        <f>Size!F42</f>
        <v>-4.1126429763578561E-2</v>
      </c>
      <c r="G71" s="313">
        <f>Size!G42</f>
        <v>9.9516685089151125</v>
      </c>
      <c r="H71" s="335">
        <f>Size!H42</f>
        <v>-0.56899132774602634</v>
      </c>
      <c r="I71" s="315">
        <f>Size!I42</f>
        <v>5.481738813137361</v>
      </c>
      <c r="J71" s="323">
        <f>Size!J42</f>
        <v>0.17947986722354248</v>
      </c>
      <c r="K71" s="325">
        <f>Size!K42</f>
        <v>3.3849698600981852E-2</v>
      </c>
      <c r="L71" s="338">
        <f>Size!L42</f>
        <v>126843791.87577429</v>
      </c>
      <c r="M71" s="341">
        <f>Size!M42</f>
        <v>-1109205.1352862716</v>
      </c>
      <c r="N71" s="325">
        <f>Size!N42</f>
        <v>-8.6688484146282968E-3</v>
      </c>
      <c r="O71" s="330">
        <f>Size!O42</f>
        <v>29872065.824308991</v>
      </c>
      <c r="P71" s="324">
        <f>Size!P42</f>
        <v>-1216730.6634649374</v>
      </c>
      <c r="Q71" s="325">
        <f>Size!Q42</f>
        <v>-3.9137271329992861E-2</v>
      </c>
    </row>
    <row r="72" spans="2:17">
      <c r="B72" s="503"/>
      <c r="C72" s="100" t="s">
        <v>94</v>
      </c>
      <c r="D72" s="157">
        <f>Size!D43</f>
        <v>36255793.848931849</v>
      </c>
      <c r="E72" s="322">
        <f>Size!E43</f>
        <v>539887.13775310665</v>
      </c>
      <c r="F72" s="325">
        <f>Size!F43</f>
        <v>1.5116153766414869E-2</v>
      </c>
      <c r="G72" s="313">
        <f>Size!G43</f>
        <v>15.592740188701551</v>
      </c>
      <c r="H72" s="335">
        <f>Size!H43</f>
        <v>2.1789492277720868E-2</v>
      </c>
      <c r="I72" s="315">
        <f>Size!I43</f>
        <v>5.5149901084616593</v>
      </c>
      <c r="J72" s="323">
        <f>Size!J43</f>
        <v>3.6521629382884058E-2</v>
      </c>
      <c r="K72" s="325">
        <f>Size!K43</f>
        <v>6.6663939972189641E-3</v>
      </c>
      <c r="L72" s="338">
        <f>Size!L43</f>
        <v>199950344.45128423</v>
      </c>
      <c r="M72" s="341">
        <f>Size!M43</f>
        <v>4281875.3323734105</v>
      </c>
      <c r="N72" s="325">
        <f>Size!N43</f>
        <v>2.1883318000363396E-2</v>
      </c>
      <c r="O72" s="330">
        <f>Size!O43</f>
        <v>34736979.155370951</v>
      </c>
      <c r="P72" s="324">
        <f>Size!P43</f>
        <v>619690.35459077358</v>
      </c>
      <c r="Q72" s="325">
        <f>Size!Q43</f>
        <v>1.8163528708547403E-2</v>
      </c>
    </row>
    <row r="73" spans="2:17" ht="15" thickBot="1">
      <c r="B73" s="504"/>
      <c r="C73" s="95" t="s">
        <v>93</v>
      </c>
      <c r="D73" s="148">
        <f>Size!D44</f>
        <v>31106734.779277567</v>
      </c>
      <c r="E73" s="147">
        <f>Size!E44</f>
        <v>291053.85944876075</v>
      </c>
      <c r="F73" s="328">
        <f>Size!F44</f>
        <v>9.4449919898241756E-3</v>
      </c>
      <c r="G73" s="314">
        <f>Size!G44</f>
        <v>13.378254398542474</v>
      </c>
      <c r="H73" s="336">
        <f>Size!H44</f>
        <v>-5.6360384153236964E-2</v>
      </c>
      <c r="I73" s="316">
        <f>Size!I44</f>
        <v>4.0424412946666664</v>
      </c>
      <c r="J73" s="326">
        <f>Size!J44</f>
        <v>1.3858921125682322E-2</v>
      </c>
      <c r="K73" s="328">
        <f>Size!K44</f>
        <v>3.4401483799128109E-3</v>
      </c>
      <c r="L73" s="339">
        <f>Size!L44</f>
        <v>125747149.21399541</v>
      </c>
      <c r="M73" s="342">
        <f>Size!M44</f>
        <v>1603640.2317098677</v>
      </c>
      <c r="N73" s="328">
        <f>Size!N44</f>
        <v>1.2917632543628975E-2</v>
      </c>
      <c r="O73" s="331">
        <f>Size!O44</f>
        <v>15021407.345117569</v>
      </c>
      <c r="P73" s="327">
        <f>Size!P44</f>
        <v>123639.8179016877</v>
      </c>
      <c r="Q73" s="328">
        <f>Size!Q44</f>
        <v>8.2992178308472844E-3</v>
      </c>
    </row>
    <row r="74" spans="2:17">
      <c r="B74" s="502" t="s">
        <v>92</v>
      </c>
      <c r="C74" s="120" t="s">
        <v>189</v>
      </c>
      <c r="D74" s="129">
        <f>Variety!D297</f>
        <v>35174.899776422179</v>
      </c>
      <c r="E74" s="128">
        <f>Variety!E297</f>
        <v>7163.336676732717</v>
      </c>
      <c r="F74" s="127">
        <f>Variety!F297</f>
        <v>0.25572784536297904</v>
      </c>
      <c r="G74" s="133">
        <f>Variety!G297</f>
        <v>1.5127873786537604E-2</v>
      </c>
      <c r="H74" s="132">
        <f>Variety!H297</f>
        <v>2.915761366092921E-3</v>
      </c>
      <c r="I74" s="256">
        <f>Variety!I297</f>
        <v>5.5055592726161455</v>
      </c>
      <c r="J74" s="257">
        <f>Variety!J297</f>
        <v>-0.25013301026260493</v>
      </c>
      <c r="K74" s="127">
        <f>Variety!K297</f>
        <v>-4.345837094291273E-2</v>
      </c>
      <c r="L74" s="131">
        <f>Variety!L297</f>
        <v>193657.49562742471</v>
      </c>
      <c r="M74" s="130">
        <f>Variety!M297</f>
        <v>32431.558063170902</v>
      </c>
      <c r="N74" s="127">
        <f>Variety!N297</f>
        <v>0.20115595885585014</v>
      </c>
      <c r="O74" s="129">
        <f>Variety!O297</f>
        <v>67930.532545522452</v>
      </c>
      <c r="P74" s="128">
        <f>Variety!P297</f>
        <v>18294.93040641203</v>
      </c>
      <c r="Q74" s="127">
        <f>Variety!Q297</f>
        <v>0.36858483866354713</v>
      </c>
    </row>
    <row r="75" spans="2:17">
      <c r="B75" s="503"/>
      <c r="C75" s="120" t="s">
        <v>176</v>
      </c>
      <c r="D75" s="124">
        <f>Variety!D298</f>
        <v>300320.15733299841</v>
      </c>
      <c r="E75" s="88">
        <f>Variety!E298</f>
        <v>-17681.604620243364</v>
      </c>
      <c r="F75" s="87">
        <f>Variety!F298</f>
        <v>-5.5602222175244506E-2</v>
      </c>
      <c r="G75" s="126">
        <f>Variety!G298</f>
        <v>0.12916043725964038</v>
      </c>
      <c r="H75" s="90">
        <f>Variety!H298</f>
        <v>-9.4777834298551689E-3</v>
      </c>
      <c r="I75" s="258">
        <f>Variety!I298</f>
        <v>11.349880349795288</v>
      </c>
      <c r="J75" s="259">
        <f>Variety!J298</f>
        <v>0.1408646826865354</v>
      </c>
      <c r="K75" s="87">
        <f>Variety!K298</f>
        <v>1.2567087679240434E-2</v>
      </c>
      <c r="L75" s="125">
        <f>Variety!L298</f>
        <v>3408597.8523612283</v>
      </c>
      <c r="M75" s="89">
        <f>Variety!M298</f>
        <v>-155888.87954084715</v>
      </c>
      <c r="N75" s="87">
        <f>Variety!N298</f>
        <v>-4.3733892497240967E-2</v>
      </c>
      <c r="O75" s="124">
        <f>Variety!O298</f>
        <v>652426.46942748502</v>
      </c>
      <c r="P75" s="88">
        <f>Variety!P298</f>
        <v>-52837.754635444027</v>
      </c>
      <c r="Q75" s="87">
        <f>Variety!Q298</f>
        <v>-7.4919091076324662E-2</v>
      </c>
    </row>
    <row r="76" spans="2:17">
      <c r="B76" s="503"/>
      <c r="C76" s="120" t="s">
        <v>171</v>
      </c>
      <c r="D76" s="124">
        <f>Variety!D299</f>
        <v>1250904.2727714155</v>
      </c>
      <c r="E76" s="88">
        <f>Variety!E299</f>
        <v>-79052.770696951076</v>
      </c>
      <c r="F76" s="87">
        <f>Variety!F299</f>
        <v>-5.9440093261050778E-2</v>
      </c>
      <c r="G76" s="126">
        <f>Variety!G299</f>
        <v>0.53798367807180125</v>
      </c>
      <c r="H76" s="90">
        <f>Variety!H299</f>
        <v>-4.1833480699248748E-2</v>
      </c>
      <c r="I76" s="258">
        <f>Variety!I299</f>
        <v>9.1835943823179491</v>
      </c>
      <c r="J76" s="259">
        <f>Variety!J299</f>
        <v>-9.3227389343891076E-2</v>
      </c>
      <c r="K76" s="87">
        <f>Variety!K299</f>
        <v>-1.0049496652902756E-2</v>
      </c>
      <c r="L76" s="125">
        <f>Variety!L299</f>
        <v>11487797.452241091</v>
      </c>
      <c r="M76" s="89">
        <f>Variety!M299</f>
        <v>-849977.00398126431</v>
      </c>
      <c r="N76" s="87">
        <f>Variety!N299</f>
        <v>-6.8892246895678355E-2</v>
      </c>
      <c r="O76" s="124">
        <f>Variety!O299</f>
        <v>2591686.1435087216</v>
      </c>
      <c r="P76" s="88">
        <f>Variety!P299</f>
        <v>-153458.29709625803</v>
      </c>
      <c r="Q76" s="87">
        <f>Variety!Q299</f>
        <v>-5.5901720443693168E-2</v>
      </c>
    </row>
    <row r="77" spans="2:17">
      <c r="B77" s="503"/>
      <c r="C77" s="120" t="s">
        <v>173</v>
      </c>
      <c r="D77" s="124">
        <f>Variety!D300</f>
        <v>531253.41085260129</v>
      </c>
      <c r="E77" s="88">
        <f>Variety!E300</f>
        <v>-34629.643192416173</v>
      </c>
      <c r="F77" s="87">
        <f>Variety!F300</f>
        <v>-6.1195759344405631E-2</v>
      </c>
      <c r="G77" s="126">
        <f>Variety!G300</f>
        <v>0.22847924511878218</v>
      </c>
      <c r="H77" s="90">
        <f>Variety!H300</f>
        <v>-1.8226997165103065E-2</v>
      </c>
      <c r="I77" s="258">
        <f>Variety!I300</f>
        <v>15.52374292841143</v>
      </c>
      <c r="J77" s="259">
        <f>Variety!J300</f>
        <v>0.39672764030905938</v>
      </c>
      <c r="K77" s="87">
        <f>Variety!K300</f>
        <v>2.6226432164783476E-2</v>
      </c>
      <c r="L77" s="125">
        <f>Variety!L300</f>
        <v>8247041.379917521</v>
      </c>
      <c r="M77" s="89">
        <f>Variety!M300</f>
        <v>-313080.22989951819</v>
      </c>
      <c r="N77" s="87">
        <f>Variety!N300</f>
        <v>-3.657427361084066E-2</v>
      </c>
      <c r="O77" s="124">
        <f>Variety!O300</f>
        <v>1713062.7544536339</v>
      </c>
      <c r="P77" s="88">
        <f>Variety!P300</f>
        <v>-105276.52829059632</v>
      </c>
      <c r="Q77" s="87">
        <f>Variety!Q300</f>
        <v>-5.7897076354041815E-2</v>
      </c>
    </row>
    <row r="78" spans="2:17">
      <c r="B78" s="503"/>
      <c r="C78" s="120" t="s">
        <v>169</v>
      </c>
      <c r="D78" s="124">
        <f>Variety!D301</f>
        <v>883248.42676792166</v>
      </c>
      <c r="E78" s="88">
        <f>Variety!E301</f>
        <v>137.58260446065105</v>
      </c>
      <c r="F78" s="87">
        <f>Variety!F301</f>
        <v>1.5579313216448846E-4</v>
      </c>
      <c r="G78" s="126">
        <f>Variety!G301</f>
        <v>0.3798637894416797</v>
      </c>
      <c r="H78" s="90">
        <f>Variety!H301</f>
        <v>-5.1432474829234964E-3</v>
      </c>
      <c r="I78" s="258">
        <f>Variety!I301</f>
        <v>14.959026144671013</v>
      </c>
      <c r="J78" s="259">
        <f>Variety!J301</f>
        <v>-0.2628715281873788</v>
      </c>
      <c r="K78" s="87">
        <f>Variety!K301</f>
        <v>-1.7269300703295055E-2</v>
      </c>
      <c r="L78" s="125">
        <f>Variety!L301</f>
        <v>13212536.30826088</v>
      </c>
      <c r="M78" s="89">
        <f>Variety!M301</f>
        <v>-230086.59538691677</v>
      </c>
      <c r="N78" s="87">
        <f>Variety!N301</f>
        <v>-1.7116198009577456E-2</v>
      </c>
      <c r="O78" s="124">
        <f>Variety!O301</f>
        <v>1898871.8064700712</v>
      </c>
      <c r="P78" s="88">
        <f>Variety!P301</f>
        <v>-44982.854513239814</v>
      </c>
      <c r="Q78" s="87">
        <f>Variety!Q301</f>
        <v>-2.31410585452335E-2</v>
      </c>
    </row>
    <row r="79" spans="2:17">
      <c r="B79" s="503"/>
      <c r="C79" s="120" t="s">
        <v>233</v>
      </c>
      <c r="D79" s="124">
        <f>Variety!D302</f>
        <v>259232.46526205633</v>
      </c>
      <c r="E79" s="88">
        <f>Variety!E302</f>
        <v>64100.089338572783</v>
      </c>
      <c r="F79" s="87">
        <f>Variety!F302</f>
        <v>0.32849540746486933</v>
      </c>
      <c r="G79" s="126">
        <f>Variety!G302</f>
        <v>0.11148961449169684</v>
      </c>
      <c r="H79" s="90">
        <f>Variety!H302</f>
        <v>2.6418370764049501E-2</v>
      </c>
      <c r="I79" s="258">
        <f>Variety!I302</f>
        <v>13.409418084187093</v>
      </c>
      <c r="J79" s="259">
        <f>Variety!J302</f>
        <v>-0.94935933845612475</v>
      </c>
      <c r="K79" s="87">
        <f>Variety!K302</f>
        <v>-6.6117003593845189E-2</v>
      </c>
      <c r="L79" s="125">
        <f>Variety!L302</f>
        <v>3476156.5076934206</v>
      </c>
      <c r="M79" s="89">
        <f>Variety!M302</f>
        <v>674294.15385657595</v>
      </c>
      <c r="N79" s="87">
        <f>Variety!N302</f>
        <v>0.24065927183510771</v>
      </c>
      <c r="O79" s="124">
        <f>Variety!O302</f>
        <v>530178.79621577263</v>
      </c>
      <c r="P79" s="88">
        <f>Variety!P302</f>
        <v>137543.55982461432</v>
      </c>
      <c r="Q79" s="87">
        <f>Variety!Q302</f>
        <v>0.35030875244112869</v>
      </c>
    </row>
    <row r="80" spans="2:17">
      <c r="B80" s="503"/>
      <c r="C80" s="120" t="s">
        <v>153</v>
      </c>
      <c r="D80" s="124">
        <f>Variety!D303</f>
        <v>47907810.535098076</v>
      </c>
      <c r="E80" s="88">
        <f>Variety!E303</f>
        <v>674707.87776364386</v>
      </c>
      <c r="F80" s="87">
        <f>Variety!F303</f>
        <v>1.4284640216385916E-2</v>
      </c>
      <c r="G80" s="126">
        <f>Variety!G303</f>
        <v>20.603990793745417</v>
      </c>
      <c r="H80" s="90">
        <f>Variety!H303</f>
        <v>1.1924668589863074E-2</v>
      </c>
      <c r="I80" s="258">
        <f>Variety!I303</f>
        <v>6.0559701500382834</v>
      </c>
      <c r="J80" s="259">
        <f>Variety!J303</f>
        <v>7.5094585139812153E-3</v>
      </c>
      <c r="K80" s="87">
        <f>Variety!K303</f>
        <v>1.2415487008957844E-3</v>
      </c>
      <c r="L80" s="125">
        <f>Variety!L303</f>
        <v>290128270.55424356</v>
      </c>
      <c r="M80" s="89">
        <f>Variety!M303</f>
        <v>4440705.7926241755</v>
      </c>
      <c r="N80" s="87">
        <f>Variety!N303</f>
        <v>1.5543923993785118E-2</v>
      </c>
      <c r="O80" s="124">
        <f>Variety!O303</f>
        <v>80282249.134998471</v>
      </c>
      <c r="P80" s="88">
        <f>Variety!P303</f>
        <v>1574494.4552870542</v>
      </c>
      <c r="Q80" s="87">
        <f>Variety!Q303</f>
        <v>2.0004311667817319E-2</v>
      </c>
    </row>
    <row r="81" spans="2:17">
      <c r="B81" s="503"/>
      <c r="C81" s="120" t="s">
        <v>234</v>
      </c>
      <c r="D81" s="124">
        <f>Variety!D304</f>
        <v>4035962.4318083758</v>
      </c>
      <c r="E81" s="88">
        <f>Variety!E304</f>
        <v>-243689.07821077015</v>
      </c>
      <c r="F81" s="87">
        <f>Variety!F304</f>
        <v>-5.6941336844896502E-2</v>
      </c>
      <c r="G81" s="126">
        <f>Variety!G304</f>
        <v>1.7357698433736595</v>
      </c>
      <c r="H81" s="90">
        <f>Variety!H304</f>
        <v>-0.13001626697942759</v>
      </c>
      <c r="I81" s="258">
        <f>Variety!I304</f>
        <v>5.0693250159736909</v>
      </c>
      <c r="J81" s="259">
        <f>Variety!J304</f>
        <v>5.2131465486984219E-2</v>
      </c>
      <c r="K81" s="87">
        <f>Variety!K304</f>
        <v>1.0390562963616793E-2</v>
      </c>
      <c r="L81" s="125">
        <f>Variety!L304</f>
        <v>20459605.319096211</v>
      </c>
      <c r="M81" s="89">
        <f>Variety!M304</f>
        <v>-1012234.6353025436</v>
      </c>
      <c r="N81" s="87">
        <f>Variety!N304</f>
        <v>-4.7142426426999132E-2</v>
      </c>
      <c r="O81" s="124">
        <f>Variety!O304</f>
        <v>6409946.1636480689</v>
      </c>
      <c r="P81" s="88">
        <f>Variety!P304</f>
        <v>-275955.2519203024</v>
      </c>
      <c r="Q81" s="87">
        <f>Variety!Q304</f>
        <v>-4.1274202948570295E-2</v>
      </c>
    </row>
    <row r="82" spans="2:17">
      <c r="B82" s="503"/>
      <c r="C82" s="120" t="s">
        <v>235</v>
      </c>
      <c r="D82" s="124">
        <f>Variety!D305</f>
        <v>12553989.825523466</v>
      </c>
      <c r="E82" s="88">
        <f>Variety!E305</f>
        <v>-139354.28499494866</v>
      </c>
      <c r="F82" s="87">
        <f>Variety!F305</f>
        <v>-1.0978532038651021E-2</v>
      </c>
      <c r="G82" s="126">
        <f>Variety!G305</f>
        <v>5.399167440565015</v>
      </c>
      <c r="H82" s="90">
        <f>Variety!H305</f>
        <v>-0.13470957719979548</v>
      </c>
      <c r="I82" s="258">
        <f>Variety!I305</f>
        <v>4.9246290455788433</v>
      </c>
      <c r="J82" s="259">
        <f>Variety!J305</f>
        <v>7.0508626416895481E-2</v>
      </c>
      <c r="K82" s="87">
        <f>Variety!K305</f>
        <v>1.4525520656339348E-2</v>
      </c>
      <c r="L82" s="125">
        <f>Variety!L305</f>
        <v>61823742.932674132</v>
      </c>
      <c r="M82" s="89">
        <f>Variety!M305</f>
        <v>208722.09835764021</v>
      </c>
      <c r="N82" s="87">
        <f>Variety!N305</f>
        <v>3.3875197237845031E-3</v>
      </c>
      <c r="O82" s="124">
        <f>Variety!O305</f>
        <v>16848824.722555757</v>
      </c>
      <c r="P82" s="88">
        <f>Variety!P305</f>
        <v>90511.359367569908</v>
      </c>
      <c r="Q82" s="87">
        <f>Variety!Q305</f>
        <v>5.4009826290985748E-3</v>
      </c>
    </row>
    <row r="83" spans="2:17">
      <c r="B83" s="503"/>
      <c r="C83" s="120" t="s">
        <v>236</v>
      </c>
      <c r="D83" s="124">
        <f>Variety!D306</f>
        <v>600428.11378544115</v>
      </c>
      <c r="E83" s="88">
        <f>Variety!E306</f>
        <v>6549.9005568954162</v>
      </c>
      <c r="F83" s="87">
        <f>Variety!F306</f>
        <v>1.1029029876828935E-2</v>
      </c>
      <c r="G83" s="126">
        <f>Variety!G306</f>
        <v>0.25822961205204298</v>
      </c>
      <c r="H83" s="90">
        <f>Variety!H306</f>
        <v>-6.8159108892779097E-4</v>
      </c>
      <c r="I83" s="258">
        <f>Variety!I306</f>
        <v>6.2579756492267675</v>
      </c>
      <c r="J83" s="259">
        <f>Variety!J306</f>
        <v>-0.10074973190553571</v>
      </c>
      <c r="K83" s="87">
        <f>Variety!K306</f>
        <v>-1.5844328205222025E-2</v>
      </c>
      <c r="L83" s="125">
        <f>Variety!L306</f>
        <v>3757464.5151804495</v>
      </c>
      <c r="M83" s="89">
        <f>Variety!M306</f>
        <v>-18843.952577406075</v>
      </c>
      <c r="N83" s="87">
        <f>Variety!N306</f>
        <v>-4.9900458975467325E-3</v>
      </c>
      <c r="O83" s="124">
        <f>Variety!O306</f>
        <v>1057273.1564847231</v>
      </c>
      <c r="P83" s="88">
        <f>Variety!P306</f>
        <v>49936.686642456334</v>
      </c>
      <c r="Q83" s="87">
        <f>Variety!Q306</f>
        <v>4.9572995853387147E-2</v>
      </c>
    </row>
    <row r="84" spans="2:17">
      <c r="B84" s="503"/>
      <c r="C84" s="120" t="s">
        <v>160</v>
      </c>
      <c r="D84" s="124">
        <f>Variety!D307</f>
        <v>2655920.0707993573</v>
      </c>
      <c r="E84" s="88">
        <f>Variety!E307</f>
        <v>-221449.92609876627</v>
      </c>
      <c r="F84" s="87">
        <f>Variety!F307</f>
        <v>-7.6962617368463146E-2</v>
      </c>
      <c r="G84" s="126">
        <f>Variety!G307</f>
        <v>1.1422469963970272</v>
      </c>
      <c r="H84" s="90">
        <f>Variety!H307</f>
        <v>-0.1121908852834852</v>
      </c>
      <c r="I84" s="258">
        <f>Variety!I307</f>
        <v>5.5537899358726737</v>
      </c>
      <c r="J84" s="259">
        <f>Variety!J307</f>
        <v>8.2034414628954444E-2</v>
      </c>
      <c r="K84" s="87">
        <f>Variety!K307</f>
        <v>1.4992339169844377E-2</v>
      </c>
      <c r="L84" s="125">
        <f>Variety!L307</f>
        <v>14750422.159687709</v>
      </c>
      <c r="M84" s="89">
        <f>Variety!M307</f>
        <v>-993843.00750062056</v>
      </c>
      <c r="N84" s="87">
        <f>Variety!N307</f>
        <v>-6.3124127861605678E-2</v>
      </c>
      <c r="O84" s="124">
        <f>Variety!O307</f>
        <v>2739025.5097518624</v>
      </c>
      <c r="P84" s="88">
        <f>Variety!P307</f>
        <v>-245129.00512309326</v>
      </c>
      <c r="Q84" s="87">
        <f>Variety!Q307</f>
        <v>-8.2143536435935804E-2</v>
      </c>
    </row>
    <row r="85" spans="2:17">
      <c r="B85" s="503"/>
      <c r="C85" s="120" t="s">
        <v>155</v>
      </c>
      <c r="D85" s="124">
        <f>Variety!D308</f>
        <v>18128985.558300156</v>
      </c>
      <c r="E85" s="88">
        <f>Variety!E308</f>
        <v>-374160.87054384872</v>
      </c>
      <c r="F85" s="87">
        <f>Variety!F308</f>
        <v>-2.0221472709126945E-2</v>
      </c>
      <c r="G85" s="126">
        <f>Variety!G308</f>
        <v>7.7968382894372938</v>
      </c>
      <c r="H85" s="90">
        <f>Variety!H308</f>
        <v>-0.26991983886928406</v>
      </c>
      <c r="I85" s="258">
        <f>Variety!I308</f>
        <v>4.9609706942587231</v>
      </c>
      <c r="J85" s="259">
        <f>Variety!J308</f>
        <v>-3.7858226539666084E-2</v>
      </c>
      <c r="K85" s="87">
        <f>Variety!K308</f>
        <v>-7.5734191226571419E-3</v>
      </c>
      <c r="L85" s="125">
        <f>Variety!L308</f>
        <v>89937366.071366698</v>
      </c>
      <c r="M85" s="89">
        <f>Variety!M308</f>
        <v>-2556697.4229061455</v>
      </c>
      <c r="N85" s="87">
        <f>Variety!N308</f>
        <v>-2.7641746143680389E-2</v>
      </c>
      <c r="O85" s="124">
        <f>Variety!O308</f>
        <v>19496398.884204883</v>
      </c>
      <c r="P85" s="88">
        <f>Variety!P308</f>
        <v>-467498.3117816709</v>
      </c>
      <c r="Q85" s="87">
        <f>Variety!Q308</f>
        <v>-2.3417186894533523E-2</v>
      </c>
    </row>
    <row r="86" spans="2:17">
      <c r="B86" s="503"/>
      <c r="C86" s="120" t="s">
        <v>168</v>
      </c>
      <c r="D86" s="124">
        <f>Variety!D309</f>
        <v>706811.36512937839</v>
      </c>
      <c r="E86" s="88">
        <f>Variety!E309</f>
        <v>18063.644550537691</v>
      </c>
      <c r="F86" s="87">
        <f>Variety!F309</f>
        <v>2.6226793949106E-2</v>
      </c>
      <c r="G86" s="126">
        <f>Variety!G309</f>
        <v>0.30398247587146865</v>
      </c>
      <c r="H86" s="90">
        <f>Variety!H309</f>
        <v>3.7113141694259943E-3</v>
      </c>
      <c r="I86" s="258">
        <f>Variety!I309</f>
        <v>5.6009644041452171</v>
      </c>
      <c r="J86" s="259">
        <f>Variety!J309</f>
        <v>-0.20808420047691367</v>
      </c>
      <c r="K86" s="87">
        <f>Variety!K309</f>
        <v>-3.5820702259462198E-2</v>
      </c>
      <c r="L86" s="125">
        <f>Variety!L309</f>
        <v>3958825.2965349364</v>
      </c>
      <c r="M86" s="89">
        <f>Variety!M309</f>
        <v>-42143.688630251214</v>
      </c>
      <c r="N86" s="87">
        <f>Variety!N309</f>
        <v>-1.0533370487627319E-2</v>
      </c>
      <c r="O86" s="124">
        <f>Variety!O309</f>
        <v>1224921.7773708415</v>
      </c>
      <c r="P86" s="88">
        <f>Variety!P309</f>
        <v>25216.59580781986</v>
      </c>
      <c r="Q86" s="87">
        <f>Variety!Q309</f>
        <v>2.1018993828939472E-2</v>
      </c>
    </row>
    <row r="87" spans="2:17">
      <c r="B87" s="503"/>
      <c r="C87" s="120" t="s">
        <v>157</v>
      </c>
      <c r="D87" s="124">
        <f>Variety!D310</f>
        <v>14204228.470417581</v>
      </c>
      <c r="E87" s="88">
        <f>Variety!E310</f>
        <v>862539.30489150248</v>
      </c>
      <c r="F87" s="87">
        <f>Variety!F310</f>
        <v>6.4649932567777041E-2</v>
      </c>
      <c r="G87" s="126">
        <f>Variety!G310</f>
        <v>6.108895175293596</v>
      </c>
      <c r="H87" s="90">
        <f>Variety!H310</f>
        <v>0.29236121793512293</v>
      </c>
      <c r="I87" s="258">
        <f>Variety!I310</f>
        <v>5.4880826254897057</v>
      </c>
      <c r="J87" s="259">
        <f>Variety!J310</f>
        <v>-0.13018114464710173</v>
      </c>
      <c r="K87" s="87">
        <f>Variety!K310</f>
        <v>-2.3171063156390708E-2</v>
      </c>
      <c r="L87" s="125">
        <f>Variety!L310</f>
        <v>77953979.476984948</v>
      </c>
      <c r="M87" s="89">
        <f>Variety!M310</f>
        <v>2996850.6058830023</v>
      </c>
      <c r="N87" s="87">
        <f>Variety!N310</f>
        <v>3.9980861740801968E-2</v>
      </c>
      <c r="O87" s="124">
        <f>Variety!O310</f>
        <v>23112297.926461931</v>
      </c>
      <c r="P87" s="88">
        <f>Variety!P310</f>
        <v>1210289.6884637885</v>
      </c>
      <c r="Q87" s="87">
        <f>Variety!Q310</f>
        <v>5.5259302038067795E-2</v>
      </c>
    </row>
    <row r="88" spans="2:17">
      <c r="B88" s="503"/>
      <c r="C88" s="120" t="s">
        <v>178</v>
      </c>
      <c r="D88" s="124">
        <f>Variety!D311</f>
        <v>523176.48009115632</v>
      </c>
      <c r="E88" s="88">
        <f>Variety!E311</f>
        <v>84146.729172628198</v>
      </c>
      <c r="F88" s="87">
        <f>Variety!F311</f>
        <v>0.19166520946832946</v>
      </c>
      <c r="G88" s="126">
        <f>Variety!G311</f>
        <v>0.22500555251643267</v>
      </c>
      <c r="H88" s="90">
        <f>Variety!H311</f>
        <v>3.3603142909511052E-2</v>
      </c>
      <c r="I88" s="258">
        <f>Variety!I311</f>
        <v>8.2059452921505933</v>
      </c>
      <c r="J88" s="259">
        <f>Variety!J311</f>
        <v>7.9969582714058518E-2</v>
      </c>
      <c r="K88" s="87">
        <f>Variety!K311</f>
        <v>9.8412283734975268E-3</v>
      </c>
      <c r="L88" s="125">
        <f>Variety!L311</f>
        <v>4293157.5737679424</v>
      </c>
      <c r="M88" s="89">
        <f>Variety!M311</f>
        <v>725612.48208401026</v>
      </c>
      <c r="N88" s="87">
        <f>Variety!N311</f>
        <v>0.20339265893945879</v>
      </c>
      <c r="O88" s="124">
        <f>Variety!O311</f>
        <v>738260.41375271045</v>
      </c>
      <c r="P88" s="88">
        <f>Variety!P311</f>
        <v>111937.0252432765</v>
      </c>
      <c r="Q88" s="87">
        <f>Variety!Q311</f>
        <v>0.17872081307656684</v>
      </c>
    </row>
    <row r="89" spans="2:17" ht="15" customHeight="1">
      <c r="B89" s="503"/>
      <c r="C89" s="120" t="s">
        <v>154</v>
      </c>
      <c r="D89" s="124">
        <f>Variety!D312</f>
        <v>21866051.359053519</v>
      </c>
      <c r="E89" s="88">
        <f>Variety!E312</f>
        <v>846400.55703648925</v>
      </c>
      <c r="F89" s="87">
        <f>Variety!F312</f>
        <v>4.0267108383897098E-2</v>
      </c>
      <c r="G89" s="126">
        <f>Variety!G312</f>
        <v>9.4040599197794421</v>
      </c>
      <c r="H89" s="90">
        <f>Variety!H312</f>
        <v>0.24018935250046169</v>
      </c>
      <c r="I89" s="258">
        <f>Variety!I312</f>
        <v>6.3373010885402463</v>
      </c>
      <c r="J89" s="259">
        <f>Variety!J312</f>
        <v>-0.15617785940743634</v>
      </c>
      <c r="K89" s="87">
        <f>Variety!K312</f>
        <v>-2.4051492375562044E-2</v>
      </c>
      <c r="L89" s="125">
        <f>Variety!L312</f>
        <v>138571751.0798068</v>
      </c>
      <c r="M89" s="89">
        <f>Variety!M312</f>
        <v>2081091.103697598</v>
      </c>
      <c r="N89" s="87">
        <f>Variety!N312</f>
        <v>1.5247131958053863E-2</v>
      </c>
      <c r="O89" s="124">
        <f>Variety!O312</f>
        <v>37317029.416379392</v>
      </c>
      <c r="P89" s="88">
        <f>Variety!P312</f>
        <v>1230639.739000693</v>
      </c>
      <c r="Q89" s="87">
        <f>Variety!Q312</f>
        <v>3.4102600731270666E-2</v>
      </c>
    </row>
    <row r="90" spans="2:17">
      <c r="B90" s="503"/>
      <c r="C90" s="120" t="s">
        <v>237</v>
      </c>
      <c r="D90" s="124">
        <f>Variety!D313</f>
        <v>86953.29394463943</v>
      </c>
      <c r="E90" s="88">
        <f>Variety!E313</f>
        <v>14817.316854265635</v>
      </c>
      <c r="F90" s="87">
        <f>Variety!F313</f>
        <v>0.2054081396263909</v>
      </c>
      <c r="G90" s="126">
        <f>Variety!G313</f>
        <v>3.7396509001567595E-2</v>
      </c>
      <c r="H90" s="90">
        <f>Variety!H313</f>
        <v>5.9476156052532328E-3</v>
      </c>
      <c r="I90" s="258">
        <f>Variety!I313</f>
        <v>16.232011761269714</v>
      </c>
      <c r="J90" s="259">
        <f>Variety!J313</f>
        <v>-0.74144632300147251</v>
      </c>
      <c r="K90" s="87">
        <f>Variety!K313</f>
        <v>-4.368269090012656E-2</v>
      </c>
      <c r="L90" s="125">
        <f>Variety!L313</f>
        <v>1411426.88999053</v>
      </c>
      <c r="M90" s="89">
        <f>Variety!M313</f>
        <v>187029.90647912375</v>
      </c>
      <c r="N90" s="87">
        <f>Variety!N313</f>
        <v>0.15275266845459476</v>
      </c>
      <c r="O90" s="124">
        <f>Variety!O313</f>
        <v>193145.48115087612</v>
      </c>
      <c r="P90" s="88">
        <f>Variety!P313</f>
        <v>27861.572094228468</v>
      </c>
      <c r="Q90" s="87">
        <f>Variety!Q313</f>
        <v>0.16856796437867094</v>
      </c>
    </row>
    <row r="91" spans="2:17">
      <c r="B91" s="503"/>
      <c r="C91" s="120" t="s">
        <v>183</v>
      </c>
      <c r="D91" s="124">
        <f>Variety!D314</f>
        <v>166743.599504557</v>
      </c>
      <c r="E91" s="88">
        <f>Variety!E314</f>
        <v>19431.660114411497</v>
      </c>
      <c r="F91" s="87">
        <f>Variety!F314</f>
        <v>0.13190824990056024</v>
      </c>
      <c r="G91" s="126">
        <f>Variety!G314</f>
        <v>7.1712389915855129E-2</v>
      </c>
      <c r="H91" s="90">
        <f>Variety!H314</f>
        <v>7.4892704025376344E-3</v>
      </c>
      <c r="I91" s="258">
        <f>Variety!I314</f>
        <v>6.5752637251331914</v>
      </c>
      <c r="J91" s="259">
        <f>Variety!J314</f>
        <v>-4.2738311166525378E-2</v>
      </c>
      <c r="K91" s="87">
        <f>Variety!K314</f>
        <v>-6.4578872795907133E-3</v>
      </c>
      <c r="L91" s="125">
        <f>Variety!L314</f>
        <v>1096383.1412204504</v>
      </c>
      <c r="M91" s="89">
        <f>Variety!M314</f>
        <v>121472.42636520695</v>
      </c>
      <c r="N91" s="87">
        <f>Variety!N314</f>
        <v>0.12459851401186353</v>
      </c>
      <c r="O91" s="124">
        <f>Variety!O314</f>
        <v>217711.04448080031</v>
      </c>
      <c r="P91" s="88">
        <f>Variety!P314</f>
        <v>13742.727752082894</v>
      </c>
      <c r="Q91" s="87">
        <f>Variety!Q314</f>
        <v>6.7376776807748229E-2</v>
      </c>
    </row>
    <row r="92" spans="2:17">
      <c r="B92" s="503"/>
      <c r="C92" s="120" t="s">
        <v>167</v>
      </c>
      <c r="D92" s="124">
        <f>Variety!D315</f>
        <v>2398801.4928546287</v>
      </c>
      <c r="E92" s="88">
        <f>Variety!E315</f>
        <v>57178.243886323646</v>
      </c>
      <c r="F92" s="87">
        <f>Variety!F315</f>
        <v>2.4418208143225342E-2</v>
      </c>
      <c r="G92" s="126">
        <f>Variety!G315</f>
        <v>1.0316665137220165</v>
      </c>
      <c r="H92" s="90">
        <f>Variety!H315</f>
        <v>1.0796444423923912E-2</v>
      </c>
      <c r="I92" s="258">
        <f>Variety!I315</f>
        <v>11.702114429070315</v>
      </c>
      <c r="J92" s="259">
        <f>Variety!J315</f>
        <v>0.16876023908323745</v>
      </c>
      <c r="K92" s="87">
        <f>Variety!K315</f>
        <v>1.4632364211076616E-2</v>
      </c>
      <c r="L92" s="125">
        <f>Variety!L315</f>
        <v>28071049.562009562</v>
      </c>
      <c r="M92" s="89">
        <f>Variety!M315</f>
        <v>1064279.2521498054</v>
      </c>
      <c r="N92" s="87">
        <f>Variety!N315</f>
        <v>3.9407868469235413E-2</v>
      </c>
      <c r="O92" s="124">
        <f>Variety!O315</f>
        <v>5959676.7509277565</v>
      </c>
      <c r="P92" s="88">
        <f>Variety!P315</f>
        <v>60439.392634447664</v>
      </c>
      <c r="Q92" s="87">
        <f>Variety!Q315</f>
        <v>1.0245289172757275E-2</v>
      </c>
    </row>
    <row r="93" spans="2:17">
      <c r="B93" s="503"/>
      <c r="C93" s="120" t="s">
        <v>187</v>
      </c>
      <c r="D93" s="124">
        <f>Variety!D316</f>
        <v>150881.18346109538</v>
      </c>
      <c r="E93" s="88">
        <f>Variety!E316</f>
        <v>-10952.491050947458</v>
      </c>
      <c r="F93" s="87">
        <f>Variety!F316</f>
        <v>-6.7677453928986997E-2</v>
      </c>
      <c r="G93" s="126">
        <f>Variety!G316</f>
        <v>6.4890348364058423E-2</v>
      </c>
      <c r="H93" s="90">
        <f>Variety!H316</f>
        <v>-5.6637660036838872E-3</v>
      </c>
      <c r="I93" s="258">
        <f>Variety!I316</f>
        <v>13.09002813588747</v>
      </c>
      <c r="J93" s="259">
        <f>Variety!J316</f>
        <v>7.5028809673884922E-3</v>
      </c>
      <c r="K93" s="87">
        <f>Variety!K316</f>
        <v>5.7350403084961026E-4</v>
      </c>
      <c r="L93" s="125">
        <f>Variety!L316</f>
        <v>1975038.9366817379</v>
      </c>
      <c r="M93" s="89">
        <f>Variety!M316</f>
        <v>-142154.19721857901</v>
      </c>
      <c r="N93" s="87">
        <f>Variety!N316</f>
        <v>-6.7142763190763302E-2</v>
      </c>
      <c r="O93" s="124">
        <f>Variety!O316</f>
        <v>320575.4432096181</v>
      </c>
      <c r="P93" s="88">
        <f>Variety!P316</f>
        <v>-27002.995554173249</v>
      </c>
      <c r="Q93" s="87">
        <f>Variety!Q316</f>
        <v>-7.7688925844229498E-2</v>
      </c>
    </row>
    <row r="94" spans="2:17">
      <c r="B94" s="503"/>
      <c r="C94" s="120" t="s">
        <v>165</v>
      </c>
      <c r="D94" s="124">
        <f>Variety!D317</f>
        <v>3421277.9910620786</v>
      </c>
      <c r="E94" s="88">
        <f>Variety!E317</f>
        <v>24911.354373676237</v>
      </c>
      <c r="F94" s="87">
        <f>Variety!F317</f>
        <v>7.3347070674224489E-3</v>
      </c>
      <c r="G94" s="126">
        <f>Variety!G317</f>
        <v>1.4714089298454425</v>
      </c>
      <c r="H94" s="90">
        <f>Variety!H317</f>
        <v>-9.2942726383271612E-3</v>
      </c>
      <c r="I94" s="258">
        <f>Variety!I317</f>
        <v>8.5853200828013705</v>
      </c>
      <c r="J94" s="259">
        <f>Variety!J317</f>
        <v>0.18807431725282875</v>
      </c>
      <c r="K94" s="87">
        <f>Variety!K317</f>
        <v>2.2397143361510628E-2</v>
      </c>
      <c r="L94" s="125">
        <f>Variety!L317</f>
        <v>29372766.645511594</v>
      </c>
      <c r="M94" s="89">
        <f>Variety!M317</f>
        <v>852641.28732956573</v>
      </c>
      <c r="N94" s="87">
        <f>Variety!N317</f>
        <v>2.9896126914636958E-2</v>
      </c>
      <c r="O94" s="124">
        <f>Variety!O317</f>
        <v>5167868.8644267954</v>
      </c>
      <c r="P94" s="88">
        <f>Variety!P317</f>
        <v>2931.3156323172152</v>
      </c>
      <c r="Q94" s="87">
        <f>Variety!Q317</f>
        <v>5.6754135062124782E-4</v>
      </c>
    </row>
    <row r="95" spans="2:17">
      <c r="B95" s="503"/>
      <c r="C95" s="120" t="s">
        <v>238</v>
      </c>
      <c r="D95" s="124">
        <f>Variety!D318</f>
        <v>1076683.2453807639</v>
      </c>
      <c r="E95" s="88">
        <f>Variety!E318</f>
        <v>76371.397724414477</v>
      </c>
      <c r="F95" s="87">
        <f>Variety!F318</f>
        <v>7.6347588907745664E-2</v>
      </c>
      <c r="G95" s="126">
        <f>Variety!G318</f>
        <v>0.463055427242972</v>
      </c>
      <c r="H95" s="90">
        <f>Variety!H318</f>
        <v>2.6952640132976657E-2</v>
      </c>
      <c r="I95" s="258">
        <f>Variety!I318</f>
        <v>16.289559096925576</v>
      </c>
      <c r="J95" s="259">
        <f>Variety!J318</f>
        <v>-0.57597531168329397</v>
      </c>
      <c r="K95" s="87">
        <f>Variety!K318</f>
        <v>-3.4151026450089376E-2</v>
      </c>
      <c r="L95" s="125">
        <f>Variety!L318</f>
        <v>17538695.354299575</v>
      </c>
      <c r="M95" s="89">
        <f>Variety!M318</f>
        <v>667901.46831230074</v>
      </c>
      <c r="N95" s="87">
        <f>Variety!N318</f>
        <v>3.9589213929467397E-2</v>
      </c>
      <c r="O95" s="124">
        <f>Variety!O318</f>
        <v>3581579.471033514</v>
      </c>
      <c r="P95" s="88">
        <f>Variety!P318</f>
        <v>225026.09174157633</v>
      </c>
      <c r="Q95" s="87">
        <f>Variety!Q318</f>
        <v>6.7040820244320204E-2</v>
      </c>
    </row>
    <row r="96" spans="2:17">
      <c r="B96" s="503"/>
      <c r="C96" s="120" t="s">
        <v>184</v>
      </c>
      <c r="D96" s="124">
        <f>Variety!D319</f>
        <v>143111.40789914216</v>
      </c>
      <c r="E96" s="88">
        <f>Variety!E319</f>
        <v>-4314.076847702876</v>
      </c>
      <c r="F96" s="87">
        <f>Variety!F319</f>
        <v>-2.9262761829210802E-2</v>
      </c>
      <c r="G96" s="126">
        <f>Variety!G319</f>
        <v>6.1548755785314525E-2</v>
      </c>
      <c r="H96" s="90">
        <f>Variety!H319</f>
        <v>-2.7238657374374017E-3</v>
      </c>
      <c r="I96" s="258">
        <f>Variety!I319</f>
        <v>14.937210423974605</v>
      </c>
      <c r="J96" s="259">
        <f>Variety!J319</f>
        <v>0.16395702412668633</v>
      </c>
      <c r="K96" s="87">
        <f>Variety!K319</f>
        <v>1.1098234064567941E-2</v>
      </c>
      <c r="L96" s="125">
        <f>Variety!L319</f>
        <v>2137685.2138607479</v>
      </c>
      <c r="M96" s="89">
        <f>Variety!M319</f>
        <v>-40268.829899807926</v>
      </c>
      <c r="N96" s="87">
        <f>Variety!N319</f>
        <v>-1.8489292744799109E-2</v>
      </c>
      <c r="O96" s="124">
        <f>Variety!O319</f>
        <v>414268.33688778459</v>
      </c>
      <c r="P96" s="88">
        <f>Variety!P319</f>
        <v>-10986.627744588885</v>
      </c>
      <c r="Q96" s="87">
        <f>Variety!Q319</f>
        <v>-2.5835389726929253E-2</v>
      </c>
    </row>
    <row r="97" spans="2:17">
      <c r="B97" s="503"/>
      <c r="C97" s="120" t="s">
        <v>170</v>
      </c>
      <c r="D97" s="124">
        <f>Variety!D320</f>
        <v>2230449.9522495777</v>
      </c>
      <c r="E97" s="88">
        <f>Variety!E320</f>
        <v>97081.800049425568</v>
      </c>
      <c r="F97" s="87">
        <f>Variety!F320</f>
        <v>4.5506351048366721E-2</v>
      </c>
      <c r="G97" s="126">
        <f>Variety!G320</f>
        <v>0.95926258722243063</v>
      </c>
      <c r="H97" s="90">
        <f>Variety!H320</f>
        <v>2.9184832684218898E-2</v>
      </c>
      <c r="I97" s="258">
        <f>Variety!I320</f>
        <v>9.7136987217188899</v>
      </c>
      <c r="J97" s="259">
        <f>Variety!J320</f>
        <v>-1.835876667268721E-2</v>
      </c>
      <c r="K97" s="87">
        <f>Variety!K320</f>
        <v>-1.8864219302635228E-3</v>
      </c>
      <c r="L97" s="125">
        <f>Variety!L320</f>
        <v>21665918.850024682</v>
      </c>
      <c r="M97" s="89">
        <f>Variety!M320</f>
        <v>903857.34890908748</v>
      </c>
      <c r="N97" s="87">
        <f>Variety!N320</f>
        <v>4.3534084939519185E-2</v>
      </c>
      <c r="O97" s="124">
        <f>Variety!O320</f>
        <v>4731185.6009100024</v>
      </c>
      <c r="P97" s="88">
        <f>Variety!P320</f>
        <v>234660.09569283109</v>
      </c>
      <c r="Q97" s="87">
        <f>Variety!Q320</f>
        <v>5.2186982019909074E-2</v>
      </c>
    </row>
    <row r="98" spans="2:17">
      <c r="B98" s="503"/>
      <c r="C98" s="120" t="s">
        <v>174</v>
      </c>
      <c r="D98" s="124">
        <f>Variety!D321</f>
        <v>488907.85025974177</v>
      </c>
      <c r="E98" s="88">
        <f>Variety!E321</f>
        <v>91723.801216176536</v>
      </c>
      <c r="F98" s="87">
        <f>Variety!F321</f>
        <v>0.23093525894871925</v>
      </c>
      <c r="G98" s="126">
        <f>Variety!G321</f>
        <v>0.21026744351762014</v>
      </c>
      <c r="H98" s="90">
        <f>Variety!H321</f>
        <v>3.7108371984721417E-2</v>
      </c>
      <c r="I98" s="258">
        <f>Variety!I321</f>
        <v>18.148071166562051</v>
      </c>
      <c r="J98" s="259">
        <f>Variety!J321</f>
        <v>-0.89122980536066621</v>
      </c>
      <c r="K98" s="87">
        <f>Variety!K321</f>
        <v>-4.6810006663320462E-2</v>
      </c>
      <c r="L98" s="125">
        <f>Variety!L321</f>
        <v>8872734.4604046568</v>
      </c>
      <c r="M98" s="89">
        <f>Variety!M321</f>
        <v>1310627.8094173046</v>
      </c>
      <c r="N98" s="87">
        <f>Variety!N321</f>
        <v>0.17331517127521356</v>
      </c>
      <c r="O98" s="124">
        <f>Variety!O321</f>
        <v>1435853.170334816</v>
      </c>
      <c r="P98" s="88">
        <f>Variety!P321</f>
        <v>282972.86909405421</v>
      </c>
      <c r="Q98" s="87">
        <f>Variety!Q321</f>
        <v>0.24544861143824814</v>
      </c>
    </row>
    <row r="99" spans="2:17">
      <c r="B99" s="503"/>
      <c r="C99" s="120" t="s">
        <v>182</v>
      </c>
      <c r="D99" s="124">
        <f>Variety!D322</f>
        <v>508265.8399367659</v>
      </c>
      <c r="E99" s="88">
        <f>Variety!E322</f>
        <v>54527.4143567594</v>
      </c>
      <c r="F99" s="87">
        <f>Variety!F322</f>
        <v>0.12017367558645245</v>
      </c>
      <c r="G99" s="126">
        <f>Variety!G322</f>
        <v>0.21859284675846785</v>
      </c>
      <c r="H99" s="90">
        <f>Variety!H322</f>
        <v>2.0777942858298065E-2</v>
      </c>
      <c r="I99" s="258">
        <f>Variety!I322</f>
        <v>18.642852061544509</v>
      </c>
      <c r="J99" s="259">
        <f>Variety!J322</f>
        <v>-0.41353692039226075</v>
      </c>
      <c r="K99" s="87">
        <f>Variety!K322</f>
        <v>-2.1700696852076509E-2</v>
      </c>
      <c r="L99" s="125">
        <f>Variety!L322</f>
        <v>9475524.8618777879</v>
      </c>
      <c r="M99" s="89">
        <f>Variety!M322</f>
        <v>828908.92797361501</v>
      </c>
      <c r="N99" s="87">
        <f>Variety!N322</f>
        <v>9.5865126230874578E-2</v>
      </c>
      <c r="O99" s="124">
        <f>Variety!O322</f>
        <v>1182286.3987367176</v>
      </c>
      <c r="P99" s="88">
        <f>Variety!P322</f>
        <v>133754.3234078238</v>
      </c>
      <c r="Q99" s="87">
        <f>Variety!Q322</f>
        <v>0.12756340655183962</v>
      </c>
    </row>
    <row r="100" spans="2:17">
      <c r="B100" s="503"/>
      <c r="C100" s="120" t="s">
        <v>172</v>
      </c>
      <c r="D100" s="124">
        <f>Variety!D323</f>
        <v>1366808.2765396617</v>
      </c>
      <c r="E100" s="88">
        <f>Variety!E323</f>
        <v>-51891.607056811918</v>
      </c>
      <c r="F100" s="87">
        <f>Variety!F323</f>
        <v>-3.6576874120313706E-2</v>
      </c>
      <c r="G100" s="126">
        <f>Variety!G323</f>
        <v>0.5878311872759554</v>
      </c>
      <c r="H100" s="90">
        <f>Variety!H323</f>
        <v>-3.0674906357355369E-2</v>
      </c>
      <c r="I100" s="258">
        <f>Variety!I323</f>
        <v>8.8237862539663787</v>
      </c>
      <c r="J100" s="259">
        <f>Variety!J323</f>
        <v>0.17912519637670954</v>
      </c>
      <c r="K100" s="87">
        <f>Variety!K323</f>
        <v>2.0720904519379014E-2</v>
      </c>
      <c r="L100" s="125">
        <f>Variety!L323</f>
        <v>12060424.082338143</v>
      </c>
      <c r="M100" s="89">
        <f>Variety!M323</f>
        <v>-203755.55379528925</v>
      </c>
      <c r="N100" s="87">
        <f>Variety!N323</f>
        <v>-1.6613875517199121E-2</v>
      </c>
      <c r="O100" s="124">
        <f>Variety!O323</f>
        <v>2905531.387798571</v>
      </c>
      <c r="P100" s="88">
        <f>Variety!P323</f>
        <v>-104204.23080644757</v>
      </c>
      <c r="Q100" s="87">
        <f>Variety!Q323</f>
        <v>-3.4622386817731568E-2</v>
      </c>
    </row>
    <row r="101" spans="2:17">
      <c r="B101" s="503"/>
      <c r="C101" s="120" t="s">
        <v>162</v>
      </c>
      <c r="D101" s="124">
        <f>Variety!D324</f>
        <v>3311640.8220294192</v>
      </c>
      <c r="E101" s="88">
        <f>Variety!E324</f>
        <v>-240402.55937865376</v>
      </c>
      <c r="F101" s="87">
        <f>Variety!F324</f>
        <v>-6.768007413337257E-2</v>
      </c>
      <c r="G101" s="126">
        <f>Variety!G324</f>
        <v>1.4242566347150636</v>
      </c>
      <c r="H101" s="90">
        <f>Variety!H324</f>
        <v>-0.12431646496078952</v>
      </c>
      <c r="I101" s="258">
        <f>Variety!I324</f>
        <v>6.6196484199773904</v>
      </c>
      <c r="J101" s="259">
        <f>Variety!J324</f>
        <v>0.12719806873160699</v>
      </c>
      <c r="K101" s="87">
        <f>Variety!K324</f>
        <v>1.9591689092732144E-2</v>
      </c>
      <c r="L101" s="125">
        <f>Variety!L324</f>
        <v>21921897.935079671</v>
      </c>
      <c r="M101" s="89">
        <f>Variety!M324</f>
        <v>-1139567.3641834334</v>
      </c>
      <c r="N101" s="87">
        <f>Variety!N324</f>
        <v>-4.9414352010834564E-2</v>
      </c>
      <c r="O101" s="124">
        <f>Variety!O324</f>
        <v>6566883.0044916524</v>
      </c>
      <c r="P101" s="88">
        <f>Variety!P324</f>
        <v>-475036.62233139668</v>
      </c>
      <c r="Q101" s="87">
        <f>Variety!Q324</f>
        <v>-6.7458398775520914E-2</v>
      </c>
    </row>
    <row r="102" spans="2:17">
      <c r="B102" s="503"/>
      <c r="C102" s="120" t="s">
        <v>188</v>
      </c>
      <c r="D102" s="124">
        <f>Variety!D325</f>
        <v>265743.43482412584</v>
      </c>
      <c r="E102" s="88">
        <f>Variety!E325</f>
        <v>-339.97037458512932</v>
      </c>
      <c r="F102" s="87">
        <f>Variety!F325</f>
        <v>-1.2776834930056597E-3</v>
      </c>
      <c r="G102" s="126">
        <f>Variety!G325</f>
        <v>0.11428982505061927</v>
      </c>
      <c r="H102" s="90">
        <f>Variety!H325</f>
        <v>-1.7137141284355867E-3</v>
      </c>
      <c r="I102" s="258">
        <f>Variety!I325</f>
        <v>10.578310956708629</v>
      </c>
      <c r="J102" s="259">
        <f>Variety!J325</f>
        <v>-0.63949998645613171</v>
      </c>
      <c r="K102" s="87">
        <f>Variety!K325</f>
        <v>-5.7007556081678484E-2</v>
      </c>
      <c r="L102" s="125">
        <f>Variety!L325</f>
        <v>2811116.6882734359</v>
      </c>
      <c r="M102" s="89">
        <f>Variety!M325</f>
        <v>-173756.64635920711</v>
      </c>
      <c r="N102" s="87">
        <f>Variety!N325</f>
        <v>-5.8212401961301931E-2</v>
      </c>
      <c r="O102" s="124">
        <f>Variety!O325</f>
        <v>442806.86542058841</v>
      </c>
      <c r="P102" s="88">
        <f>Variety!P325</f>
        <v>-18091.729606056411</v>
      </c>
      <c r="Q102" s="87">
        <f>Variety!Q325</f>
        <v>-3.9253167185312243E-2</v>
      </c>
    </row>
    <row r="103" spans="2:17">
      <c r="B103" s="503"/>
      <c r="C103" s="120" t="s">
        <v>179</v>
      </c>
      <c r="D103" s="124">
        <f>Variety!D326</f>
        <v>263382.43959843705</v>
      </c>
      <c r="E103" s="88">
        <f>Variety!E326</f>
        <v>43731.720323022775</v>
      </c>
      <c r="F103" s="87">
        <f>Variety!F326</f>
        <v>0.19909664064513588</v>
      </c>
      <c r="G103" s="126">
        <f>Variety!G326</f>
        <v>0.11327441809816567</v>
      </c>
      <c r="H103" s="90">
        <f>Variety!H326</f>
        <v>1.751398989654801E-2</v>
      </c>
      <c r="I103" s="258">
        <f>Variety!I326</f>
        <v>9.7370043786552092</v>
      </c>
      <c r="J103" s="259">
        <f>Variety!J326</f>
        <v>-0.18091154661074604</v>
      </c>
      <c r="K103" s="87">
        <f>Variety!K326</f>
        <v>-1.8240883263576847E-2</v>
      </c>
      <c r="L103" s="125">
        <f>Variety!L326</f>
        <v>2564555.9676308725</v>
      </c>
      <c r="M103" s="89">
        <f>Variety!M326</f>
        <v>386078.60093311965</v>
      </c>
      <c r="N103" s="87">
        <f>Variety!N326</f>
        <v>0.17722405880138076</v>
      </c>
      <c r="O103" s="124">
        <f>Variety!O326</f>
        <v>475363.94090276177</v>
      </c>
      <c r="P103" s="88">
        <f>Variety!P326</f>
        <v>75446.696349305043</v>
      </c>
      <c r="Q103" s="87">
        <f>Variety!Q326</f>
        <v>0.18865577160481792</v>
      </c>
    </row>
    <row r="104" spans="2:17">
      <c r="B104" s="503"/>
      <c r="C104" s="120" t="s">
        <v>158</v>
      </c>
      <c r="D104" s="124">
        <f>Variety!D327</f>
        <v>8640785.3571605608</v>
      </c>
      <c r="E104" s="88">
        <f>Variety!E327</f>
        <v>91486.317846642807</v>
      </c>
      <c r="F104" s="87">
        <f>Variety!F327</f>
        <v>1.0701031444325826E-2</v>
      </c>
      <c r="G104" s="126">
        <f>Variety!G327</f>
        <v>3.7161928287086963</v>
      </c>
      <c r="H104" s="90">
        <f>Variety!H327</f>
        <v>-1.1017988214931496E-2</v>
      </c>
      <c r="I104" s="258">
        <f>Variety!I327</f>
        <v>5.8957444651600808</v>
      </c>
      <c r="J104" s="259">
        <f>Variety!J327</f>
        <v>-7.9091470861426316E-2</v>
      </c>
      <c r="K104" s="87">
        <f>Variety!K327</f>
        <v>-1.3237429731684203E-2</v>
      </c>
      <c r="L104" s="125">
        <f>Variety!L327</f>
        <v>50943862.444115646</v>
      </c>
      <c r="M104" s="89">
        <f>Variety!M327</f>
        <v>-136796.68377129734</v>
      </c>
      <c r="N104" s="87">
        <f>Variety!N327</f>
        <v>-2.678052439159201E-3</v>
      </c>
      <c r="O104" s="124">
        <f>Variety!O327</f>
        <v>14930606.472958213</v>
      </c>
      <c r="P104" s="88">
        <f>Variety!P327</f>
        <v>179430.54414601438</v>
      </c>
      <c r="Q104" s="87">
        <f>Variety!Q327</f>
        <v>1.2163812906301807E-2</v>
      </c>
    </row>
    <row r="105" spans="2:17">
      <c r="B105" s="503"/>
      <c r="C105" s="120" t="s">
        <v>156</v>
      </c>
      <c r="D105" s="124">
        <f>Variety!D328</f>
        <v>21681392.900969233</v>
      </c>
      <c r="E105" s="88">
        <f>Variety!E328</f>
        <v>643996.10086235031</v>
      </c>
      <c r="F105" s="87">
        <f>Variety!F328</f>
        <v>3.0611967202095955E-2</v>
      </c>
      <c r="G105" s="126">
        <f>Variety!G328</f>
        <v>9.3246427824095672</v>
      </c>
      <c r="H105" s="90">
        <f>Variety!H328</f>
        <v>0.15303554856488866</v>
      </c>
      <c r="I105" s="258">
        <f>Variety!I328</f>
        <v>5.0838419877184817</v>
      </c>
      <c r="J105" s="259">
        <f>Variety!J328</f>
        <v>3.0336506208046288E-3</v>
      </c>
      <c r="K105" s="87">
        <f>Variety!K328</f>
        <v>5.9708031075573868E-4</v>
      </c>
      <c r="L105" s="125">
        <f>Variety!L328</f>
        <v>110224775.5821688</v>
      </c>
      <c r="M105" s="89">
        <f>Variety!M328</f>
        <v>3337794.5293537527</v>
      </c>
      <c r="N105" s="87">
        <f>Variety!N328</f>
        <v>3.1227325315741492E-2</v>
      </c>
      <c r="O105" s="124">
        <f>Variety!O328</f>
        <v>29746218.096582755</v>
      </c>
      <c r="P105" s="88">
        <f>Variety!P328</f>
        <v>819068.24822800979</v>
      </c>
      <c r="Q105" s="87">
        <f>Variety!Q328</f>
        <v>2.8314861730997495E-2</v>
      </c>
    </row>
    <row r="106" spans="2:17">
      <c r="B106" s="503"/>
      <c r="C106" s="120" t="s">
        <v>166</v>
      </c>
      <c r="D106" s="124">
        <f>Variety!D329</f>
        <v>2377937.0986660914</v>
      </c>
      <c r="E106" s="88">
        <f>Variety!E329</f>
        <v>49559.936922980472</v>
      </c>
      <c r="F106" s="87">
        <f>Variety!F329</f>
        <v>2.12851842636517E-2</v>
      </c>
      <c r="G106" s="126">
        <f>Variety!G329</f>
        <v>1.0226932423289783</v>
      </c>
      <c r="H106" s="90">
        <f>Variety!H329</f>
        <v>7.5980277131966201E-3</v>
      </c>
      <c r="I106" s="258">
        <f>Variety!I329</f>
        <v>6.9198521618591222</v>
      </c>
      <c r="J106" s="259">
        <f>Variety!J329</f>
        <v>-0.28900741056971579</v>
      </c>
      <c r="K106" s="87">
        <f>Variety!K329</f>
        <v>-4.0090586821119371E-2</v>
      </c>
      <c r="L106" s="125">
        <f>Variety!L329</f>
        <v>16454973.172969561</v>
      </c>
      <c r="M106" s="89">
        <f>Variety!M329</f>
        <v>-329970.81768695265</v>
      </c>
      <c r="N106" s="87">
        <f>Variety!N329</f>
        <v>-1.9658738085193122E-2</v>
      </c>
      <c r="O106" s="124">
        <f>Variety!O329</f>
        <v>4514839.5594796874</v>
      </c>
      <c r="P106" s="88">
        <f>Variety!P329</f>
        <v>114055.66955499537</v>
      </c>
      <c r="Q106" s="87">
        <f>Variety!Q329</f>
        <v>2.5917125768461023E-2</v>
      </c>
    </row>
    <row r="107" spans="2:17">
      <c r="B107" s="503"/>
      <c r="C107" s="120" t="s">
        <v>186</v>
      </c>
      <c r="D107" s="124">
        <f>Variety!D330</f>
        <v>213644.71050575571</v>
      </c>
      <c r="E107" s="88">
        <f>Variety!E330</f>
        <v>17951.991508032545</v>
      </c>
      <c r="F107" s="87">
        <f>Variety!F330</f>
        <v>9.1735612852522186E-2</v>
      </c>
      <c r="G107" s="126">
        <f>Variety!G330</f>
        <v>9.188342358430393E-2</v>
      </c>
      <c r="H107" s="90">
        <f>Variety!H330</f>
        <v>6.5678888618171255E-3</v>
      </c>
      <c r="I107" s="258">
        <f>Variety!I330</f>
        <v>7.3925308457778209</v>
      </c>
      <c r="J107" s="259">
        <f>Variety!J330</f>
        <v>0.20261889643883357</v>
      </c>
      <c r="K107" s="87">
        <f>Variety!K330</f>
        <v>2.8180998302414755E-2</v>
      </c>
      <c r="L107" s="125">
        <f>Variety!L330</f>
        <v>1579375.1124510719</v>
      </c>
      <c r="M107" s="89">
        <f>Variety!M330</f>
        <v>172361.69373070542</v>
      </c>
      <c r="N107" s="87">
        <f>Variety!N330</f>
        <v>0.12250181230500477</v>
      </c>
      <c r="O107" s="124">
        <f>Variety!O330</f>
        <v>314230.48601305153</v>
      </c>
      <c r="P107" s="88">
        <f>Variety!P330</f>
        <v>24321.828988867754</v>
      </c>
      <c r="Q107" s="87">
        <f>Variety!Q330</f>
        <v>8.3894800653844775E-2</v>
      </c>
    </row>
    <row r="108" spans="2:17">
      <c r="B108" s="503"/>
      <c r="C108" s="120" t="s">
        <v>181</v>
      </c>
      <c r="D108" s="124">
        <f>Variety!D331</f>
        <v>322750.35328151431</v>
      </c>
      <c r="E108" s="88">
        <f>Variety!E331</f>
        <v>91955.871540970722</v>
      </c>
      <c r="F108" s="87">
        <f>Variety!F331</f>
        <v>0.39843184658265107</v>
      </c>
      <c r="G108" s="126">
        <f>Variety!G331</f>
        <v>0.13880712212507684</v>
      </c>
      <c r="H108" s="90">
        <f>Variety!H331</f>
        <v>3.8188383106366672E-2</v>
      </c>
      <c r="I108" s="258">
        <f>Variety!I331</f>
        <v>6.3054060947838044</v>
      </c>
      <c r="J108" s="259">
        <f>Variety!J331</f>
        <v>0.58242427730778079</v>
      </c>
      <c r="K108" s="87">
        <f>Variety!K331</f>
        <v>0.10176937405763842</v>
      </c>
      <c r="L108" s="125">
        <f>Variety!L331</f>
        <v>2035072.0446748864</v>
      </c>
      <c r="M108" s="89">
        <f>Variety!M331</f>
        <v>714239.42209995328</v>
      </c>
      <c r="N108" s="87">
        <f>Variety!N331</f>
        <v>0.54074938027163488</v>
      </c>
      <c r="O108" s="124">
        <f>Variety!O331</f>
        <v>444660.72861237178</v>
      </c>
      <c r="P108" s="88">
        <f>Variety!P331</f>
        <v>154904.55204243382</v>
      </c>
      <c r="Q108" s="87">
        <f>Variety!Q331</f>
        <v>0.534603106225916</v>
      </c>
    </row>
    <row r="109" spans="2:17">
      <c r="B109" s="503"/>
      <c r="C109" s="120" t="s">
        <v>159</v>
      </c>
      <c r="D109" s="124">
        <f>Variety!D332</f>
        <v>9101223.0572059527</v>
      </c>
      <c r="E109" s="88">
        <f>Variety!E332</f>
        <v>309208.40811522119</v>
      </c>
      <c r="F109" s="87">
        <f>Variety!F332</f>
        <v>3.5169232588482945E-2</v>
      </c>
      <c r="G109" s="126">
        <f>Variety!G332</f>
        <v>3.9142159490906709</v>
      </c>
      <c r="H109" s="90">
        <f>Variety!H332</f>
        <v>8.1189176725981582E-2</v>
      </c>
      <c r="I109" s="258">
        <f>Variety!I332</f>
        <v>10.46247171015046</v>
      </c>
      <c r="J109" s="259">
        <f>Variety!J332</f>
        <v>2.2090264218864064E-2</v>
      </c>
      <c r="K109" s="87">
        <f>Variety!K332</f>
        <v>2.1158483847802507E-3</v>
      </c>
      <c r="L109" s="125">
        <f>Variety!L332</f>
        <v>95221288.763786361</v>
      </c>
      <c r="M109" s="89">
        <f>Variety!M332</f>
        <v>3429302.1490606964</v>
      </c>
      <c r="N109" s="87">
        <f>Variety!N332</f>
        <v>3.7359493737229486E-2</v>
      </c>
      <c r="O109" s="124">
        <f>Variety!O332</f>
        <v>21809409.35120156</v>
      </c>
      <c r="P109" s="88">
        <f>Variety!P332</f>
        <v>628419.0539040044</v>
      </c>
      <c r="Q109" s="87">
        <f>Variety!Q332</f>
        <v>2.9669011933978518E-2</v>
      </c>
    </row>
    <row r="110" spans="2:17">
      <c r="B110" s="503"/>
      <c r="C110" s="120" t="s">
        <v>161</v>
      </c>
      <c r="D110" s="124">
        <f>Variety!D333</f>
        <v>8015703.4957416197</v>
      </c>
      <c r="E110" s="88">
        <f>Variety!E333</f>
        <v>-249925.53581359982</v>
      </c>
      <c r="F110" s="87">
        <f>Variety!F333</f>
        <v>-3.023672304424423E-2</v>
      </c>
      <c r="G110" s="126">
        <f>Variety!G333</f>
        <v>3.4473602359819298</v>
      </c>
      <c r="H110" s="90">
        <f>Variety!H333</f>
        <v>-0.15617986636111691</v>
      </c>
      <c r="I110" s="258">
        <f>Variety!I333</f>
        <v>6.8828643965639973</v>
      </c>
      <c r="J110" s="259">
        <f>Variety!J333</f>
        <v>2.1759007211795911E-2</v>
      </c>
      <c r="K110" s="87">
        <f>Variety!K333</f>
        <v>3.1713559225549676E-3</v>
      </c>
      <c r="L110" s="125">
        <f>Variety!L333</f>
        <v>55171000.204253569</v>
      </c>
      <c r="M110" s="89">
        <f>Variety!M333</f>
        <v>-1540351.6905359626</v>
      </c>
      <c r="N110" s="87">
        <f>Variety!N333</f>
        <v>-2.7161258532394209E-2</v>
      </c>
      <c r="O110" s="124">
        <f>Variety!O333</f>
        <v>11310567.976648225</v>
      </c>
      <c r="P110" s="88">
        <f>Variety!P333</f>
        <v>-321131.61269317567</v>
      </c>
      <c r="Q110" s="87">
        <f>Variety!Q333</f>
        <v>-2.7608313834673107E-2</v>
      </c>
    </row>
    <row r="111" spans="2:17">
      <c r="B111" s="503"/>
      <c r="C111" s="120" t="s">
        <v>177</v>
      </c>
      <c r="D111" s="124">
        <f>Variety!D334</f>
        <v>411962.4581555003</v>
      </c>
      <c r="E111" s="88">
        <f>Variety!E334</f>
        <v>14875.563911443285</v>
      </c>
      <c r="F111" s="87">
        <f>Variety!F334</f>
        <v>3.7461734766548314E-2</v>
      </c>
      <c r="G111" s="126">
        <f>Variety!G334</f>
        <v>0.17717509108428478</v>
      </c>
      <c r="H111" s="90">
        <f>Variety!H334</f>
        <v>4.0583758215291255E-3</v>
      </c>
      <c r="I111" s="258">
        <f>Variety!I334</f>
        <v>17.902280215718765</v>
      </c>
      <c r="J111" s="259">
        <f>Variety!J334</f>
        <v>8.4871817725744592E-2</v>
      </c>
      <c r="K111" s="87">
        <f>Variety!K334</f>
        <v>4.7634210222910244E-3</v>
      </c>
      <c r="L111" s="125">
        <f>Variety!L334</f>
        <v>7375067.364256083</v>
      </c>
      <c r="M111" s="89">
        <f>Variety!M334</f>
        <v>300008.00001905486</v>
      </c>
      <c r="N111" s="87">
        <f>Variety!N334</f>
        <v>4.2403601803757816E-2</v>
      </c>
      <c r="O111" s="124">
        <f>Variety!O334</f>
        <v>820949.42847924586</v>
      </c>
      <c r="P111" s="88">
        <f>Variety!P334</f>
        <v>30758.59951395914</v>
      </c>
      <c r="Q111" s="87">
        <f>Variety!Q334</f>
        <v>3.8925533411006435E-2</v>
      </c>
    </row>
    <row r="112" spans="2:17">
      <c r="B112" s="503"/>
      <c r="C112" s="120" t="s">
        <v>164</v>
      </c>
      <c r="D112" s="124">
        <f>Variety!D335</f>
        <v>4911524.5979309641</v>
      </c>
      <c r="E112" s="88">
        <f>Variety!E335</f>
        <v>-55386.476106975228</v>
      </c>
      <c r="F112" s="87">
        <f>Variety!F335</f>
        <v>-1.115109074460393E-2</v>
      </c>
      <c r="G112" s="126">
        <f>Variety!G335</f>
        <v>2.1123279579826573</v>
      </c>
      <c r="H112" s="90">
        <f>Variety!H335</f>
        <v>-5.3080527171654346E-2</v>
      </c>
      <c r="I112" s="258">
        <f>Variety!I335</f>
        <v>7.0940309981075469</v>
      </c>
      <c r="J112" s="259">
        <f>Variety!J335</f>
        <v>-0.19084378226528731</v>
      </c>
      <c r="K112" s="87">
        <f>Variety!K335</f>
        <v>-2.6197263236351753E-2</v>
      </c>
      <c r="L112" s="125">
        <f>Variety!L335</f>
        <v>34842507.745689966</v>
      </c>
      <c r="M112" s="89">
        <f>Variety!M335</f>
        <v>-1340817.473923564</v>
      </c>
      <c r="N112" s="87">
        <f>Variety!N335</f>
        <v>-3.7056225921346789E-2</v>
      </c>
      <c r="O112" s="124">
        <f>Variety!O335</f>
        <v>9377619.9522910584</v>
      </c>
      <c r="P112" s="88">
        <f>Variety!P335</f>
        <v>-51396.26150745526</v>
      </c>
      <c r="Q112" s="87">
        <f>Variety!Q335</f>
        <v>-5.4508615047497181E-3</v>
      </c>
    </row>
    <row r="113" spans="2:17">
      <c r="B113" s="503"/>
      <c r="C113" s="120" t="s">
        <v>190</v>
      </c>
      <c r="D113" s="124">
        <f>Variety!D336</f>
        <v>10.459868296980858</v>
      </c>
      <c r="E113" s="88">
        <f>Variety!E336</f>
        <v>-42.139082029461861</v>
      </c>
      <c r="F113" s="87">
        <f>Variety!F336</f>
        <v>-0.80113921985012626</v>
      </c>
      <c r="G113" s="126">
        <f>Variety!G336</f>
        <v>4.4985364116544874E-6</v>
      </c>
      <c r="H113" s="90">
        <f>Variety!H336</f>
        <v>-1.8432861322127285E-5</v>
      </c>
      <c r="I113" s="258">
        <f>Variety!I336</f>
        <v>20.421727222151141</v>
      </c>
      <c r="J113" s="259">
        <f>Variety!J336</f>
        <v>9.4758522825866134</v>
      </c>
      <c r="K113" s="87">
        <f>Variety!K336</f>
        <v>0.86570076260743412</v>
      </c>
      <c r="L113" s="125">
        <f>Variety!L336</f>
        <v>213.60857714056968</v>
      </c>
      <c r="M113" s="89">
        <f>Variety!M336</f>
        <v>-362.13295508503916</v>
      </c>
      <c r="N113" s="87">
        <f>Variety!N336</f>
        <v>-0.62898529082167121</v>
      </c>
      <c r="O113" s="124">
        <f>Variety!O336</f>
        <v>27.892982125282288</v>
      </c>
      <c r="P113" s="88">
        <f>Variety!P336</f>
        <v>-54.665515661239624</v>
      </c>
      <c r="Q113" s="87">
        <f>Variety!Q336</f>
        <v>-0.66214280936400516</v>
      </c>
    </row>
    <row r="114" spans="2:17" ht="15.75" customHeight="1">
      <c r="B114" s="503"/>
      <c r="C114" s="120" t="s">
        <v>180</v>
      </c>
      <c r="D114" s="124">
        <f>Variety!D337</f>
        <v>507437.57154541562</v>
      </c>
      <c r="E114" s="88">
        <f>Variety!E337</f>
        <v>-10861.184910927957</v>
      </c>
      <c r="F114" s="87">
        <f>Variety!F337</f>
        <v>-2.0955452382689244E-2</v>
      </c>
      <c r="G114" s="126">
        <f>Variety!G337</f>
        <v>0.21823662855271977</v>
      </c>
      <c r="H114" s="90">
        <f>Variety!H337</f>
        <v>-7.7244382644232334E-3</v>
      </c>
      <c r="I114" s="258">
        <f>Variety!I337</f>
        <v>5.0256608167311176</v>
      </c>
      <c r="J114" s="259">
        <f>Variety!J337</f>
        <v>0.28150121157996377</v>
      </c>
      <c r="K114" s="87">
        <f>Variety!K337</f>
        <v>5.9336370402528829E-2</v>
      </c>
      <c r="L114" s="125">
        <f>Variety!L337</f>
        <v>2550209.1202529883</v>
      </c>
      <c r="M114" s="89">
        <f>Variety!M337</f>
        <v>91317.096472727135</v>
      </c>
      <c r="N114" s="87">
        <f>Variety!N337</f>
        <v>3.7137497535307672E-2</v>
      </c>
      <c r="O114" s="124">
        <f>Variety!O337</f>
        <v>383822.85640510876</v>
      </c>
      <c r="P114" s="88">
        <f>Variety!P337</f>
        <v>598.49373906489927</v>
      </c>
      <c r="Q114" s="87">
        <f>Variety!Q337</f>
        <v>1.5617319705387553E-3</v>
      </c>
    </row>
    <row r="115" spans="2:17">
      <c r="B115" s="503"/>
      <c r="C115" s="120" t="s">
        <v>185</v>
      </c>
      <c r="D115" s="124">
        <f>Variety!D338</f>
        <v>198621.37233311907</v>
      </c>
      <c r="E115" s="88">
        <f>Variety!E338</f>
        <v>10820.526742062531</v>
      </c>
      <c r="F115" s="87">
        <f>Variety!F338</f>
        <v>5.7617028869106579E-2</v>
      </c>
      <c r="G115" s="126">
        <f>Variety!G338</f>
        <v>8.5422249133980124E-2</v>
      </c>
      <c r="H115" s="90">
        <f>Variety!H338</f>
        <v>3.5473094581581349E-3</v>
      </c>
      <c r="I115" s="258">
        <f>Variety!I338</f>
        <v>6.8879980110965606</v>
      </c>
      <c r="J115" s="259">
        <f>Variety!J338</f>
        <v>9.701563868984131E-3</v>
      </c>
      <c r="K115" s="87">
        <f>Variety!K338</f>
        <v>1.4104602707105658E-3</v>
      </c>
      <c r="L115" s="125">
        <f>Variety!L338</f>
        <v>1368103.6175917936</v>
      </c>
      <c r="M115" s="89">
        <f>Variety!M338</f>
        <v>76353.728576494846</v>
      </c>
      <c r="N115" s="87">
        <f>Variety!N338</f>
        <v>5.9108755669953501E-2</v>
      </c>
      <c r="O115" s="124">
        <f>Variety!O338</f>
        <v>192480.64136274011</v>
      </c>
      <c r="P115" s="88">
        <f>Variety!P338</f>
        <v>7206.0180429302563</v>
      </c>
      <c r="Q115" s="87">
        <f>Variety!Q338</f>
        <v>3.8893713093625694E-2</v>
      </c>
    </row>
    <row r="116" spans="2:17">
      <c r="B116" s="503"/>
      <c r="C116" s="120" t="s">
        <v>163</v>
      </c>
      <c r="D116" s="124">
        <f>Variety!D339</f>
        <v>3236403.5840254365</v>
      </c>
      <c r="E116" s="88">
        <f>Variety!E339</f>
        <v>539061.46356609697</v>
      </c>
      <c r="F116" s="87">
        <f>Variety!F339</f>
        <v>0.19984912535837254</v>
      </c>
      <c r="G116" s="126">
        <f>Variety!G339</f>
        <v>1.3918989180532848</v>
      </c>
      <c r="H116" s="90">
        <f>Variety!H339</f>
        <v>0.2159472193130143</v>
      </c>
      <c r="I116" s="258">
        <f>Variety!I339</f>
        <v>5.7223176060838519</v>
      </c>
      <c r="J116" s="259">
        <f>Variety!J339</f>
        <v>-0.10236762237972208</v>
      </c>
      <c r="K116" s="87">
        <f>Variety!K339</f>
        <v>-1.7574790458972912E-2</v>
      </c>
      <c r="L116" s="125">
        <f>Variety!L339</f>
        <v>18519729.209261633</v>
      </c>
      <c r="M116" s="89">
        <f>Variety!M339</f>
        <v>2808560.4041095041</v>
      </c>
      <c r="N116" s="87">
        <f>Variety!N339</f>
        <v>0.17876202839781716</v>
      </c>
      <c r="O116" s="124">
        <f>Variety!O339</f>
        <v>4436841.1878905678</v>
      </c>
      <c r="P116" s="88">
        <f>Variety!P339</f>
        <v>694686.45587294828</v>
      </c>
      <c r="Q116" s="87">
        <f>Variety!Q339</f>
        <v>0.1856380897158684</v>
      </c>
    </row>
    <row r="117" spans="2:17">
      <c r="B117" s="503"/>
      <c r="C117" s="120" t="s">
        <v>175</v>
      </c>
      <c r="D117" s="124">
        <f>Variety!D340</f>
        <v>938026.04693569487</v>
      </c>
      <c r="E117" s="88">
        <f>Variety!E340</f>
        <v>133913.11608488194</v>
      </c>
      <c r="F117" s="87">
        <f>Variety!F340</f>
        <v>0.16653521035060539</v>
      </c>
      <c r="G117" s="126">
        <f>Variety!G340</f>
        <v>0.40342231923116406</v>
      </c>
      <c r="H117" s="90">
        <f>Variety!H340</f>
        <v>5.285575229823003E-2</v>
      </c>
      <c r="I117" s="258">
        <f>Variety!I340</f>
        <v>6.0111290728320084</v>
      </c>
      <c r="J117" s="259">
        <f>Variety!J340</f>
        <v>-0.1994357059827605</v>
      </c>
      <c r="K117" s="87">
        <f>Variety!K340</f>
        <v>-3.2112330051377556E-2</v>
      </c>
      <c r="L117" s="125">
        <f>Variety!L340</f>
        <v>5638595.6418088377</v>
      </c>
      <c r="M117" s="89">
        <f>Variety!M340</f>
        <v>644600.19527726341</v>
      </c>
      <c r="N117" s="87">
        <f>Variety!N340</f>
        <v>0.12907504665927372</v>
      </c>
      <c r="O117" s="124">
        <f>Variety!O340</f>
        <v>1142601.8103470763</v>
      </c>
      <c r="P117" s="88">
        <f>Variety!P340</f>
        <v>63111.849505773745</v>
      </c>
      <c r="Q117" s="87">
        <f>Variety!Q340</f>
        <v>5.8464508050253113E-2</v>
      </c>
    </row>
    <row r="118" spans="2:17">
      <c r="B118" s="503"/>
      <c r="C118" s="120" t="s">
        <v>207</v>
      </c>
      <c r="D118" s="124">
        <f>Variety!D341</f>
        <v>5825670.6632825453</v>
      </c>
      <c r="E118" s="88">
        <f>Variety!E341</f>
        <v>-394098.45125342067</v>
      </c>
      <c r="F118" s="87">
        <f>Variety!F341</f>
        <v>-6.3362231619239595E-2</v>
      </c>
      <c r="G118" s="126">
        <f>Variety!G341</f>
        <v>2.505480074605555</v>
      </c>
      <c r="H118" s="90">
        <f>Variety!H341</f>
        <v>-0.20613296125408853</v>
      </c>
      <c r="I118" s="258">
        <f>Variety!I341</f>
        <v>3.5231518351392723</v>
      </c>
      <c r="J118" s="259">
        <f>Variety!J341</f>
        <v>0.11946865976425114</v>
      </c>
      <c r="K118" s="87">
        <f>Variety!K341</f>
        <v>3.5099817935048544E-2</v>
      </c>
      <c r="L118" s="125">
        <f>Variety!L341</f>
        <v>20524722.288260922</v>
      </c>
      <c r="M118" s="89">
        <f>Variety!M341</f>
        <v>-645401.20160233974</v>
      </c>
      <c r="N118" s="87">
        <f>Variety!N341</f>
        <v>-3.0486416477984769E-2</v>
      </c>
      <c r="O118" s="124">
        <f>Variety!O341</f>
        <v>4500678.0375747681</v>
      </c>
      <c r="P118" s="88">
        <f>Variety!P341</f>
        <v>-453107.03199641965</v>
      </c>
      <c r="Q118" s="87">
        <f>Variety!Q341</f>
        <v>-9.1466833064608871E-2</v>
      </c>
    </row>
    <row r="119" spans="2:17">
      <c r="B119" s="503"/>
      <c r="C119" s="120" t="s">
        <v>208</v>
      </c>
      <c r="D119" s="124">
        <f>Variety!D342</f>
        <v>170605.59959395521</v>
      </c>
      <c r="E119" s="88">
        <f>Variety!E342</f>
        <v>11013.063617135078</v>
      </c>
      <c r="F119" s="87">
        <f>Variety!F342</f>
        <v>6.90073852748017E-2</v>
      </c>
      <c r="G119" s="126">
        <f>Variety!G342</f>
        <v>7.3373342762554486E-2</v>
      </c>
      <c r="H119" s="90">
        <f>Variety!H342</f>
        <v>3.7962904618067117E-3</v>
      </c>
      <c r="I119" s="258">
        <f>Variety!I342</f>
        <v>12.509521678021574</v>
      </c>
      <c r="J119" s="259">
        <f>Variety!J342</f>
        <v>-0.24807297990394339</v>
      </c>
      <c r="K119" s="87">
        <f>Variety!K342</f>
        <v>-1.9445121635827387E-2</v>
      </c>
      <c r="L119" s="125">
        <f>Variety!L342</f>
        <v>2134194.4465124514</v>
      </c>
      <c r="M119" s="89">
        <f>Variety!M342</f>
        <v>98177.562089784769</v>
      </c>
      <c r="N119" s="87">
        <f>Variety!N342</f>
        <v>4.8220406638535329E-2</v>
      </c>
      <c r="O119" s="124">
        <f>Variety!O342</f>
        <v>398995.16633015376</v>
      </c>
      <c r="P119" s="88">
        <f>Variety!P342</f>
        <v>18710.246694601141</v>
      </c>
      <c r="Q119" s="87">
        <f>Variety!Q342</f>
        <v>4.9200601255848304E-2</v>
      </c>
    </row>
    <row r="120" spans="2:17">
      <c r="B120" s="503"/>
      <c r="C120" s="120" t="s">
        <v>239</v>
      </c>
      <c r="D120" s="124">
        <f>Variety!D343</f>
        <v>168530.07048411548</v>
      </c>
      <c r="E120" s="88">
        <f>Variety!E343</f>
        <v>15474.080656621314</v>
      </c>
      <c r="F120" s="87">
        <f>Variety!F343</f>
        <v>0.1011007845825687</v>
      </c>
      <c r="G120" s="126">
        <f>Variety!G343</f>
        <v>7.2480707883322032E-2</v>
      </c>
      <c r="H120" s="90">
        <f>Variety!H343</f>
        <v>5.7533728987021193E-3</v>
      </c>
      <c r="I120" s="258">
        <f>Variety!I343</f>
        <v>15.469552744863408</v>
      </c>
      <c r="J120" s="259">
        <f>Variety!J343</f>
        <v>-0.1214085668815752</v>
      </c>
      <c r="K120" s="87">
        <f>Variety!K343</f>
        <v>-7.7871123180913602E-3</v>
      </c>
      <c r="L120" s="125">
        <f>Variety!L343</f>
        <v>2607084.8144495725</v>
      </c>
      <c r="M120" s="89">
        <f>Variety!M343</f>
        <v>220794.79851827724</v>
      </c>
      <c r="N120" s="87">
        <f>Variety!N343</f>
        <v>9.2526389099485823E-2</v>
      </c>
      <c r="O120" s="124">
        <f>Variety!O343</f>
        <v>322680.54320515989</v>
      </c>
      <c r="P120" s="88">
        <f>Variety!P343</f>
        <v>11267.72338188946</v>
      </c>
      <c r="Q120" s="87">
        <f>Variety!Q343</f>
        <v>3.6182593215924749E-2</v>
      </c>
    </row>
    <row r="121" spans="2:17">
      <c r="B121" s="503"/>
      <c r="C121" s="120" t="s">
        <v>209</v>
      </c>
      <c r="D121" s="124">
        <f>Variety!D344</f>
        <v>8512703.1971355584</v>
      </c>
      <c r="E121" s="88">
        <f>Variety!E344</f>
        <v>-252419.03015002608</v>
      </c>
      <c r="F121" s="87">
        <f>Variety!F344</f>
        <v>-2.8798118680450638E-2</v>
      </c>
      <c r="G121" s="126">
        <f>Variety!G344</f>
        <v>3.6611077889934123</v>
      </c>
      <c r="H121" s="90">
        <f>Variety!H344</f>
        <v>-0.16019477943543459</v>
      </c>
      <c r="I121" s="258">
        <f>Variety!I344</f>
        <v>6.0156791992394965</v>
      </c>
      <c r="J121" s="259">
        <f>Variety!J344</f>
        <v>0.20061428583309571</v>
      </c>
      <c r="K121" s="87">
        <f>Variety!K344</f>
        <v>3.4499062146423759E-2</v>
      </c>
      <c r="L121" s="125">
        <f>Variety!L344</f>
        <v>51209691.552307934</v>
      </c>
      <c r="M121" s="89">
        <f>Variety!M344</f>
        <v>239936.82670097053</v>
      </c>
      <c r="N121" s="87">
        <f>Variety!N344</f>
        <v>4.7074353799161483E-3</v>
      </c>
      <c r="O121" s="124">
        <f>Variety!O344</f>
        <v>9613109.1439205986</v>
      </c>
      <c r="P121" s="88">
        <f>Variety!P344</f>
        <v>-357597.4350067731</v>
      </c>
      <c r="Q121" s="87">
        <f>Variety!Q344</f>
        <v>-3.5864803780560423E-2</v>
      </c>
    </row>
    <row r="122" spans="2:17" ht="15" thickBot="1">
      <c r="B122" s="504"/>
      <c r="C122" s="95" t="s">
        <v>210</v>
      </c>
      <c r="D122" s="121">
        <f>Variety!D345</f>
        <v>5440294.6796188187</v>
      </c>
      <c r="E122" s="84">
        <f>Variety!E345</f>
        <v>-115267.68264606223</v>
      </c>
      <c r="F122" s="83">
        <f>Variety!F345</f>
        <v>-2.0748157455489372E-2</v>
      </c>
      <c r="G122" s="123">
        <f>Variety!G345</f>
        <v>2.3397391832801033</v>
      </c>
      <c r="H122" s="86">
        <f>Variety!H345</f>
        <v>-8.2301739081780401E-2</v>
      </c>
      <c r="I122" s="260">
        <f>Variety!I345</f>
        <v>7.3083470904361736</v>
      </c>
      <c r="J122" s="261">
        <f>Variety!J345</f>
        <v>-0.20811666069645529</v>
      </c>
      <c r="K122" s="83">
        <f>Variety!K345</f>
        <v>-2.7688108076766145E-2</v>
      </c>
      <c r="L122" s="122">
        <f>Variety!L345</f>
        <v>39759561.792907588</v>
      </c>
      <c r="M122" s="85">
        <f>Variety!M345</f>
        <v>-1998621.3202131465</v>
      </c>
      <c r="N122" s="83">
        <f>Variety!N345</f>
        <v>-4.7861788306234151E-2</v>
      </c>
      <c r="O122" s="121">
        <f>Variety!O345</f>
        <v>10845222.427446626</v>
      </c>
      <c r="P122" s="84">
        <f>Variety!P345</f>
        <v>-156994.88248337805</v>
      </c>
      <c r="Q122" s="83">
        <f>Variety!Q345</f>
        <v>-1.4269385712067602E-2</v>
      </c>
    </row>
    <row r="123" spans="2:17" s="55" customFormat="1">
      <c r="B123" s="82"/>
      <c r="C123" s="70"/>
      <c r="D123" s="50"/>
      <c r="E123" s="50"/>
      <c r="F123" s="51"/>
      <c r="G123" s="52"/>
      <c r="H123" s="52"/>
      <c r="I123" s="262"/>
      <c r="J123" s="262"/>
      <c r="K123" s="51"/>
      <c r="L123" s="53"/>
      <c r="M123" s="53"/>
      <c r="N123" s="51"/>
      <c r="O123" s="50"/>
      <c r="P123" s="50"/>
      <c r="Q123" s="51"/>
    </row>
    <row r="124" spans="2:17" s="55" customFormat="1" ht="23.5">
      <c r="B124" s="518" t="s">
        <v>212</v>
      </c>
      <c r="C124" s="518"/>
      <c r="D124" s="518"/>
      <c r="E124" s="518"/>
      <c r="F124" s="518"/>
      <c r="G124" s="518"/>
      <c r="H124" s="518"/>
      <c r="I124" s="518"/>
      <c r="J124" s="518"/>
      <c r="K124" s="518"/>
      <c r="L124" s="518"/>
      <c r="M124" s="518"/>
      <c r="N124" s="518"/>
      <c r="O124" s="518"/>
      <c r="P124" s="518"/>
      <c r="Q124" s="518"/>
    </row>
    <row r="125" spans="2:17" s="55" customFormat="1">
      <c r="B125" s="519" t="s">
        <v>14</v>
      </c>
      <c r="C125" s="519"/>
      <c r="D125" s="519"/>
      <c r="E125" s="519"/>
      <c r="F125" s="519"/>
      <c r="G125" s="519"/>
      <c r="H125" s="519"/>
      <c r="I125" s="519"/>
      <c r="J125" s="519"/>
      <c r="K125" s="519"/>
      <c r="L125" s="519"/>
      <c r="M125" s="519"/>
      <c r="N125" s="519"/>
      <c r="O125" s="519"/>
      <c r="P125" s="519"/>
      <c r="Q125" s="519"/>
    </row>
    <row r="126" spans="2:17" s="55" customFormat="1" ht="15" thickBot="1">
      <c r="B126" s="519" t="str">
        <f>'HOME PAGE'!H6</f>
        <v>LATEST 52 WEEKS ENDING 01-26-2025</v>
      </c>
      <c r="C126" s="519"/>
      <c r="D126" s="519"/>
      <c r="E126" s="519"/>
      <c r="F126" s="519"/>
      <c r="G126" s="519"/>
      <c r="H126" s="519"/>
      <c r="I126" s="519"/>
      <c r="J126" s="519"/>
      <c r="K126" s="519"/>
      <c r="L126" s="519"/>
      <c r="M126" s="519"/>
      <c r="N126" s="519"/>
      <c r="O126" s="519"/>
      <c r="P126" s="519"/>
      <c r="Q126" s="519"/>
    </row>
    <row r="127" spans="2:17" s="55" customFormat="1" ht="24" customHeight="1">
      <c r="B127" s="1"/>
      <c r="C127" s="68"/>
      <c r="D127" s="509" t="s">
        <v>70</v>
      </c>
      <c r="E127" s="507"/>
      <c r="F127" s="510"/>
      <c r="G127" s="506" t="s">
        <v>19</v>
      </c>
      <c r="H127" s="508"/>
      <c r="I127" s="509" t="s">
        <v>20</v>
      </c>
      <c r="J127" s="507"/>
      <c r="K127" s="510"/>
      <c r="L127" s="506" t="s">
        <v>21</v>
      </c>
      <c r="M127" s="507"/>
      <c r="N127" s="508"/>
      <c r="O127" s="509" t="s">
        <v>22</v>
      </c>
      <c r="P127" s="507"/>
      <c r="Q127" s="510"/>
    </row>
    <row r="128" spans="2:17" s="55" customFormat="1" ht="29.25" customHeight="1" thickBot="1">
      <c r="B128" s="14"/>
      <c r="C128" s="69"/>
      <c r="D128" s="15" t="s">
        <v>18</v>
      </c>
      <c r="E128" s="16" t="s">
        <v>24</v>
      </c>
      <c r="F128" s="17" t="s">
        <v>25</v>
      </c>
      <c r="G128" s="18" t="s">
        <v>18</v>
      </c>
      <c r="H128" s="49" t="s">
        <v>24</v>
      </c>
      <c r="I128" s="15" t="s">
        <v>18</v>
      </c>
      <c r="J128" s="16" t="s">
        <v>24</v>
      </c>
      <c r="K128" s="17" t="s">
        <v>25</v>
      </c>
      <c r="L128" s="18" t="s">
        <v>18</v>
      </c>
      <c r="M128" s="16" t="s">
        <v>24</v>
      </c>
      <c r="N128" s="49" t="s">
        <v>25</v>
      </c>
      <c r="O128" s="15" t="s">
        <v>18</v>
      </c>
      <c r="P128" s="16" t="s">
        <v>24</v>
      </c>
      <c r="Q128" s="17" t="s">
        <v>25</v>
      </c>
    </row>
    <row r="129" spans="2:17" s="55" customFormat="1" ht="15" thickBot="1">
      <c r="B129" s="1"/>
      <c r="C129" s="423" t="s">
        <v>152</v>
      </c>
      <c r="D129" s="424">
        <f>'Segment Data'!D45</f>
        <v>2975178892.0473046</v>
      </c>
      <c r="E129" s="425">
        <f>'Segment Data'!E45</f>
        <v>16962516.597726822</v>
      </c>
      <c r="F129" s="426">
        <f>'Segment Data'!F45</f>
        <v>5.7340351228192116E-3</v>
      </c>
      <c r="G129" s="427">
        <f>'Segment Data'!G45</f>
        <v>99.999999999999986</v>
      </c>
      <c r="H129" s="428">
        <f>'Segment Data'!H45</f>
        <v>-2.8421709430404007E-14</v>
      </c>
      <c r="I129" s="429">
        <f>'Segment Data'!I45</f>
        <v>6.4361305056688556</v>
      </c>
      <c r="J129" s="430">
        <f>'Segment Data'!J45</f>
        <v>-2.7567472804164161E-2</v>
      </c>
      <c r="K129" s="426">
        <f>'Segment Data'!K45</f>
        <v>-4.2649692012182603E-3</v>
      </c>
      <c r="L129" s="431">
        <f>'Segment Data'!L45</f>
        <v>19148639626.927723</v>
      </c>
      <c r="M129" s="432">
        <f>'Segment Data'!M45</f>
        <v>27622421.048503876</v>
      </c>
      <c r="N129" s="426">
        <f>'Segment Data'!N45</f>
        <v>1.4446104384033865E-3</v>
      </c>
      <c r="O129" s="424">
        <f>'Segment Data'!O45</f>
        <v>4764205314.5333681</v>
      </c>
      <c r="P129" s="425">
        <f>'Segment Data'!P45</f>
        <v>18247007.882650375</v>
      </c>
      <c r="Q129" s="426">
        <f>'Segment Data'!Q45</f>
        <v>3.8447467726549661E-3</v>
      </c>
    </row>
    <row r="130" spans="2:17" s="55" customFormat="1">
      <c r="B130" s="502" t="s">
        <v>66</v>
      </c>
      <c r="C130" s="421" t="s">
        <v>194</v>
      </c>
      <c r="D130" s="355">
        <f>'Segment Data'!D46</f>
        <v>2536486260.5980101</v>
      </c>
      <c r="E130" s="347">
        <f>'Segment Data'!E46</f>
        <v>24197900.225342751</v>
      </c>
      <c r="F130" s="114">
        <f>'Segment Data'!F46</f>
        <v>9.6318163977614762E-3</v>
      </c>
      <c r="G130" s="348">
        <f>'Segment Data'!G46</f>
        <v>85.254915843147216</v>
      </c>
      <c r="H130" s="115">
        <f>'Segment Data'!H46</f>
        <v>0.32913484814274341</v>
      </c>
      <c r="I130" s="349">
        <f>'Segment Data'!I46</f>
        <v>6.5092418441422257</v>
      </c>
      <c r="J130" s="350">
        <f>'Segment Data'!J46</f>
        <v>-2.1246357981200781E-2</v>
      </c>
      <c r="K130" s="114">
        <f>'Segment Data'!K46</f>
        <v>-3.2534103613099559E-3</v>
      </c>
      <c r="L130" s="351">
        <f>'Segment Data'!L46</f>
        <v>16510602504.57641</v>
      </c>
      <c r="M130" s="352">
        <f>'Segment Data'!M46</f>
        <v>104133006.83069992</v>
      </c>
      <c r="N130" s="114">
        <f>'Segment Data'!N46</f>
        <v>6.3470697851849269E-3</v>
      </c>
      <c r="O130" s="353">
        <f>'Segment Data'!O46</f>
        <v>4198504644.3672457</v>
      </c>
      <c r="P130" s="354">
        <f>'Segment Data'!P46</f>
        <v>29064151.526391506</v>
      </c>
      <c r="Q130" s="114">
        <f>'Segment Data'!Q46</f>
        <v>6.9707558067554059E-3</v>
      </c>
    </row>
    <row r="131" spans="2:17" s="55" customFormat="1">
      <c r="B131" s="503"/>
      <c r="C131" s="421" t="s">
        <v>195</v>
      </c>
      <c r="D131" s="355">
        <f>'Segment Data'!D47</f>
        <v>399430812.05736333</v>
      </c>
      <c r="E131" s="347">
        <f>'Segment Data'!E47</f>
        <v>-3721089.1832849383</v>
      </c>
      <c r="F131" s="114">
        <f>'Segment Data'!F47</f>
        <v>-9.2299928930851208E-3</v>
      </c>
      <c r="G131" s="348">
        <f>'Segment Data'!G47</f>
        <v>13.425438487919081</v>
      </c>
      <c r="H131" s="115">
        <f>'Segment Data'!H47</f>
        <v>-0.20277020521205991</v>
      </c>
      <c r="I131" s="349">
        <f>'Segment Data'!I47</f>
        <v>5.6992888101834476</v>
      </c>
      <c r="J131" s="350">
        <f>'Segment Data'!J47</f>
        <v>-2.8854252960014648E-2</v>
      </c>
      <c r="K131" s="114">
        <f>'Segment Data'!K47</f>
        <v>-5.0372786855955639E-3</v>
      </c>
      <c r="L131" s="351">
        <f>'Segment Data'!L47</f>
        <v>2276471557.6010184</v>
      </c>
      <c r="M131" s="352">
        <f>'Segment Data'!M47</f>
        <v>-32840208.88369894</v>
      </c>
      <c r="N131" s="114">
        <f>'Segment Data'!N47</f>
        <v>-1.4220777532212115E-2</v>
      </c>
      <c r="O131" s="353">
        <f>'Segment Data'!O47</f>
        <v>487977732.31239355</v>
      </c>
      <c r="P131" s="354">
        <f>'Segment Data'!P47</f>
        <v>-346712.44134604931</v>
      </c>
      <c r="Q131" s="114">
        <f>'Segment Data'!Q47</f>
        <v>-7.1000427087137782E-4</v>
      </c>
    </row>
    <row r="132" spans="2:17" s="55" customFormat="1">
      <c r="B132" s="503"/>
      <c r="C132" s="421" t="s">
        <v>293</v>
      </c>
      <c r="D132" s="355">
        <f>'Segment Data'!D48</f>
        <v>15642490.82619313</v>
      </c>
      <c r="E132" s="347">
        <f>'Segment Data'!E48</f>
        <v>-417608.28162353672</v>
      </c>
      <c r="F132" s="114">
        <f>'Segment Data'!F48</f>
        <v>-2.6002845861659792E-2</v>
      </c>
      <c r="G132" s="348">
        <f>'Segment Data'!G48</f>
        <v>0.52576639569491868</v>
      </c>
      <c r="H132" s="115">
        <f>'Segment Data'!H48</f>
        <v>-1.7131657371802E-2</v>
      </c>
      <c r="I132" s="349">
        <f>'Segment Data'!I48</f>
        <v>11.055827933874303</v>
      </c>
      <c r="J132" s="350">
        <f>'Segment Data'!J48</f>
        <v>-0.11729319852699405</v>
      </c>
      <c r="K132" s="114">
        <f>'Segment Data'!K48</f>
        <v>-1.0497800671546619E-2</v>
      </c>
      <c r="L132" s="351">
        <f>'Segment Data'!L48</f>
        <v>172940687.03159854</v>
      </c>
      <c r="M132" s="352">
        <f>'Segment Data'!M48</f>
        <v>-6500745.6984070837</v>
      </c>
      <c r="N132" s="114">
        <f>'Segment Data'!N48</f>
        <v>-3.6227673840457747E-2</v>
      </c>
      <c r="O132" s="353">
        <f>'Segment Data'!O48</f>
        <v>34481785.21174679</v>
      </c>
      <c r="P132" s="354">
        <f>'Segment Data'!P48</f>
        <v>-820857.38070501387</v>
      </c>
      <c r="Q132" s="114">
        <f>'Segment Data'!Q48</f>
        <v>-2.3252009493491137E-2</v>
      </c>
    </row>
    <row r="133" spans="2:17" s="55" customFormat="1">
      <c r="B133" s="503"/>
      <c r="C133" s="421" t="s">
        <v>193</v>
      </c>
      <c r="D133" s="355">
        <f>'Segment Data'!D49</f>
        <v>5572939.08377684</v>
      </c>
      <c r="E133" s="347">
        <f>'Segment Data'!E49</f>
        <v>-245290.01885566395</v>
      </c>
      <c r="F133" s="114">
        <f>'Segment Data'!F49</f>
        <v>-4.2158879364973874E-2</v>
      </c>
      <c r="G133" s="348">
        <f>'Segment Data'!G49</f>
        <v>0.18731441993869291</v>
      </c>
      <c r="H133" s="115">
        <f>'Segment Data'!H49</f>
        <v>-9.3658888757112979E-3</v>
      </c>
      <c r="I133" s="349">
        <f>'Segment Data'!I49</f>
        <v>3.0900135877332651</v>
      </c>
      <c r="J133" s="350">
        <f>'Segment Data'!J49</f>
        <v>-6.8905364491790966E-2</v>
      </c>
      <c r="K133" s="114">
        <f>'Segment Data'!K49</f>
        <v>-2.1812957386341272E-2</v>
      </c>
      <c r="L133" s="351">
        <f>'Segment Data'!L49</f>
        <v>17220457.492480207</v>
      </c>
      <c r="M133" s="352">
        <f>'Segment Data'!M49</f>
        <v>-1158856.6882129908</v>
      </c>
      <c r="N133" s="114">
        <f>'Segment Data'!N49</f>
        <v>-6.3052226912271164E-2</v>
      </c>
      <c r="O133" s="353">
        <f>'Segment Data'!O49</f>
        <v>9028548.5096760895</v>
      </c>
      <c r="P133" s="354">
        <f>'Segment Data'!P49</f>
        <v>-404146.76061958261</v>
      </c>
      <c r="Q133" s="114">
        <f>'Segment Data'!Q49</f>
        <v>-4.2845310808701069E-2</v>
      </c>
    </row>
    <row r="134" spans="2:17" s="55" customFormat="1" ht="15" thickBot="1">
      <c r="B134" s="504"/>
      <c r="C134" s="422" t="s">
        <v>292</v>
      </c>
      <c r="D134" s="356">
        <f>'Segment Data'!D50</f>
        <v>1264491.5489354364</v>
      </c>
      <c r="E134" s="113">
        <f>'Segment Data'!E50</f>
        <v>-516244.81670971797</v>
      </c>
      <c r="F134" s="111">
        <f>'Segment Data'!F50</f>
        <v>-0.28990524744109686</v>
      </c>
      <c r="G134" s="171">
        <f>'Segment Data'!G50</f>
        <v>4.2501361928704191E-2</v>
      </c>
      <c r="H134" s="112">
        <f>'Segment Data'!H50</f>
        <v>-1.7694923252582644E-2</v>
      </c>
      <c r="I134" s="234">
        <f>'Segment Data'!I50</f>
        <v>28.704063206078132</v>
      </c>
      <c r="J134" s="235">
        <f>'Segment Data'!J50</f>
        <v>0.44936128455909596</v>
      </c>
      <c r="K134" s="111">
        <f>'Segment Data'!K50</f>
        <v>1.5903947095504779E-2</v>
      </c>
      <c r="L134" s="170">
        <f>'Segment Data'!L50</f>
        <v>36296045.344194405</v>
      </c>
      <c r="M134" s="169">
        <f>'Segment Data'!M50</f>
        <v>-14018129.867918566</v>
      </c>
      <c r="N134" s="111">
        <f>'Segment Data'!N50</f>
        <v>-0.27861193806360451</v>
      </c>
      <c r="O134" s="168">
        <f>'Segment Data'!O50</f>
        <v>8298612.9706416912</v>
      </c>
      <c r="P134" s="167">
        <f>'Segment Data'!P50</f>
        <v>-4008626.8467437699</v>
      </c>
      <c r="Q134" s="111">
        <f>'Segment Data'!Q50</f>
        <v>-0.32571290607997261</v>
      </c>
    </row>
    <row r="135" spans="2:17" s="55" customFormat="1">
      <c r="B135" s="502" t="s">
        <v>151</v>
      </c>
      <c r="C135" s="224" t="s">
        <v>150</v>
      </c>
      <c r="D135" s="110">
        <f>Fat!D31</f>
        <v>2813974969.3076634</v>
      </c>
      <c r="E135" s="109">
        <f>Fat!E31</f>
        <v>22146153.350680351</v>
      </c>
      <c r="F135" s="107">
        <f>Fat!F31</f>
        <v>7.9324897085744465E-3</v>
      </c>
      <c r="G135" s="223">
        <f>Fat!G31</f>
        <v>94.581706559879748</v>
      </c>
      <c r="H135" s="108">
        <f>Fat!H31</f>
        <v>0.20629713660208893</v>
      </c>
      <c r="I135" s="236">
        <f>Fat!I31</f>
        <v>6.4769331652758364</v>
      </c>
      <c r="J135" s="237">
        <f>Fat!J31</f>
        <v>-2.9180010467460882E-2</v>
      </c>
      <c r="K135" s="107">
        <f>Fat!K31</f>
        <v>-4.4850142749210909E-3</v>
      </c>
      <c r="L135" s="222">
        <f>Fat!L31</f>
        <v>18225927804.964859</v>
      </c>
      <c r="M135" s="221">
        <f>Fat!M31</f>
        <v>61973561.04732132</v>
      </c>
      <c r="N135" s="107">
        <f>Fat!N31</f>
        <v>3.4118981040746708E-3</v>
      </c>
      <c r="O135" s="225">
        <f>Fat!O31</f>
        <v>4535942895.5093374</v>
      </c>
      <c r="P135" s="226">
        <f>Fat!P31</f>
        <v>28511012.48068428</v>
      </c>
      <c r="Q135" s="107">
        <f>Fat!Q31</f>
        <v>6.325334075049191E-3</v>
      </c>
    </row>
    <row r="136" spans="2:17" s="55" customFormat="1">
      <c r="B136" s="503"/>
      <c r="C136" s="220" t="s">
        <v>213</v>
      </c>
      <c r="D136" s="99">
        <f>Fat!D32</f>
        <v>149834678.47560957</v>
      </c>
      <c r="E136" s="98">
        <f>Fat!E32</f>
        <v>-4100358.6896969676</v>
      </c>
      <c r="F136" s="96">
        <f>Fat!F32</f>
        <v>-2.6636942214095852E-2</v>
      </c>
      <c r="G136" s="203">
        <f>Fat!G32</f>
        <v>5.0361569476080836</v>
      </c>
      <c r="H136" s="97">
        <f>Fat!H32</f>
        <v>-0.16748665476066193</v>
      </c>
      <c r="I136" s="238">
        <f>Fat!I32</f>
        <v>5.6625957394796549</v>
      </c>
      <c r="J136" s="239">
        <f>Fat!J32</f>
        <v>-3.6863599167271666E-2</v>
      </c>
      <c r="K136" s="96">
        <f>Fat!K32</f>
        <v>-6.4679115994927382E-3</v>
      </c>
      <c r="L136" s="202">
        <f>Fat!L32</f>
        <v>848453211.96229064</v>
      </c>
      <c r="M136" s="201">
        <f>Fat!M32</f>
        <v>-28893273.154477358</v>
      </c>
      <c r="N136" s="96">
        <f>Fat!N32</f>
        <v>-3.2932568426067024E-2</v>
      </c>
      <c r="O136" s="200">
        <f>Fat!O32</f>
        <v>207850803.40191668</v>
      </c>
      <c r="P136" s="199">
        <f>Fat!P32</f>
        <v>-8490120.7587468326</v>
      </c>
      <c r="Q136" s="96">
        <f>Fat!Q32</f>
        <v>-3.9244173480749885E-2</v>
      </c>
    </row>
    <row r="137" spans="2:17" s="55" customFormat="1">
      <c r="B137" s="503"/>
      <c r="C137" s="220" t="s">
        <v>65</v>
      </c>
      <c r="D137" s="99">
        <f>Fat!D33</f>
        <v>2539759.0425267187</v>
      </c>
      <c r="E137" s="98">
        <f>Fat!E33</f>
        <v>-862924.11528147664</v>
      </c>
      <c r="F137" s="96">
        <f>Fat!F33</f>
        <v>-0.25360107752063543</v>
      </c>
      <c r="G137" s="203">
        <f>Fat!G33</f>
        <v>8.5364918705074511E-2</v>
      </c>
      <c r="H137" s="97">
        <f>Fat!H33</f>
        <v>-2.965990456503094E-2</v>
      </c>
      <c r="I137" s="238">
        <f>Fat!I33</f>
        <v>4.870265144960559</v>
      </c>
      <c r="J137" s="239">
        <f>Fat!J33</f>
        <v>0.19398039829484848</v>
      </c>
      <c r="K137" s="96">
        <f>Fat!K33</f>
        <v>4.1481733641896078E-2</v>
      </c>
      <c r="L137" s="202">
        <f>Fat!L33</f>
        <v>12369299.94141628</v>
      </c>
      <c r="M137" s="201">
        <f>Fat!M33</f>
        <v>-3542615.4071784951</v>
      </c>
      <c r="N137" s="96">
        <f>Fat!N33</f>
        <v>-0.2226391562277481</v>
      </c>
      <c r="O137" s="200">
        <f>Fat!O33</f>
        <v>3478368.3094643247</v>
      </c>
      <c r="P137" s="199">
        <f>Fat!P33</f>
        <v>-1189468.8992264247</v>
      </c>
      <c r="Q137" s="96">
        <f>Fat!Q33</f>
        <v>-0.25482227550948611</v>
      </c>
    </row>
    <row r="138" spans="2:17" s="55" customFormat="1" ht="15" thickBot="1">
      <c r="B138" s="504"/>
      <c r="C138" s="227" t="s">
        <v>13</v>
      </c>
      <c r="D138" s="94">
        <f>Fat!D34</f>
        <v>8829485.2215009183</v>
      </c>
      <c r="E138" s="93">
        <f>Fat!E34</f>
        <v>-220353.94795794971</v>
      </c>
      <c r="F138" s="91">
        <f>Fat!F34</f>
        <v>-2.4348935249765957E-2</v>
      </c>
      <c r="G138" s="215">
        <f>Fat!G34</f>
        <v>0.29677157380694846</v>
      </c>
      <c r="H138" s="92">
        <f>Fat!H34</f>
        <v>-9.1505772758475601E-3</v>
      </c>
      <c r="I138" s="240">
        <f>Fat!I34</f>
        <v>7.0093905258014608</v>
      </c>
      <c r="J138" s="241">
        <f>Fat!J34</f>
        <v>-4.096255800212667E-2</v>
      </c>
      <c r="K138" s="91">
        <f>Fat!K34</f>
        <v>-5.8100009340280902E-3</v>
      </c>
      <c r="L138" s="214">
        <f>Fat!L34</f>
        <v>61889310.059292547</v>
      </c>
      <c r="M138" s="213">
        <f>Fat!M34</f>
        <v>-1915251.4370282814</v>
      </c>
      <c r="N138" s="91">
        <f>Fat!N34</f>
        <v>-3.0017468847250376E-2</v>
      </c>
      <c r="O138" s="212">
        <f>Fat!O34</f>
        <v>16933247.312652163</v>
      </c>
      <c r="P138" s="211">
        <f>Fat!P34</f>
        <v>-584414.94006406143</v>
      </c>
      <c r="Q138" s="91">
        <f>Fat!Q34</f>
        <v>-3.3361468649930399E-2</v>
      </c>
    </row>
    <row r="139" spans="2:17" s="55" customFormat="1">
      <c r="B139" s="502" t="s">
        <v>67</v>
      </c>
      <c r="C139" s="224" t="s">
        <v>148</v>
      </c>
      <c r="D139" s="110">
        <f>'Form Data'!D136</f>
        <v>29750378.454831515</v>
      </c>
      <c r="E139" s="109">
        <f>'Form Data'!E136</f>
        <v>1660972.7609675638</v>
      </c>
      <c r="F139" s="107">
        <f>'Form Data'!F136</f>
        <v>5.9131644829723065E-2</v>
      </c>
      <c r="G139" s="223">
        <f>'Form Data'!G136</f>
        <v>0.99995259224091337</v>
      </c>
      <c r="H139" s="108">
        <f>'Form Data'!H136</f>
        <v>5.041401463787909E-2</v>
      </c>
      <c r="I139" s="236">
        <f>'Form Data'!I136</f>
        <v>9.7132456113816872</v>
      </c>
      <c r="J139" s="237">
        <f>'Form Data'!J136</f>
        <v>-3.2381269782607802E-2</v>
      </c>
      <c r="K139" s="107">
        <f>'Form Data'!K136</f>
        <v>-3.3226461650396433E-3</v>
      </c>
      <c r="L139" s="222">
        <f>'Form Data'!L136</f>
        <v>288972732.96333653</v>
      </c>
      <c r="M139" s="221">
        <f>'Form Data'!M136</f>
        <v>15223865.757286608</v>
      </c>
      <c r="N139" s="107">
        <f>'Form Data'!N136</f>
        <v>5.5612525131757538E-2</v>
      </c>
      <c r="O139" s="225">
        <f>'Form Data'!O136</f>
        <v>57357737.681316301</v>
      </c>
      <c r="P139" s="226">
        <f>'Form Data'!P136</f>
        <v>2559339.2142969593</v>
      </c>
      <c r="Q139" s="107">
        <f>'Form Data'!Q136</f>
        <v>4.6704635279392497E-2</v>
      </c>
    </row>
    <row r="140" spans="2:17" s="55" customFormat="1">
      <c r="B140" s="503"/>
      <c r="C140" s="220" t="s">
        <v>147</v>
      </c>
      <c r="D140" s="99">
        <f>'Form Data'!D137</f>
        <v>598932336.22733068</v>
      </c>
      <c r="E140" s="98">
        <f>'Form Data'!E137</f>
        <v>19297414.581945777</v>
      </c>
      <c r="F140" s="96">
        <f>'Form Data'!F137</f>
        <v>3.3292360175896631E-2</v>
      </c>
      <c r="G140" s="203">
        <f>'Form Data'!G137</f>
        <v>20.130968857983135</v>
      </c>
      <c r="H140" s="97">
        <f>'Form Data'!H137</f>
        <v>0.53690107931043585</v>
      </c>
      <c r="I140" s="238">
        <f>'Form Data'!I137</f>
        <v>5.7482765479530906</v>
      </c>
      <c r="J140" s="239">
        <f>'Form Data'!J137</f>
        <v>3.2993961038005004E-2</v>
      </c>
      <c r="K140" s="96">
        <f>'Form Data'!K137</f>
        <v>5.7729360773067246E-3</v>
      </c>
      <c r="L140" s="202">
        <f>'Form Data'!L137</f>
        <v>3442828702.1463203</v>
      </c>
      <c r="M140" s="201">
        <f>'Form Data'!M137</f>
        <v>130051327.69856215</v>
      </c>
      <c r="N140" s="96">
        <f>'Form Data'!N137</f>
        <v>3.9257490920361578E-2</v>
      </c>
      <c r="O140" s="200">
        <f>'Form Data'!O137</f>
        <v>928595375.02734613</v>
      </c>
      <c r="P140" s="199">
        <f>'Form Data'!P137</f>
        <v>28665947.811705351</v>
      </c>
      <c r="Q140" s="96">
        <f>'Form Data'!Q137</f>
        <v>3.185355089498193E-2</v>
      </c>
    </row>
    <row r="141" spans="2:17" s="55" customFormat="1">
      <c r="B141" s="503"/>
      <c r="C141" s="220" t="s">
        <v>146</v>
      </c>
      <c r="D141" s="99">
        <f>'Form Data'!D138</f>
        <v>2440576.6925830171</v>
      </c>
      <c r="E141" s="98">
        <f>'Form Data'!E138</f>
        <v>-266405.50990401814</v>
      </c>
      <c r="F141" s="96">
        <f>'Form Data'!F138</f>
        <v>-9.8414208138959514E-2</v>
      </c>
      <c r="G141" s="203">
        <f>'Form Data'!G138</f>
        <v>8.2031258661679568E-2</v>
      </c>
      <c r="H141" s="97">
        <f>'Form Data'!H138</f>
        <v>-9.4759828285795739E-3</v>
      </c>
      <c r="I141" s="238">
        <f>'Form Data'!I138</f>
        <v>8.0886167472656236</v>
      </c>
      <c r="J141" s="239">
        <f>'Form Data'!J138</f>
        <v>0.14513151505530963</v>
      </c>
      <c r="K141" s="96">
        <f>'Form Data'!K138</f>
        <v>1.8270508575607445E-2</v>
      </c>
      <c r="L141" s="202">
        <f>'Form Data'!L138</f>
        <v>19740889.508613136</v>
      </c>
      <c r="M141" s="201">
        <f>'Form Data'!M138</f>
        <v>-1761983.6406987794</v>
      </c>
      <c r="N141" s="96">
        <f>'Form Data'!N138</f>
        <v>-8.1941777197116664E-2</v>
      </c>
      <c r="O141" s="200">
        <f>'Form Data'!O138</f>
        <v>3886749.1226263135</v>
      </c>
      <c r="P141" s="199">
        <f>'Form Data'!P138</f>
        <v>-402418.31297223968</v>
      </c>
      <c r="Q141" s="96">
        <f>'Form Data'!Q138</f>
        <v>-9.3822010684943627E-2</v>
      </c>
    </row>
    <row r="142" spans="2:17" s="55" customFormat="1">
      <c r="B142" s="503"/>
      <c r="C142" s="220" t="s">
        <v>145</v>
      </c>
      <c r="D142" s="99">
        <f>'Form Data'!D139</f>
        <v>31025721.766954504</v>
      </c>
      <c r="E142" s="98">
        <f>'Form Data'!E139</f>
        <v>230862.82965994999</v>
      </c>
      <c r="F142" s="96">
        <f>'Form Data'!F139</f>
        <v>7.4967977651737268E-3</v>
      </c>
      <c r="G142" s="203">
        <f>'Form Data'!G139</f>
        <v>1.04281869738612</v>
      </c>
      <c r="H142" s="97">
        <f>'Form Data'!H139</f>
        <v>1.824563459236872E-3</v>
      </c>
      <c r="I142" s="238">
        <f>'Form Data'!I139</f>
        <v>12.874677348964072</v>
      </c>
      <c r="J142" s="239">
        <f>'Form Data'!J139</f>
        <v>-5.7496101388878174E-2</v>
      </c>
      <c r="K142" s="96">
        <f>'Form Data'!K139</f>
        <v>-4.4459735720068748E-3</v>
      </c>
      <c r="L142" s="202">
        <f>'Form Data'!L139</f>
        <v>399446157.26827073</v>
      </c>
      <c r="M142" s="201">
        <f>'Form Data'!M139</f>
        <v>1201700.112025857</v>
      </c>
      <c r="N142" s="96">
        <f>'Form Data'!N139</f>
        <v>3.0174936284283024E-3</v>
      </c>
      <c r="O142" s="200">
        <f>'Form Data'!O139</f>
        <v>90410176.012562081</v>
      </c>
      <c r="P142" s="199">
        <f>'Form Data'!P139</f>
        <v>-181397.90841856599</v>
      </c>
      <c r="Q142" s="96">
        <f>'Form Data'!Q139</f>
        <v>-2.0023706462677427E-3</v>
      </c>
    </row>
    <row r="143" spans="2:17" s="55" customFormat="1">
      <c r="B143" s="503"/>
      <c r="C143" s="220" t="s">
        <v>144</v>
      </c>
      <c r="D143" s="99">
        <f>'Form Data'!D140</f>
        <v>15460468.100340547</v>
      </c>
      <c r="E143" s="98">
        <f>'Form Data'!E140</f>
        <v>-430029.27149848081</v>
      </c>
      <c r="F143" s="96">
        <f>'Form Data'!F140</f>
        <v>-2.7062039748395425E-2</v>
      </c>
      <c r="G143" s="203">
        <f>'Form Data'!G140</f>
        <v>0.51964835263071396</v>
      </c>
      <c r="H143" s="97">
        <f>'Form Data'!H140</f>
        <v>-1.7516457344488034E-2</v>
      </c>
      <c r="I143" s="238">
        <f>'Form Data'!I140</f>
        <v>7.3992405231332423</v>
      </c>
      <c r="J143" s="239">
        <f>'Form Data'!J140</f>
        <v>7.5699734015629794E-2</v>
      </c>
      <c r="K143" s="96">
        <f>'Form Data'!K140</f>
        <v>1.033649380749207E-2</v>
      </c>
      <c r="L143" s="202">
        <f>'Form Data'!L140</f>
        <v>114395722.07464859</v>
      </c>
      <c r="M143" s="201">
        <f>'Form Data'!M140</f>
        <v>-1978983.587380752</v>
      </c>
      <c r="N143" s="96">
        <f>'Form Data'!N140</f>
        <v>-1.7005272547180785E-2</v>
      </c>
      <c r="O143" s="200">
        <f>'Form Data'!O140</f>
        <v>31591031.010052457</v>
      </c>
      <c r="P143" s="199">
        <f>'Form Data'!P140</f>
        <v>-891149.75312286988</v>
      </c>
      <c r="Q143" s="96">
        <f>'Form Data'!Q140</f>
        <v>-2.7435034600052349E-2</v>
      </c>
    </row>
    <row r="144" spans="2:17" s="55" customFormat="1">
      <c r="B144" s="503"/>
      <c r="C144" s="220" t="s">
        <v>143</v>
      </c>
      <c r="D144" s="99">
        <f>'Form Data'!D141</f>
        <v>4658237.8946252363</v>
      </c>
      <c r="E144" s="98">
        <f>'Form Data'!E141</f>
        <v>167052.55484903976</v>
      </c>
      <c r="F144" s="96">
        <f>'Form Data'!F141</f>
        <v>3.7195649302098115E-2</v>
      </c>
      <c r="G144" s="203">
        <f>'Form Data'!G141</f>
        <v>0.15657001019591701</v>
      </c>
      <c r="H144" s="97">
        <f>'Form Data'!H141</f>
        <v>4.7492922440854624E-3</v>
      </c>
      <c r="I144" s="238">
        <f>'Form Data'!I141</f>
        <v>8.0626743809751833</v>
      </c>
      <c r="J144" s="239">
        <f>'Form Data'!J141</f>
        <v>-2.8955203617812231E-2</v>
      </c>
      <c r="K144" s="96">
        <f>'Form Data'!K141</f>
        <v>-3.5784143743980666E-3</v>
      </c>
      <c r="L144" s="202">
        <f>'Form Data'!L141</f>
        <v>37557855.333482668</v>
      </c>
      <c r="M144" s="201">
        <f>'Form Data'!M141</f>
        <v>1216847.1682592481</v>
      </c>
      <c r="N144" s="96">
        <f>'Form Data'!N141</f>
        <v>3.3484133481572254E-2</v>
      </c>
      <c r="O144" s="200">
        <f>'Form Data'!O141</f>
        <v>7199257.4144487055</v>
      </c>
      <c r="P144" s="199">
        <f>'Form Data'!P141</f>
        <v>305867.62162595056</v>
      </c>
      <c r="Q144" s="96">
        <f>'Form Data'!Q141</f>
        <v>4.4371148421697142E-2</v>
      </c>
    </row>
    <row r="145" spans="2:17" s="55" customFormat="1">
      <c r="B145" s="503"/>
      <c r="C145" s="220" t="s">
        <v>142</v>
      </c>
      <c r="D145" s="99">
        <f>'Form Data'!D142</f>
        <v>61028560.715078726</v>
      </c>
      <c r="E145" s="98">
        <f>'Form Data'!E142</f>
        <v>-299010.81237883121</v>
      </c>
      <c r="F145" s="96">
        <f>'Form Data'!F142</f>
        <v>-4.8756343179993389E-3</v>
      </c>
      <c r="G145" s="203">
        <f>'Form Data'!G142</f>
        <v>2.0512568463768321</v>
      </c>
      <c r="H145" s="97">
        <f>'Form Data'!H142</f>
        <v>-2.186978615819557E-2</v>
      </c>
      <c r="I145" s="238">
        <f>'Form Data'!I142</f>
        <v>9.250535170092915</v>
      </c>
      <c r="J145" s="239">
        <f>'Form Data'!J142</f>
        <v>9.9787063569959145E-2</v>
      </c>
      <c r="K145" s="96">
        <f>'Form Data'!K142</f>
        <v>1.0904798428319496E-2</v>
      </c>
      <c r="L145" s="202">
        <f>'Form Data'!L142</f>
        <v>564546847.27498662</v>
      </c>
      <c r="M145" s="201">
        <f>'Form Data'!M142</f>
        <v>3353688.2424532175</v>
      </c>
      <c r="N145" s="96">
        <f>'Form Data'!N142</f>
        <v>5.9759963008722246E-3</v>
      </c>
      <c r="O145" s="200">
        <f>'Form Data'!O142</f>
        <v>126113529.72464296</v>
      </c>
      <c r="P145" s="199">
        <f>'Form Data'!P142</f>
        <v>-749467.72170141339</v>
      </c>
      <c r="Q145" s="96">
        <f>'Form Data'!Q142</f>
        <v>-5.9076936284624239E-3</v>
      </c>
    </row>
    <row r="146" spans="2:17" s="55" customFormat="1">
      <c r="B146" s="503"/>
      <c r="C146" s="220" t="s">
        <v>141</v>
      </c>
      <c r="D146" s="99">
        <f>'Form Data'!D143</f>
        <v>50197789.98381649</v>
      </c>
      <c r="E146" s="98">
        <f>'Form Data'!E143</f>
        <v>-670998.74473819137</v>
      </c>
      <c r="F146" s="96">
        <f>'Form Data'!F143</f>
        <v>-1.3190774962595738E-2</v>
      </c>
      <c r="G146" s="203">
        <f>'Form Data'!G143</f>
        <v>1.6872192162291781</v>
      </c>
      <c r="H146" s="97">
        <f>'Form Data'!H143</f>
        <v>-3.2357118710954813E-2</v>
      </c>
      <c r="I146" s="238">
        <f>'Form Data'!I143</f>
        <v>4.8532982535036782</v>
      </c>
      <c r="J146" s="239">
        <f>'Form Data'!J143</f>
        <v>1.1759845398904289E-3</v>
      </c>
      <c r="K146" s="96">
        <f>'Form Data'!K143</f>
        <v>2.4236498478460034E-4</v>
      </c>
      <c r="L146" s="202">
        <f>'Form Data'!L143</f>
        <v>243624846.45820099</v>
      </c>
      <c r="M146" s="201">
        <f>'Form Data'!M143</f>
        <v>-3196736.1268332899</v>
      </c>
      <c r="N146" s="96">
        <f>'Form Data'!N143</f>
        <v>-1.2951606959784237E-2</v>
      </c>
      <c r="O146" s="200">
        <f>'Form Data'!O143</f>
        <v>29475302.083970126</v>
      </c>
      <c r="P146" s="199">
        <f>'Form Data'!P143</f>
        <v>-391850.16627940536</v>
      </c>
      <c r="Q146" s="96">
        <f>'Form Data'!Q143</f>
        <v>-1.3119769939771595E-2</v>
      </c>
    </row>
    <row r="147" spans="2:17" s="55" customFormat="1">
      <c r="B147" s="503"/>
      <c r="C147" s="220" t="s">
        <v>140</v>
      </c>
      <c r="D147" s="99">
        <f>'Form Data'!D144</f>
        <v>15881989.447064223</v>
      </c>
      <c r="E147" s="98">
        <f>'Form Data'!E144</f>
        <v>-460599.51102577895</v>
      </c>
      <c r="F147" s="96">
        <f>'Form Data'!F144</f>
        <v>-2.8183999010620062E-2</v>
      </c>
      <c r="G147" s="203">
        <f>'Form Data'!G144</f>
        <v>0.53381628545150694</v>
      </c>
      <c r="H147" s="97">
        <f>'Form Data'!H144</f>
        <v>-1.8631097833846089E-2</v>
      </c>
      <c r="I147" s="238">
        <f>'Form Data'!I144</f>
        <v>11.658497012828279</v>
      </c>
      <c r="J147" s="239">
        <f>'Form Data'!J144</f>
        <v>-1.5989207090623125E-3</v>
      </c>
      <c r="K147" s="96">
        <f>'Form Data'!K144</f>
        <v>-1.371275775239051E-4</v>
      </c>
      <c r="L147" s="202">
        <f>'Form Data'!L144</f>
        <v>185160126.5263685</v>
      </c>
      <c r="M147" s="201">
        <f>'Form Data'!M144</f>
        <v>-5396028.5273289979</v>
      </c>
      <c r="N147" s="96">
        <f>'Form Data'!N144</f>
        <v>-2.8317261784634729E-2</v>
      </c>
      <c r="O147" s="200">
        <f>'Form Data'!O144</f>
        <v>37837159.61534331</v>
      </c>
      <c r="P147" s="199">
        <f>'Form Data'!P144</f>
        <v>-179802.55329786986</v>
      </c>
      <c r="Q147" s="96">
        <f>'Form Data'!Q144</f>
        <v>-4.7295350033565416E-3</v>
      </c>
    </row>
    <row r="148" spans="2:17" s="55" customFormat="1">
      <c r="B148" s="503"/>
      <c r="C148" s="220" t="s">
        <v>139</v>
      </c>
      <c r="D148" s="99">
        <f>'Form Data'!D145</f>
        <v>41579058.211303197</v>
      </c>
      <c r="E148" s="98">
        <f>'Form Data'!E145</f>
        <v>2344454.7274401933</v>
      </c>
      <c r="F148" s="96">
        <f>'Form Data'!F145</f>
        <v>5.9754770515380785E-2</v>
      </c>
      <c r="G148" s="203">
        <f>'Form Data'!G145</f>
        <v>1.3975313660111195</v>
      </c>
      <c r="H148" s="97">
        <f>'Form Data'!H145</f>
        <v>7.1238813192014083E-2</v>
      </c>
      <c r="I148" s="238">
        <f>'Form Data'!I145</f>
        <v>13.147277343995842</v>
      </c>
      <c r="J148" s="239">
        <f>'Form Data'!J145</f>
        <v>-7.8658126848393906E-2</v>
      </c>
      <c r="K148" s="96">
        <f>'Form Data'!K145</f>
        <v>-5.9472637698702617E-3</v>
      </c>
      <c r="L148" s="202">
        <f>'Form Data'!L145</f>
        <v>546651410.00615084</v>
      </c>
      <c r="M148" s="201">
        <f>'Form Data'!M145</f>
        <v>27737076.104418278</v>
      </c>
      <c r="N148" s="96">
        <f>'Form Data'!N145</f>
        <v>5.3452129363747505E-2</v>
      </c>
      <c r="O148" s="200">
        <f>'Form Data'!O145</f>
        <v>97595851.74387601</v>
      </c>
      <c r="P148" s="199">
        <f>'Form Data'!P145</f>
        <v>6279040.7253183872</v>
      </c>
      <c r="Q148" s="96">
        <f>'Form Data'!Q145</f>
        <v>6.8761060042299829E-2</v>
      </c>
    </row>
    <row r="149" spans="2:17" s="55" customFormat="1">
      <c r="B149" s="503"/>
      <c r="C149" s="220" t="s">
        <v>138</v>
      </c>
      <c r="D149" s="99">
        <f>'Form Data'!D146</f>
        <v>57659907.804834947</v>
      </c>
      <c r="E149" s="98">
        <f>'Form Data'!E146</f>
        <v>2977587.7898888439</v>
      </c>
      <c r="F149" s="96">
        <f>'Form Data'!F146</f>
        <v>5.445247731030782E-2</v>
      </c>
      <c r="G149" s="203">
        <f>'Form Data'!G146</f>
        <v>1.9380316242146207</v>
      </c>
      <c r="H149" s="97">
        <f>'Form Data'!H146</f>
        <v>8.954209286194148E-2</v>
      </c>
      <c r="I149" s="238">
        <f>'Form Data'!I146</f>
        <v>9.4111877522855707</v>
      </c>
      <c r="J149" s="239">
        <f>'Form Data'!J146</f>
        <v>3.5302744376505046E-2</v>
      </c>
      <c r="K149" s="96">
        <f>'Form Data'!K146</f>
        <v>3.7652706221039693E-3</v>
      </c>
      <c r="L149" s="202">
        <f>'Form Data'!L146</f>
        <v>542648218.13077784</v>
      </c>
      <c r="M149" s="201">
        <f>'Form Data'!M146</f>
        <v>29953073.704958797</v>
      </c>
      <c r="N149" s="96">
        <f>'Form Data'!N146</f>
        <v>5.8422776245528996E-2</v>
      </c>
      <c r="O149" s="200">
        <f>'Form Data'!O146</f>
        <v>97656414.84139733</v>
      </c>
      <c r="P149" s="199">
        <f>'Form Data'!P146</f>
        <v>5379444.8035304695</v>
      </c>
      <c r="Q149" s="96">
        <f>'Form Data'!Q146</f>
        <v>5.829672128726112E-2</v>
      </c>
    </row>
    <row r="150" spans="2:17" s="55" customFormat="1">
      <c r="B150" s="503"/>
      <c r="C150" s="220" t="s">
        <v>137</v>
      </c>
      <c r="D150" s="99">
        <f>'Form Data'!D147</f>
        <v>8383934.4119098056</v>
      </c>
      <c r="E150" s="98">
        <f>'Form Data'!E147</f>
        <v>403731.85544533655</v>
      </c>
      <c r="F150" s="96">
        <f>'Form Data'!F147</f>
        <v>5.0591680172113955E-2</v>
      </c>
      <c r="G150" s="203">
        <f>'Form Data'!G147</f>
        <v>0.2817959765148973</v>
      </c>
      <c r="H150" s="97">
        <f>'Form Data'!H147</f>
        <v>1.2031985527197031E-2</v>
      </c>
      <c r="I150" s="238">
        <f>'Form Data'!I147</f>
        <v>11.791583993871035</v>
      </c>
      <c r="J150" s="239">
        <f>'Form Data'!J147</f>
        <v>-0.13326649034920024</v>
      </c>
      <c r="K150" s="96">
        <f>'Form Data'!K147</f>
        <v>-1.1175527150260494E-2</v>
      </c>
      <c r="L150" s="202">
        <f>'Form Data'!L147</f>
        <v>98859866.817140222</v>
      </c>
      <c r="M150" s="201">
        <f>'Form Data'!M147</f>
        <v>3697144.4975093454</v>
      </c>
      <c r="N150" s="96">
        <f>'Form Data'!N147</f>
        <v>3.885076432651266E-2</v>
      </c>
      <c r="O150" s="200">
        <f>'Form Data'!O147</f>
        <v>22784553.530327957</v>
      </c>
      <c r="P150" s="199">
        <f>'Form Data'!P147</f>
        <v>853982.15014416352</v>
      </c>
      <c r="Q150" s="96">
        <f>'Form Data'!Q147</f>
        <v>3.8940259938498992E-2</v>
      </c>
    </row>
    <row r="151" spans="2:17" s="55" customFormat="1">
      <c r="B151" s="503"/>
      <c r="C151" s="220" t="s">
        <v>136</v>
      </c>
      <c r="D151" s="99">
        <f>'Form Data'!D148</f>
        <v>539601429.20583081</v>
      </c>
      <c r="E151" s="98">
        <f>'Form Data'!E148</f>
        <v>2022124.3910119534</v>
      </c>
      <c r="F151" s="96">
        <f>'Form Data'!F148</f>
        <v>3.7615368986507378E-3</v>
      </c>
      <c r="G151" s="203">
        <f>'Form Data'!G148</f>
        <v>18.136772570153447</v>
      </c>
      <c r="H151" s="97">
        <f>'Form Data'!H148</f>
        <v>-3.5640687924061609E-2</v>
      </c>
      <c r="I151" s="238">
        <f>'Form Data'!I148</f>
        <v>5.2075709700398738</v>
      </c>
      <c r="J151" s="239">
        <f>'Form Data'!J148</f>
        <v>-2.1921569812936248E-2</v>
      </c>
      <c r="K151" s="96">
        <f>'Form Data'!K148</f>
        <v>-4.1919114801057264E-3</v>
      </c>
      <c r="L151" s="202">
        <f>'Form Data'!L148</f>
        <v>2810012738.1243105</v>
      </c>
      <c r="M151" s="201">
        <f>'Form Data'!M148</f>
        <v>-1254225.9840445518</v>
      </c>
      <c r="N151" s="96">
        <f>'Form Data'!N148</f>
        <v>-4.461426111633452E-4</v>
      </c>
      <c r="O151" s="200">
        <f>'Form Data'!O148</f>
        <v>763404964.21854806</v>
      </c>
      <c r="P151" s="199">
        <f>'Form Data'!P148</f>
        <v>624622.2583630085</v>
      </c>
      <c r="Q151" s="96">
        <f>'Form Data'!Q148</f>
        <v>8.1887566315338002E-4</v>
      </c>
    </row>
    <row r="152" spans="2:17" s="55" customFormat="1">
      <c r="B152" s="503"/>
      <c r="C152" s="220" t="s">
        <v>135</v>
      </c>
      <c r="D152" s="99">
        <f>'Form Data'!D149</f>
        <v>319086872.91421348</v>
      </c>
      <c r="E152" s="98">
        <f>'Form Data'!E149</f>
        <v>-7401850.1452172399</v>
      </c>
      <c r="F152" s="96">
        <f>'Form Data'!F149</f>
        <v>-2.2671074442806655E-2</v>
      </c>
      <c r="G152" s="203">
        <f>'Form Data'!G149</f>
        <v>10.724964262388967</v>
      </c>
      <c r="H152" s="97">
        <f>'Form Data'!H149</f>
        <v>-0.31171059915872412</v>
      </c>
      <c r="I152" s="238">
        <f>'Form Data'!I149</f>
        <v>5.0959195625972038</v>
      </c>
      <c r="J152" s="239">
        <f>'Form Data'!J149</f>
        <v>-1.8881802510418488E-2</v>
      </c>
      <c r="K152" s="96">
        <f>'Form Data'!K149</f>
        <v>-3.6916003501577211E-3</v>
      </c>
      <c r="L152" s="202">
        <f>'Form Data'!L149</f>
        <v>1626041037.8515084</v>
      </c>
      <c r="M152" s="201">
        <f>'Form Data'!M149</f>
        <v>-43883928.545112371</v>
      </c>
      <c r="N152" s="96">
        <f>'Form Data'!N149</f>
        <v>-2.6278982246612858E-2</v>
      </c>
      <c r="O152" s="200">
        <f>'Form Data'!O149</f>
        <v>548533460.18003523</v>
      </c>
      <c r="P152" s="199">
        <f>'Form Data'!P149</f>
        <v>-16562330.183790684</v>
      </c>
      <c r="Q152" s="96">
        <f>'Form Data'!Q149</f>
        <v>-2.9308889689529185E-2</v>
      </c>
    </row>
    <row r="153" spans="2:17" s="55" customFormat="1">
      <c r="B153" s="503"/>
      <c r="C153" s="220" t="s">
        <v>134</v>
      </c>
      <c r="D153" s="99">
        <f>'Form Data'!D150</f>
        <v>596098406.90975642</v>
      </c>
      <c r="E153" s="98">
        <f>'Form Data'!E150</f>
        <v>15922248.168763399</v>
      </c>
      <c r="F153" s="96">
        <f>'Form Data'!F150</f>
        <v>2.7443816725105277E-2</v>
      </c>
      <c r="G153" s="203">
        <f>'Form Data'!G150</f>
        <v>20.035716457357768</v>
      </c>
      <c r="H153" s="97">
        <f>'Form Data'!H150</f>
        <v>0.42335261690609016</v>
      </c>
      <c r="I153" s="238">
        <f>'Form Data'!I150</f>
        <v>6.0829750292808917</v>
      </c>
      <c r="J153" s="239">
        <f>'Form Data'!J150</f>
        <v>-7.6038679943869703E-2</v>
      </c>
      <c r="K153" s="96">
        <f>'Form Data'!K150</f>
        <v>-1.2345918280711334E-2</v>
      </c>
      <c r="L153" s="202">
        <f>'Form Data'!L150</f>
        <v>3626051724.2261686</v>
      </c>
      <c r="M153" s="201">
        <f>'Form Data'!M150</f>
        <v>52738808.77503109</v>
      </c>
      <c r="N153" s="96">
        <f>'Form Data'!N150</f>
        <v>1.4759079325794986E-2</v>
      </c>
      <c r="O153" s="200">
        <f>'Form Data'!O150</f>
        <v>1001978371.0069677</v>
      </c>
      <c r="P153" s="199">
        <f>'Form Data'!P150</f>
        <v>30565842.45117116</v>
      </c>
      <c r="Q153" s="96">
        <f>'Form Data'!Q150</f>
        <v>3.1465357459012328E-2</v>
      </c>
    </row>
    <row r="154" spans="2:17" s="55" customFormat="1">
      <c r="B154" s="503"/>
      <c r="C154" s="220" t="s">
        <v>133</v>
      </c>
      <c r="D154" s="99">
        <f>'Form Data'!D151</f>
        <v>175665006.50348219</v>
      </c>
      <c r="E154" s="98">
        <f>'Form Data'!E151</f>
        <v>-337095.09812533855</v>
      </c>
      <c r="F154" s="96">
        <f>'Form Data'!F151</f>
        <v>-1.9152901872068308E-3</v>
      </c>
      <c r="G154" s="203">
        <f>'Form Data'!G151</f>
        <v>5.9043510618147108</v>
      </c>
      <c r="H154" s="97">
        <f>'Form Data'!H151</f>
        <v>-4.5250970756671727E-2</v>
      </c>
      <c r="I154" s="238">
        <f>'Form Data'!I151</f>
        <v>8.044165327033463</v>
      </c>
      <c r="J154" s="239">
        <f>'Form Data'!J151</f>
        <v>3.6848445093749405E-2</v>
      </c>
      <c r="K154" s="96">
        <f>'Form Data'!K151</f>
        <v>4.6018467405555133E-3</v>
      </c>
      <c r="L154" s="202">
        <f>'Form Data'!L151</f>
        <v>1413078354.4884193</v>
      </c>
      <c r="M154" s="201">
        <f>'Form Data'!M151</f>
        <v>3773755.0769984722</v>
      </c>
      <c r="N154" s="96">
        <f>'Form Data'!N151</f>
        <v>2.6777426814434124E-3</v>
      </c>
      <c r="O154" s="200">
        <f>'Form Data'!O151</f>
        <v>306707204.16697866</v>
      </c>
      <c r="P154" s="199">
        <f>'Form Data'!P151</f>
        <v>-2293570.8028722405</v>
      </c>
      <c r="Q154" s="96">
        <f>'Form Data'!Q151</f>
        <v>-7.4225406169160044E-3</v>
      </c>
    </row>
    <row r="155" spans="2:17" s="55" customFormat="1">
      <c r="B155" s="503"/>
      <c r="C155" s="220" t="s">
        <v>132</v>
      </c>
      <c r="D155" s="99">
        <f>'Form Data'!D152</f>
        <v>26159502.876661018</v>
      </c>
      <c r="E155" s="98">
        <f>'Form Data'!E152</f>
        <v>288535.01057406142</v>
      </c>
      <c r="F155" s="96">
        <f>'Form Data'!F152</f>
        <v>1.1152849482384016E-2</v>
      </c>
      <c r="G155" s="203">
        <f>'Form Data'!G152</f>
        <v>0.87925814970608107</v>
      </c>
      <c r="H155" s="97">
        <f>'Form Data'!H152</f>
        <v>4.7119846320270442E-3</v>
      </c>
      <c r="I155" s="238">
        <f>'Form Data'!I152</f>
        <v>8.1449562364845249</v>
      </c>
      <c r="J155" s="239">
        <f>'Form Data'!J152</f>
        <v>-0.36078632485761375</v>
      </c>
      <c r="K155" s="96">
        <f>'Form Data'!K152</f>
        <v>-4.241679339054491E-2</v>
      </c>
      <c r="L155" s="202">
        <f>'Form Data'!L152</f>
        <v>213068006.09859502</v>
      </c>
      <c r="M155" s="201">
        <f>'Form Data'!M152</f>
        <v>-6983786.3830956221</v>
      </c>
      <c r="N155" s="96">
        <f>'Form Data'!N152</f>
        <v>-3.1737012020371096E-2</v>
      </c>
      <c r="O155" s="200">
        <f>'Form Data'!O152</f>
        <v>50184647.904686525</v>
      </c>
      <c r="P155" s="199">
        <f>'Form Data'!P152</f>
        <v>753864.0807351619</v>
      </c>
      <c r="Q155" s="96">
        <f>'Form Data'!Q152</f>
        <v>1.5250902826466652E-2</v>
      </c>
    </row>
    <row r="156" spans="2:17" s="55" customFormat="1">
      <c r="B156" s="505"/>
      <c r="C156" s="216" t="s">
        <v>131</v>
      </c>
      <c r="D156" s="99">
        <f>'Form Data'!D153</f>
        <v>111434637.26333469</v>
      </c>
      <c r="E156" s="98">
        <f>'Form Data'!E153</f>
        <v>1961106.0602045506</v>
      </c>
      <c r="F156" s="96">
        <f>'Form Data'!F153</f>
        <v>1.7913974626119281E-2</v>
      </c>
      <c r="G156" s="203">
        <f>'Form Data'!G153</f>
        <v>3.7454768706917436</v>
      </c>
      <c r="H156" s="97">
        <f>'Form Data'!H153</f>
        <v>4.4816834067720634E-2</v>
      </c>
      <c r="I156" s="238">
        <f>'Form Data'!I153</f>
        <v>5.960685508174512</v>
      </c>
      <c r="J156" s="239">
        <f>'Form Data'!J153</f>
        <v>-5.877563029791677E-2</v>
      </c>
      <c r="K156" s="96">
        <f>'Form Data'!K153</f>
        <v>-9.7642677551752384E-3</v>
      </c>
      <c r="L156" s="202">
        <f>'Form Data'!L153</f>
        <v>664226827.4442426</v>
      </c>
      <c r="M156" s="201">
        <f>'Form Data'!M153</f>
        <v>5255160.6756519079</v>
      </c>
      <c r="N156" s="96">
        <f>'Form Data'!N153</f>
        <v>7.9747900261352943E-3</v>
      </c>
      <c r="O156" s="200">
        <f>'Form Data'!O153</f>
        <v>127342140.29949939</v>
      </c>
      <c r="P156" s="199">
        <f>'Form Data'!P153</f>
        <v>190247.12669634819</v>
      </c>
      <c r="Q156" s="96">
        <f>'Form Data'!Q153</f>
        <v>1.496219379429899E-3</v>
      </c>
    </row>
    <row r="157" spans="2:17" s="55" customFormat="1" ht="15" thickBot="1">
      <c r="B157" s="503"/>
      <c r="C157" s="228" t="s">
        <v>130</v>
      </c>
      <c r="D157" s="94">
        <f>'Form Data'!D154</f>
        <v>74117033.678331271</v>
      </c>
      <c r="E157" s="93">
        <f>'Form Data'!E154</f>
        <v>-1729040.6829409897</v>
      </c>
      <c r="F157" s="91">
        <f>'Form Data'!F154</f>
        <v>-2.279670632266572E-2</v>
      </c>
      <c r="G157" s="215">
        <f>'Form Data'!G154</f>
        <v>2.4911790641042506</v>
      </c>
      <c r="H157" s="92">
        <f>'Form Data'!H154</f>
        <v>-7.2733264646397622E-2</v>
      </c>
      <c r="I157" s="240">
        <f>'Form Data'!I154</f>
        <v>3.336496939118613</v>
      </c>
      <c r="J157" s="241">
        <f>'Form Data'!J154</f>
        <v>8.751929178045792E-3</v>
      </c>
      <c r="K157" s="91">
        <f>'Form Data'!K154</f>
        <v>2.6299879203190812E-3</v>
      </c>
      <c r="L157" s="214">
        <f>'Form Data'!L154</f>
        <v>247291256.00430343</v>
      </c>
      <c r="M157" s="213">
        <f>'Form Data'!M154</f>
        <v>-5105139.4750015438</v>
      </c>
      <c r="N157" s="91">
        <f>'Form Data'!N154</f>
        <v>-2.0226673464598409E-2</v>
      </c>
      <c r="O157" s="212">
        <f>'Form Data'!O154</f>
        <v>57246187.982077599</v>
      </c>
      <c r="P157" s="211">
        <f>'Form Data'!P154</f>
        <v>-1143983.7699491531</v>
      </c>
      <c r="Q157" s="91">
        <f>'Form Data'!Q154</f>
        <v>-1.9592060369465258E-2</v>
      </c>
    </row>
    <row r="158" spans="2:17" s="55" customFormat="1">
      <c r="B158" s="502" t="s">
        <v>68</v>
      </c>
      <c r="C158" s="210" t="s">
        <v>129</v>
      </c>
      <c r="D158" s="104">
        <f>Package!D52</f>
        <v>1132264145.7383003</v>
      </c>
      <c r="E158" s="103">
        <f>Package!E52</f>
        <v>3676260.5991873741</v>
      </c>
      <c r="F158" s="101">
        <f>Package!F52</f>
        <v>3.2573986019123606E-3</v>
      </c>
      <c r="G158" s="209">
        <f>Package!G52</f>
        <v>38.057010580602679</v>
      </c>
      <c r="H158" s="102">
        <f>Package!H52</f>
        <v>-9.394735828693257E-2</v>
      </c>
      <c r="I158" s="242">
        <f>Package!I52</f>
        <v>5.4206632434312327</v>
      </c>
      <c r="J158" s="243">
        <f>Package!J52</f>
        <v>-4.2569096920532346E-2</v>
      </c>
      <c r="K158" s="101">
        <f>Package!K52</f>
        <v>-7.7919250488606194E-3</v>
      </c>
      <c r="L158" s="208">
        <f>Package!L52</f>
        <v>6137622636.6586695</v>
      </c>
      <c r="M158" s="207">
        <f>Package!M52</f>
        <v>-28115196.362535477</v>
      </c>
      <c r="N158" s="101">
        <f>Package!N52</f>
        <v>-4.5599078527085316E-3</v>
      </c>
      <c r="O158" s="206">
        <f>Package!O52</f>
        <v>1856309923.0667057</v>
      </c>
      <c r="P158" s="205">
        <f>Package!P52</f>
        <v>-1572382.2309341431</v>
      </c>
      <c r="Q158" s="101">
        <f>Package!Q52</f>
        <v>-8.4633037649940984E-4</v>
      </c>
    </row>
    <row r="159" spans="2:17" s="55" customFormat="1">
      <c r="B159" s="503"/>
      <c r="C159" s="204" t="s">
        <v>128</v>
      </c>
      <c r="D159" s="99">
        <f>Package!D53</f>
        <v>4327672.4672759548</v>
      </c>
      <c r="E159" s="98">
        <f>Package!E53</f>
        <v>-56980.349145522341</v>
      </c>
      <c r="F159" s="96">
        <f>Package!F53</f>
        <v>-1.2995407283358573E-2</v>
      </c>
      <c r="G159" s="203">
        <f>Package!G53</f>
        <v>0.14545923537048089</v>
      </c>
      <c r="H159" s="97">
        <f>Package!H53</f>
        <v>-2.7602408250396726E-3</v>
      </c>
      <c r="I159" s="238">
        <f>Package!I53</f>
        <v>10.496171241954514</v>
      </c>
      <c r="J159" s="239">
        <f>Package!J53</f>
        <v>3.202373865292607E-2</v>
      </c>
      <c r="K159" s="96">
        <f>Package!K53</f>
        <v>3.0603294384776328E-3</v>
      </c>
      <c r="L159" s="202">
        <f>Package!L53</f>
        <v>45423991.29562021</v>
      </c>
      <c r="M159" s="201">
        <f>Package!M53</f>
        <v>-457662.52618086338</v>
      </c>
      <c r="N159" s="96">
        <f>Package!N53</f>
        <v>-9.9748480723552517E-3</v>
      </c>
      <c r="O159" s="200">
        <f>Package!O53</f>
        <v>9983701.5029625203</v>
      </c>
      <c r="P159" s="199">
        <f>Package!P53</f>
        <v>-228076.17776866816</v>
      </c>
      <c r="Q159" s="96">
        <f>Package!Q53</f>
        <v>-2.2334620366738864E-2</v>
      </c>
    </row>
    <row r="160" spans="2:17" s="55" customFormat="1">
      <c r="B160" s="503"/>
      <c r="C160" s="204" t="s">
        <v>127</v>
      </c>
      <c r="D160" s="99">
        <f>Package!D54</f>
        <v>21272233.533545624</v>
      </c>
      <c r="E160" s="98">
        <f>Package!E54</f>
        <v>-415129.51766337082</v>
      </c>
      <c r="F160" s="96">
        <f>Package!F54</f>
        <v>-1.914153955384764E-2</v>
      </c>
      <c r="G160" s="203">
        <f>Package!G54</f>
        <v>0.71499006632530926</v>
      </c>
      <c r="H160" s="97">
        <f>Package!H54</f>
        <v>-1.8132880028235987E-2</v>
      </c>
      <c r="I160" s="238">
        <f>Package!I54</f>
        <v>6.7738647107470138</v>
      </c>
      <c r="J160" s="239">
        <f>Package!J54</f>
        <v>7.3847782699710152E-2</v>
      </c>
      <c r="K160" s="96">
        <f>Package!K54</f>
        <v>1.1022029271384666E-2</v>
      </c>
      <c r="L160" s="202">
        <f>Package!L54</f>
        <v>144095232.05165395</v>
      </c>
      <c r="M160" s="201">
        <f>Package!M54</f>
        <v>-1210467.5161539316</v>
      </c>
      <c r="N160" s="96">
        <f>Package!N54</f>
        <v>-8.3304888917248472E-3</v>
      </c>
      <c r="O160" s="200">
        <f>Package!O54</f>
        <v>42070008.139296055</v>
      </c>
      <c r="P160" s="199">
        <f>Package!P54</f>
        <v>-511699.02309636772</v>
      </c>
      <c r="Q160" s="96">
        <f>Package!Q54</f>
        <v>-1.2016874315182301E-2</v>
      </c>
    </row>
    <row r="161" spans="2:17" s="55" customFormat="1">
      <c r="B161" s="503"/>
      <c r="C161" s="204" t="s">
        <v>126</v>
      </c>
      <c r="D161" s="99">
        <f>Package!D55</f>
        <v>354916119.88605279</v>
      </c>
      <c r="E161" s="98">
        <f>Package!E55</f>
        <v>572539.66909259558</v>
      </c>
      <c r="F161" s="96">
        <f>Package!F55</f>
        <v>1.6157754819264303E-3</v>
      </c>
      <c r="G161" s="203">
        <f>Package!G55</f>
        <v>11.929236283396222</v>
      </c>
      <c r="H161" s="97">
        <f>Package!H55</f>
        <v>-4.9048441064089232E-2</v>
      </c>
      <c r="I161" s="238">
        <f>Package!I55</f>
        <v>8.0535448777335521</v>
      </c>
      <c r="J161" s="239">
        <f>Package!J55</f>
        <v>2.2062181450223761E-2</v>
      </c>
      <c r="K161" s="96">
        <f>Package!K55</f>
        <v>2.7469624581813916E-3</v>
      </c>
      <c r="L161" s="202">
        <f>Package!L55</f>
        <v>2858332899.3333879</v>
      </c>
      <c r="M161" s="201">
        <f>Package!M55</f>
        <v>12428566.281788349</v>
      </c>
      <c r="N161" s="96">
        <f>Package!N55</f>
        <v>4.3671764146974946E-3</v>
      </c>
      <c r="O161" s="200">
        <f>Package!O55</f>
        <v>623114268.37914348</v>
      </c>
      <c r="P161" s="199">
        <f>Package!P55</f>
        <v>1534209.1540802717</v>
      </c>
      <c r="Q161" s="96">
        <f>Package!Q55</f>
        <v>2.4682406253395614E-3</v>
      </c>
    </row>
    <row r="162" spans="2:17" s="55" customFormat="1">
      <c r="B162" s="503"/>
      <c r="C162" s="204" t="s">
        <v>125</v>
      </c>
      <c r="D162" s="99">
        <f>Package!D56</f>
        <v>373753181.83516145</v>
      </c>
      <c r="E162" s="98">
        <f>Package!E56</f>
        <v>1212532.5373874903</v>
      </c>
      <c r="F162" s="96">
        <f>Package!F56</f>
        <v>3.2547657273724936E-3</v>
      </c>
      <c r="G162" s="203">
        <f>Package!G56</f>
        <v>12.562376764442938</v>
      </c>
      <c r="H162" s="97">
        <f>Package!H56</f>
        <v>-3.1044473756949742E-2</v>
      </c>
      <c r="I162" s="238">
        <f>Package!I56</f>
        <v>6.0665107225863419</v>
      </c>
      <c r="J162" s="239">
        <f>Package!J56</f>
        <v>-2.8908331087299288E-2</v>
      </c>
      <c r="K162" s="96">
        <f>Package!K56</f>
        <v>-4.7426322674035933E-3</v>
      </c>
      <c r="L162" s="202">
        <f>Package!L56</f>
        <v>2267377685.2037697</v>
      </c>
      <c r="M162" s="201">
        <f>Package!M56</f>
        <v>-3413686.7938313484</v>
      </c>
      <c r="N162" s="96">
        <f>Package!N56</f>
        <v>-1.5033026969925244E-3</v>
      </c>
      <c r="O162" s="200">
        <f>Package!O56</f>
        <v>509480909.27204996</v>
      </c>
      <c r="P162" s="199">
        <f>Package!P56</f>
        <v>3102352.8777119517</v>
      </c>
      <c r="Q162" s="96">
        <f>Package!Q56</f>
        <v>6.1265486828712013E-3</v>
      </c>
    </row>
    <row r="163" spans="2:17" s="55" customFormat="1">
      <c r="B163" s="503"/>
      <c r="C163" s="204" t="s">
        <v>124</v>
      </c>
      <c r="D163" s="99">
        <f>Package!D57</f>
        <v>552749521.4583385</v>
      </c>
      <c r="E163" s="98">
        <f>Package!E57</f>
        <v>25432107.266758382</v>
      </c>
      <c r="F163" s="96">
        <f>Package!F57</f>
        <v>4.8229219408101369E-2</v>
      </c>
      <c r="G163" s="203">
        <f>Package!G57</f>
        <v>18.578698677106299</v>
      </c>
      <c r="H163" s="97">
        <f>Package!H57</f>
        <v>0.75317994332399962</v>
      </c>
      <c r="I163" s="238">
        <f>Package!I57</f>
        <v>6.7549034430104902</v>
      </c>
      <c r="J163" s="239">
        <f>Package!J57</f>
        <v>-3.2421038508013034E-2</v>
      </c>
      <c r="K163" s="96">
        <f>Package!K57</f>
        <v>-4.7767037801557406E-3</v>
      </c>
      <c r="L163" s="202">
        <f>Package!L57</f>
        <v>3733769645.6213317</v>
      </c>
      <c r="M163" s="201">
        <f>Package!M57</f>
        <v>154695250.74778748</v>
      </c>
      <c r="N163" s="96">
        <f>Package!N57</f>
        <v>4.3222138933285061E-2</v>
      </c>
      <c r="O163" s="200">
        <f>Package!O57</f>
        <v>877547269.30868244</v>
      </c>
      <c r="P163" s="199">
        <f>Package!P57</f>
        <v>40938030.698243737</v>
      </c>
      <c r="Q163" s="96">
        <f>Package!Q57</f>
        <v>4.8933275905773552E-2</v>
      </c>
    </row>
    <row r="164" spans="2:17" s="55" customFormat="1" ht="15" thickBot="1">
      <c r="B164" s="504"/>
      <c r="C164" s="198" t="s">
        <v>123</v>
      </c>
      <c r="D164" s="197">
        <f>Package!D58</f>
        <v>47033201.007609874</v>
      </c>
      <c r="E164" s="139">
        <f>Package!E58</f>
        <v>5794689.9216480255</v>
      </c>
      <c r="F164" s="137">
        <f>Package!F58</f>
        <v>0.14051646795804462</v>
      </c>
      <c r="G164" s="196">
        <f>Package!G58</f>
        <v>1.5808528735307408</v>
      </c>
      <c r="H164" s="138">
        <f>Package!H58</f>
        <v>0.1868199208298218</v>
      </c>
      <c r="I164" s="244">
        <f>Package!I58</f>
        <v>7.3178375932292417</v>
      </c>
      <c r="J164" s="245">
        <f>Package!J58</f>
        <v>-0.40402120484545545</v>
      </c>
      <c r="K164" s="137">
        <f>Package!K58</f>
        <v>-5.2321755086507236E-2</v>
      </c>
      <c r="L164" s="195">
        <f>Package!L58</f>
        <v>344181326.463395</v>
      </c>
      <c r="M164" s="194">
        <f>Package!M58</f>
        <v>25743366.814759552</v>
      </c>
      <c r="N164" s="137">
        <f>Package!N58</f>
        <v>8.0842644649415513E-2</v>
      </c>
      <c r="O164" s="193">
        <f>Package!O58</f>
        <v>75235484.741619438</v>
      </c>
      <c r="P164" s="192">
        <f>Package!P58</f>
        <v>9774490.2724945918</v>
      </c>
      <c r="Q164" s="137">
        <f>Package!Q58</f>
        <v>0.14931777849945133</v>
      </c>
    </row>
    <row r="165" spans="2:17" s="55" customFormat="1">
      <c r="B165" s="502" t="s">
        <v>122</v>
      </c>
      <c r="C165" s="219" t="s">
        <v>12</v>
      </c>
      <c r="D165" s="136">
        <f>'NB &amp; PL'!D17</f>
        <v>1271229212.7832541</v>
      </c>
      <c r="E165" s="119">
        <f>'NB &amp; PL'!E17</f>
        <v>12082356.557683229</v>
      </c>
      <c r="F165" s="117">
        <f>'NB &amp; PL'!F17</f>
        <v>9.5956690817633472E-3</v>
      </c>
      <c r="G165" s="181">
        <f>'NB &amp; PL'!G17</f>
        <v>42.727824406837136</v>
      </c>
      <c r="H165" s="118">
        <f>'NB &amp; PL'!H17</f>
        <v>0.16343098804230038</v>
      </c>
      <c r="I165" s="246">
        <f>'NB &amp; PL'!I17</f>
        <v>7.6639714265241787</v>
      </c>
      <c r="J165" s="247">
        <f>'NB &amp; PL'!J17</f>
        <v>-6.7344535639159986E-3</v>
      </c>
      <c r="K165" s="117">
        <f>'NB &amp; PL'!K17</f>
        <v>-8.7794443812498992E-4</v>
      </c>
      <c r="L165" s="180">
        <f>'NB &amp; PL'!L17</f>
        <v>9742664363.3336849</v>
      </c>
      <c r="M165" s="179">
        <f>'NB &amp; PL'!M17</f>
        <v>84119169.389759064</v>
      </c>
      <c r="N165" s="117">
        <f>'NB &amp; PL'!N17</f>
        <v>8.7093001793379018E-3</v>
      </c>
      <c r="O165" s="178">
        <f>'NB &amp; PL'!O17</f>
        <v>2081211354.4072509</v>
      </c>
      <c r="P165" s="177">
        <f>'NB &amp; PL'!P17</f>
        <v>16821411.238428116</v>
      </c>
      <c r="Q165" s="117">
        <f>'NB &amp; PL'!Q17</f>
        <v>8.1483691073438273E-3</v>
      </c>
    </row>
    <row r="166" spans="2:17" s="55" customFormat="1" ht="15" thickBot="1">
      <c r="B166" s="504"/>
      <c r="C166" s="217" t="s">
        <v>11</v>
      </c>
      <c r="D166" s="134">
        <f>'NB &amp; PL'!D18</f>
        <v>1459216455.8766644</v>
      </c>
      <c r="E166" s="113">
        <f>'NB &amp; PL'!E18</f>
        <v>17992442.259202003</v>
      </c>
      <c r="F166" s="111">
        <f>'NB &amp; PL'!F18</f>
        <v>1.2484139931891016E-2</v>
      </c>
      <c r="G166" s="171">
        <f>'NB &amp; PL'!G18</f>
        <v>49.046343390549445</v>
      </c>
      <c r="H166" s="112">
        <f>'NB &amp; PL'!H18</f>
        <v>0.32698582163492773</v>
      </c>
      <c r="I166" s="234">
        <f>'NB &amp; PL'!I18</f>
        <v>4.8618643492073854</v>
      </c>
      <c r="J166" s="235">
        <f>'NB &amp; PL'!J18</f>
        <v>-9.9027591127374137E-3</v>
      </c>
      <c r="K166" s="111">
        <f>'NB &amp; PL'!K18</f>
        <v>-2.0326831912439408E-3</v>
      </c>
      <c r="L166" s="170">
        <f>'NB &amp; PL'!L18</f>
        <v>7094512464.603507</v>
      </c>
      <c r="M166" s="169">
        <f>'NB &amp; PL'!M18</f>
        <v>73204719.340841293</v>
      </c>
      <c r="N166" s="111">
        <f>'NB &amp; PL'!N18</f>
        <v>1.0426080439250526E-2</v>
      </c>
      <c r="O166" s="168">
        <f>'NB &amp; PL'!O18</f>
        <v>2257742874.3686275</v>
      </c>
      <c r="P166" s="167">
        <f>'NB &amp; PL'!P18</f>
        <v>25824289.756910324</v>
      </c>
      <c r="Q166" s="111">
        <f>'NB &amp; PL'!Q18</f>
        <v>1.1570444341007595E-2</v>
      </c>
    </row>
    <row r="167" spans="2:17" s="55" customFormat="1">
      <c r="B167" s="502" t="s">
        <v>121</v>
      </c>
      <c r="C167" s="120" t="s">
        <v>120</v>
      </c>
      <c r="D167" s="166">
        <f>Sodium!D31</f>
        <v>2961663835.1202984</v>
      </c>
      <c r="E167" s="165">
        <f>Sodium!E31</f>
        <v>17375183.09562397</v>
      </c>
      <c r="F167" s="158">
        <f>Sodium!F31</f>
        <v>5.9013178221081425E-3</v>
      </c>
      <c r="G167" s="164">
        <f>Sodium!G31</f>
        <v>99.545739687682882</v>
      </c>
      <c r="H167" s="163">
        <f>Sodium!H31</f>
        <v>1.6554586163238127E-2</v>
      </c>
      <c r="I167" s="248">
        <f>Sodium!I31</f>
        <v>6.4314284880325596</v>
      </c>
      <c r="J167" s="249">
        <f>Sodium!J31</f>
        <v>-2.6796253504076439E-2</v>
      </c>
      <c r="K167" s="158">
        <f>Sodium!K31</f>
        <v>-4.1491670817421378E-3</v>
      </c>
      <c r="L167" s="162">
        <f>Sodium!L31</f>
        <v>19047729161.168453</v>
      </c>
      <c r="M167" s="161">
        <f>Sodium!M31</f>
        <v>32851342.437149048</v>
      </c>
      <c r="N167" s="158">
        <f>Sodium!N31</f>
        <v>1.7276651867196131E-3</v>
      </c>
      <c r="O167" s="160">
        <f>Sodium!O31</f>
        <v>4735761142.6056471</v>
      </c>
      <c r="P167" s="159">
        <f>Sodium!P31</f>
        <v>19092024.413331032</v>
      </c>
      <c r="Q167" s="158">
        <f>Sodium!Q31</f>
        <v>4.0477769236965545E-3</v>
      </c>
    </row>
    <row r="168" spans="2:17" s="55" customFormat="1">
      <c r="B168" s="503"/>
      <c r="C168" s="100" t="s">
        <v>119</v>
      </c>
      <c r="D168" s="157">
        <f>Sodium!D32</f>
        <v>4206079.5469924696</v>
      </c>
      <c r="E168" s="156">
        <f>Sodium!E32</f>
        <v>-496494.4945469629</v>
      </c>
      <c r="F168" s="149">
        <f>Sodium!F32</f>
        <v>-0.10557930404949684</v>
      </c>
      <c r="G168" s="155">
        <f>Sodium!G32</f>
        <v>0.14137232413941153</v>
      </c>
      <c r="H168" s="154">
        <f>Sodium!H32</f>
        <v>-1.7594209903412011E-2</v>
      </c>
      <c r="I168" s="250">
        <f>Sodium!I32</f>
        <v>10.768291598629641</v>
      </c>
      <c r="J168" s="251">
        <f>Sodium!J32</f>
        <v>-0.13026069616338098</v>
      </c>
      <c r="K168" s="149">
        <f>Sodium!K32</f>
        <v>-1.1952110027091888E-2</v>
      </c>
      <c r="L168" s="153">
        <f>Sodium!L32</f>
        <v>45292291.049046978</v>
      </c>
      <c r="M168" s="152">
        <f>Sodium!M32</f>
        <v>-5958958.0628067032</v>
      </c>
      <c r="N168" s="149">
        <f>Sodium!N32</f>
        <v>-0.11626951861800537</v>
      </c>
      <c r="O168" s="151">
        <f>Sodium!O32</f>
        <v>7335240.7184063084</v>
      </c>
      <c r="P168" s="150">
        <f>Sodium!P32</f>
        <v>-913548.63803873397</v>
      </c>
      <c r="Q168" s="149">
        <f>Sodium!Q32</f>
        <v>-0.11074942013459821</v>
      </c>
    </row>
    <row r="169" spans="2:17" s="55" customFormat="1">
      <c r="B169" s="503"/>
      <c r="C169" s="100" t="s">
        <v>118</v>
      </c>
      <c r="D169" s="157">
        <f>Sodium!D33</f>
        <v>8460183.4635117706</v>
      </c>
      <c r="E169" s="156">
        <f>Sodium!E33</f>
        <v>105013.79947468545</v>
      </c>
      <c r="F169" s="149">
        <f>Sodium!F33</f>
        <v>1.2568721366209151E-2</v>
      </c>
      <c r="G169" s="155">
        <f>Sodium!G33</f>
        <v>0.28435881573796984</v>
      </c>
      <c r="H169" s="154">
        <f>Sodium!H33</f>
        <v>1.919379144448119E-3</v>
      </c>
      <c r="I169" s="250">
        <f>Sodium!I33</f>
        <v>6.0196286514785928</v>
      </c>
      <c r="J169" s="251">
        <f>Sodium!J33</f>
        <v>6.6666731901401377E-3</v>
      </c>
      <c r="K169" s="149">
        <f>Sodium!K33</f>
        <v>1.1087170040675626E-3</v>
      </c>
      <c r="L169" s="153">
        <f>Sodium!L33</f>
        <v>50927162.773720853</v>
      </c>
      <c r="M169" s="152">
        <f>Sodium!M33</f>
        <v>687845.26171675324</v>
      </c>
      <c r="N169" s="149">
        <f>Sodium!N33</f>
        <v>1.3691373525374835E-2</v>
      </c>
      <c r="O169" s="151">
        <f>Sodium!O33</f>
        <v>20017540.790912062</v>
      </c>
      <c r="P169" s="150">
        <f>Sodium!P33</f>
        <v>71146.283837538213</v>
      </c>
      <c r="Q169" s="149">
        <f>Sodium!Q33</f>
        <v>3.5668743948839613E-3</v>
      </c>
    </row>
    <row r="170" spans="2:17" s="55" customFormat="1" ht="15" thickBot="1">
      <c r="B170" s="504"/>
      <c r="C170" s="297" t="s">
        <v>117</v>
      </c>
      <c r="D170" s="148">
        <f>Sodium!D34</f>
        <v>848793.91650455934</v>
      </c>
      <c r="E170" s="147">
        <f>Sodium!E34</f>
        <v>-21185.802821898949</v>
      </c>
      <c r="F170" s="140">
        <f>Sodium!F34</f>
        <v>-2.4352065170324982E-2</v>
      </c>
      <c r="G170" s="146">
        <f>Sodium!G34</f>
        <v>2.8529172439795043E-2</v>
      </c>
      <c r="H170" s="145">
        <f>Sodium!H34</f>
        <v>-8.7975540424214613E-4</v>
      </c>
      <c r="I170" s="254">
        <f>Sodium!I34</f>
        <v>5.5266794981738059</v>
      </c>
      <c r="J170" s="255">
        <f>Sodium!J34</f>
        <v>0.18308306620526515</v>
      </c>
      <c r="K170" s="140">
        <f>Sodium!K34</f>
        <v>3.426214320938506E-2</v>
      </c>
      <c r="L170" s="144">
        <f>Sodium!L34</f>
        <v>4691011.9365203977</v>
      </c>
      <c r="M170" s="143">
        <f>Sodium!M34</f>
        <v>42191.412442542613</v>
      </c>
      <c r="N170" s="140">
        <f>Sodium!N34</f>
        <v>9.0757240947501941E-3</v>
      </c>
      <c r="O170" s="142">
        <f>Sodium!O34</f>
        <v>1091390.4184057047</v>
      </c>
      <c r="P170" s="141">
        <f>Sodium!P34</f>
        <v>-2614.1764761600643</v>
      </c>
      <c r="Q170" s="140">
        <f>Sodium!Q34</f>
        <v>-2.389547985803802E-3</v>
      </c>
    </row>
    <row r="171" spans="2:17" s="55" customFormat="1">
      <c r="B171" s="514"/>
      <c r="C171" s="285" t="s">
        <v>114</v>
      </c>
      <c r="D171" s="286">
        <f>'Flavor Groups'!D87</f>
        <v>16408420.307766231</v>
      </c>
      <c r="E171" s="287">
        <f>'Flavor Groups'!E87</f>
        <v>-314288.54754749872</v>
      </c>
      <c r="F171" s="288">
        <f>'Flavor Groups'!F87</f>
        <v>-1.8794117045674203E-2</v>
      </c>
      <c r="G171" s="289">
        <f>'Flavor Groups'!G87</f>
        <v>0.55151037645588874</v>
      </c>
      <c r="H171" s="290">
        <f>'Flavor Groups'!H87</f>
        <v>-1.378663812683556E-2</v>
      </c>
      <c r="I171" s="291">
        <f>'Flavor Groups'!I87</f>
        <v>8.5511561713162489</v>
      </c>
      <c r="J171" s="292">
        <f>'Flavor Groups'!J87</f>
        <v>-1.0420649262998793E-2</v>
      </c>
      <c r="K171" s="288">
        <f>'Flavor Groups'!K87</f>
        <v>-1.2171413609174118E-3</v>
      </c>
      <c r="L171" s="293">
        <f>'Flavor Groups'!L87</f>
        <v>140310964.57630607</v>
      </c>
      <c r="M171" s="294">
        <f>'Flavor Groups'!M87</f>
        <v>-2861791.9366432726</v>
      </c>
      <c r="N171" s="288">
        <f>'Flavor Groups'!N87</f>
        <v>-1.9988383309393336E-2</v>
      </c>
      <c r="O171" s="295">
        <f>'Flavor Groups'!O87</f>
        <v>34345919.67089536</v>
      </c>
      <c r="P171" s="296">
        <f>'Flavor Groups'!P87</f>
        <v>-828645.17716404051</v>
      </c>
      <c r="Q171" s="288">
        <f>'Flavor Groups'!Q87</f>
        <v>-2.355807899098309E-2</v>
      </c>
    </row>
    <row r="172" spans="2:17" s="55" customFormat="1">
      <c r="B172" s="514"/>
      <c r="C172" s="218" t="s">
        <v>113</v>
      </c>
      <c r="D172" s="135">
        <f>'Flavor Groups'!D88</f>
        <v>6558680.9627129873</v>
      </c>
      <c r="E172" s="116">
        <f>'Flavor Groups'!E88</f>
        <v>-118615.19372445904</v>
      </c>
      <c r="F172" s="114">
        <f>'Flavor Groups'!F88</f>
        <v>-1.7763955790713958E-2</v>
      </c>
      <c r="G172" s="176">
        <f>'Flavor Groups'!G88</f>
        <v>0.22044660844577901</v>
      </c>
      <c r="H172" s="115">
        <f>'Flavor Groups'!H88</f>
        <v>-5.273734793909135E-3</v>
      </c>
      <c r="I172" s="232">
        <f>'Flavor Groups'!I88</f>
        <v>11.778362977449575</v>
      </c>
      <c r="J172" s="233">
        <f>'Flavor Groups'!J88</f>
        <v>0.16338290125680643</v>
      </c>
      <c r="K172" s="114">
        <f>'Flavor Groups'!K88</f>
        <v>1.4066567500334543E-2</v>
      </c>
      <c r="L172" s="175">
        <f>'Flavor Groups'!L88</f>
        <v>77250525.032121986</v>
      </c>
      <c r="M172" s="174">
        <f>'Flavor Groups'!M88</f>
        <v>-306136.78773750365</v>
      </c>
      <c r="N172" s="114">
        <f>'Flavor Groups'!N88</f>
        <v>-3.9472661735824345E-3</v>
      </c>
      <c r="O172" s="173">
        <f>'Flavor Groups'!O88</f>
        <v>14020944.932885135</v>
      </c>
      <c r="P172" s="172">
        <f>'Flavor Groups'!P88</f>
        <v>-223138.8902069889</v>
      </c>
      <c r="Q172" s="114">
        <f>'Flavor Groups'!Q88</f>
        <v>-1.5665373286082616E-2</v>
      </c>
    </row>
    <row r="173" spans="2:17" s="55" customFormat="1">
      <c r="B173" s="514"/>
      <c r="C173" s="218" t="s">
        <v>112</v>
      </c>
      <c r="D173" s="135">
        <f>'Flavor Groups'!D89</f>
        <v>1760125.389724704</v>
      </c>
      <c r="E173" s="116">
        <f>'Flavor Groups'!E89</f>
        <v>-269337.81975763524</v>
      </c>
      <c r="F173" s="114">
        <f>'Flavor Groups'!F89</f>
        <v>-0.13271382230493156</v>
      </c>
      <c r="G173" s="176">
        <f>'Flavor Groups'!G89</f>
        <v>5.9160321230751677E-2</v>
      </c>
      <c r="H173" s="115">
        <f>'Flavor Groups'!H89</f>
        <v>-9.4439643220220124E-3</v>
      </c>
      <c r="I173" s="232">
        <f>'Flavor Groups'!I89</f>
        <v>11.087683299654199</v>
      </c>
      <c r="J173" s="233">
        <f>'Flavor Groups'!J89</f>
        <v>-2.9044421179822422E-3</v>
      </c>
      <c r="K173" s="114">
        <f>'Flavor Groups'!K89</f>
        <v>-2.6188351651038261E-4</v>
      </c>
      <c r="L173" s="175">
        <f>'Flavor Groups'!L89</f>
        <v>19515712.888947938</v>
      </c>
      <c r="M173" s="174">
        <f>'Flavor Groups'!M89</f>
        <v>-2992226.9045145214</v>
      </c>
      <c r="N173" s="114">
        <f>'Flavor Groups'!N89</f>
        <v>-0.13294095025896721</v>
      </c>
      <c r="O173" s="173">
        <f>'Flavor Groups'!O89</f>
        <v>4162192.8315767944</v>
      </c>
      <c r="P173" s="172">
        <f>'Flavor Groups'!P89</f>
        <v>-655102.10355555639</v>
      </c>
      <c r="Q173" s="114">
        <f>'Flavor Groups'!Q89</f>
        <v>-0.1359896191486889</v>
      </c>
    </row>
    <row r="174" spans="2:17" s="55" customFormat="1">
      <c r="B174" s="514"/>
      <c r="C174" s="218" t="s">
        <v>111</v>
      </c>
      <c r="D174" s="135">
        <f>'Flavor Groups'!D90</f>
        <v>1581606.2242671773</v>
      </c>
      <c r="E174" s="116">
        <f>'Flavor Groups'!E90</f>
        <v>-220173.01430548169</v>
      </c>
      <c r="F174" s="114">
        <f>'Flavor Groups'!F90</f>
        <v>-0.12219755316966538</v>
      </c>
      <c r="G174" s="176">
        <f>'Flavor Groups'!G90</f>
        <v>5.3160037821417504E-2</v>
      </c>
      <c r="H174" s="115">
        <f>'Flavor Groups'!H90</f>
        <v>-7.7475838632482322E-3</v>
      </c>
      <c r="I174" s="232">
        <f>'Flavor Groups'!I90</f>
        <v>9.3505527899542145</v>
      </c>
      <c r="J174" s="233">
        <f>'Flavor Groups'!J90</f>
        <v>0.37371409650404175</v>
      </c>
      <c r="K174" s="114">
        <f>'Flavor Groups'!K90</f>
        <v>4.1630924790563198E-2</v>
      </c>
      <c r="L174" s="175">
        <f>'Flavor Groups'!L90</f>
        <v>14788892.492930405</v>
      </c>
      <c r="M174" s="174">
        <f>'Flavor Groups'!M90</f>
        <v>-1385389.0929438286</v>
      </c>
      <c r="N174" s="114">
        <f>'Flavor Groups'!N90</f>
        <v>-8.5653825524699315E-2</v>
      </c>
      <c r="O174" s="173">
        <f>'Flavor Groups'!O90</f>
        <v>3592928.1838027467</v>
      </c>
      <c r="P174" s="172">
        <f>'Flavor Groups'!P90</f>
        <v>-501854.42154907528</v>
      </c>
      <c r="Q174" s="114">
        <f>'Flavor Groups'!Q90</f>
        <v>-0.12255947871155816</v>
      </c>
    </row>
    <row r="175" spans="2:17" s="55" customFormat="1">
      <c r="B175" s="514"/>
      <c r="C175" s="218" t="s">
        <v>110</v>
      </c>
      <c r="D175" s="135">
        <f>'Flavor Groups'!D91</f>
        <v>33593983.405484542</v>
      </c>
      <c r="E175" s="116">
        <f>'Flavor Groups'!E91</f>
        <v>-3251294.2464191839</v>
      </c>
      <c r="F175" s="114">
        <f>'Flavor Groups'!F91</f>
        <v>-8.8241816960529698E-2</v>
      </c>
      <c r="G175" s="176">
        <f>'Flavor Groups'!G91</f>
        <v>1.1291416289380696</v>
      </c>
      <c r="H175" s="115">
        <f>'Flavor Groups'!H91</f>
        <v>-0.11638178705289715</v>
      </c>
      <c r="I175" s="232">
        <f>'Flavor Groups'!I91</f>
        <v>6.946175612159954</v>
      </c>
      <c r="J175" s="233">
        <f>'Flavor Groups'!J91</f>
        <v>5.7214086954300747E-2</v>
      </c>
      <c r="K175" s="114">
        <f>'Flavor Groups'!K91</f>
        <v>8.3051831172177657E-3</v>
      </c>
      <c r="L175" s="175">
        <f>'Flavor Groups'!L91</f>
        <v>233349708.24648294</v>
      </c>
      <c r="M175" s="174">
        <f>'Flavor Groups'!M91</f>
        <v>-20475991.883001536</v>
      </c>
      <c r="N175" s="114">
        <f>'Flavor Groups'!N91</f>
        <v>-8.0669498291765132E-2</v>
      </c>
      <c r="O175" s="173">
        <f>'Flavor Groups'!O91</f>
        <v>55456201.296207555</v>
      </c>
      <c r="P175" s="172">
        <f>'Flavor Groups'!P91</f>
        <v>-6061264.4277378917</v>
      </c>
      <c r="Q175" s="114">
        <f>'Flavor Groups'!Q91</f>
        <v>-9.8529163326352157E-2</v>
      </c>
    </row>
    <row r="176" spans="2:17" s="55" customFormat="1">
      <c r="B176" s="514"/>
      <c r="C176" s="218" t="s">
        <v>109</v>
      </c>
      <c r="D176" s="135">
        <f>'Flavor Groups'!D92</f>
        <v>116635111.2868809</v>
      </c>
      <c r="E176" s="116">
        <f>'Flavor Groups'!E92</f>
        <v>5054066.1447799057</v>
      </c>
      <c r="F176" s="114">
        <f>'Flavor Groups'!F92</f>
        <v>4.5295024243082127E-2</v>
      </c>
      <c r="G176" s="176">
        <f>'Flavor Groups'!G92</f>
        <v>3.9202722094677465</v>
      </c>
      <c r="H176" s="115">
        <f>'Flavor Groups'!H92</f>
        <v>0.14836944846219291</v>
      </c>
      <c r="I176" s="232">
        <f>'Flavor Groups'!I92</f>
        <v>6.4509281173102204</v>
      </c>
      <c r="J176" s="233">
        <f>'Flavor Groups'!J92</f>
        <v>-0.14897753997990471</v>
      </c>
      <c r="K176" s="114">
        <f>'Flavor Groups'!K92</f>
        <v>-2.257267720415777E-2</v>
      </c>
      <c r="L176" s="175">
        <f>'Flavor Groups'!L92</f>
        <v>752404718.86614656</v>
      </c>
      <c r="M176" s="174">
        <f>'Flavor Groups'!M92</f>
        <v>15980347.786449432</v>
      </c>
      <c r="N176" s="114">
        <f>'Flavor Groups'!N92</f>
        <v>2.1699917077730731E-2</v>
      </c>
      <c r="O176" s="173">
        <f>'Flavor Groups'!O92</f>
        <v>204813163.37278113</v>
      </c>
      <c r="P176" s="172">
        <f>'Flavor Groups'!P92</f>
        <v>7417688.9515504837</v>
      </c>
      <c r="Q176" s="114">
        <f>'Flavor Groups'!Q92</f>
        <v>3.7577806549513697E-2</v>
      </c>
    </row>
    <row r="177" spans="2:17" s="55" customFormat="1">
      <c r="B177" s="514"/>
      <c r="C177" s="218" t="s">
        <v>108</v>
      </c>
      <c r="D177" s="135">
        <f>'Flavor Groups'!D93</f>
        <v>2674621538.3529449</v>
      </c>
      <c r="E177" s="116">
        <f>'Flavor Groups'!E93</f>
        <v>11155387.096625328</v>
      </c>
      <c r="F177" s="114">
        <f>'Flavor Groups'!F93</f>
        <v>4.1882969270563052E-3</v>
      </c>
      <c r="G177" s="176">
        <f>'Flavor Groups'!G93</f>
        <v>89.897839269505653</v>
      </c>
      <c r="H177" s="115">
        <f>'Flavor Groups'!H93</f>
        <v>-0.13837895173713832</v>
      </c>
      <c r="I177" s="232">
        <f>'Flavor Groups'!I93</f>
        <v>6.2840171099930551</v>
      </c>
      <c r="J177" s="233">
        <f>'Flavor Groups'!J93</f>
        <v>-2.3704153432769104E-2</v>
      </c>
      <c r="K177" s="114">
        <f>'Flavor Groups'!K93</f>
        <v>-3.7579582931499098E-3</v>
      </c>
      <c r="L177" s="175">
        <f>'Flavor Groups'!L93</f>
        <v>16807367509.765852</v>
      </c>
      <c r="M177" s="174">
        <f>'Flavor Groups'!M93</f>
        <v>6965433.0714225769</v>
      </c>
      <c r="N177" s="114">
        <f>'Flavor Groups'!N93</f>
        <v>4.145991887351939E-4</v>
      </c>
      <c r="O177" s="173">
        <f>'Flavor Groups'!O93</f>
        <v>4185690305.0343094</v>
      </c>
      <c r="P177" s="172">
        <f>'Flavor Groups'!P93</f>
        <v>9288595.2193098068</v>
      </c>
      <c r="Q177" s="114">
        <f>'Flavor Groups'!Q93</f>
        <v>2.2240665205841177E-3</v>
      </c>
    </row>
    <row r="178" spans="2:17" s="55" customFormat="1">
      <c r="B178" s="514"/>
      <c r="C178" s="218" t="s">
        <v>107</v>
      </c>
      <c r="D178" s="135">
        <f>'Flavor Groups'!D94</f>
        <v>41296918.824640423</v>
      </c>
      <c r="E178" s="116">
        <f>'Flavor Groups'!E94</f>
        <v>1383013.4368527606</v>
      </c>
      <c r="F178" s="114">
        <f>'Flavor Groups'!F94</f>
        <v>3.4649915196620099E-2</v>
      </c>
      <c r="G178" s="176">
        <f>'Flavor Groups'!G94</f>
        <v>1.3880482593845926</v>
      </c>
      <c r="H178" s="115">
        <f>'Flavor Groups'!H94</f>
        <v>3.8792480833852672E-2</v>
      </c>
      <c r="I178" s="232">
        <f>'Flavor Groups'!I94</f>
        <v>7.8979576814169388</v>
      </c>
      <c r="J178" s="233">
        <f>'Flavor Groups'!J94</f>
        <v>-0.15257062235016328</v>
      </c>
      <c r="K178" s="114">
        <f>'Flavor Groups'!K94</f>
        <v>-1.895162858799845E-2</v>
      </c>
      <c r="L178" s="175">
        <f>'Flavor Groups'!L94</f>
        <v>326161317.24992061</v>
      </c>
      <c r="M178" s="174">
        <f>'Flavor Groups'!M94</f>
        <v>4833292.2116538286</v>
      </c>
      <c r="N178" s="114">
        <f>'Flavor Groups'!N94</f>
        <v>1.5041614285209746E-2</v>
      </c>
      <c r="O178" s="173">
        <f>'Flavor Groups'!O94</f>
        <v>85412967.758964956</v>
      </c>
      <c r="P178" s="172">
        <f>'Flavor Groups'!P94</f>
        <v>2644542.7911155969</v>
      </c>
      <c r="Q178" s="114">
        <f>'Flavor Groups'!Q94</f>
        <v>3.1951106864034753E-2</v>
      </c>
    </row>
    <row r="179" spans="2:17" s="55" customFormat="1">
      <c r="B179" s="514"/>
      <c r="C179" s="218" t="s">
        <v>106</v>
      </c>
      <c r="D179" s="135">
        <f>'Flavor Groups'!D95</f>
        <v>21255430.909178272</v>
      </c>
      <c r="E179" s="116">
        <f>'Flavor Groups'!E95</f>
        <v>35595.142554346472</v>
      </c>
      <c r="F179" s="114">
        <f>'Flavor Groups'!F95</f>
        <v>1.6774466563182857E-3</v>
      </c>
      <c r="G179" s="176">
        <f>'Flavor Groups'!G95</f>
        <v>0.71442530618896027</v>
      </c>
      <c r="H179" s="115">
        <f>'Flavor Groups'!H95</f>
        <v>-2.8932761408745344E-3</v>
      </c>
      <c r="I179" s="232">
        <f>'Flavor Groups'!I95</f>
        <v>5.3592727137036533</v>
      </c>
      <c r="J179" s="233">
        <f>'Flavor Groups'!J95</f>
        <v>-7.2564093403340024E-3</v>
      </c>
      <c r="K179" s="114">
        <f>'Flavor Groups'!K95</f>
        <v>-1.3521606188951496E-3</v>
      </c>
      <c r="L179" s="175">
        <f>'Flavor Groups'!L95</f>
        <v>113913650.88957235</v>
      </c>
      <c r="M179" s="174">
        <f>'Flavor Groups'!M95</f>
        <v>36784.261774629354</v>
      </c>
      <c r="N179" s="114">
        <f>'Flavor Groups'!N95</f>
        <v>3.2301786011427005E-4</v>
      </c>
      <c r="O179" s="173">
        <f>'Flavor Groups'!O95</f>
        <v>38791644.544175178</v>
      </c>
      <c r="P179" s="172">
        <f>'Flavor Groups'!P95</f>
        <v>-377370.48596794158</v>
      </c>
      <c r="Q179" s="114">
        <f>'Flavor Groups'!Q95</f>
        <v>-9.6344134688485343E-3</v>
      </c>
    </row>
    <row r="180" spans="2:17" s="55" customFormat="1">
      <c r="B180" s="514"/>
      <c r="C180" s="218" t="s">
        <v>105</v>
      </c>
      <c r="D180" s="135">
        <f>'Flavor Groups'!D96</f>
        <v>4001439.8290741509</v>
      </c>
      <c r="E180" s="116">
        <f>'Flavor Groups'!E96</f>
        <v>820645.38550426532</v>
      </c>
      <c r="F180" s="114">
        <f>'Flavor Groups'!F96</f>
        <v>0.25800013174797753</v>
      </c>
      <c r="G180" s="176">
        <f>'Flavor Groups'!G96</f>
        <v>0.13449409175932434</v>
      </c>
      <c r="H180" s="115">
        <f>'Flavor Groups'!H96</f>
        <v>2.6970028612101626E-2</v>
      </c>
      <c r="I180" s="232">
        <f>'Flavor Groups'!I96</f>
        <v>8.7708674053870173</v>
      </c>
      <c r="J180" s="233">
        <f>'Flavor Groups'!J96</f>
        <v>-0.62070078227510805</v>
      </c>
      <c r="K180" s="114">
        <f>'Flavor Groups'!K96</f>
        <v>-6.6091282081147423E-2</v>
      </c>
      <c r="L180" s="175">
        <f>'Flavor Groups'!L96</f>
        <v>35096098.171443865</v>
      </c>
      <c r="M180" s="174">
        <f>'Flavor Groups'!M96</f>
        <v>5223450.2637204751</v>
      </c>
      <c r="N180" s="114">
        <f>'Flavor Groups'!N96</f>
        <v>0.17485729018250118</v>
      </c>
      <c r="O180" s="173">
        <f>'Flavor Groups'!O96</f>
        <v>7480636.6807948733</v>
      </c>
      <c r="P180" s="172">
        <f>'Flavor Groups'!P96</f>
        <v>1073410.1659647087</v>
      </c>
      <c r="Q180" s="114">
        <f>'Flavor Groups'!Q96</f>
        <v>0.16753117179175636</v>
      </c>
    </row>
    <row r="181" spans="2:17" s="55" customFormat="1">
      <c r="B181" s="514"/>
      <c r="C181" s="218" t="s">
        <v>104</v>
      </c>
      <c r="D181" s="135">
        <f>'Flavor Groups'!D97</f>
        <v>14184707.586336929</v>
      </c>
      <c r="E181" s="116">
        <f>'Flavor Groups'!E97</f>
        <v>-184092.0069736056</v>
      </c>
      <c r="F181" s="114">
        <f>'Flavor Groups'!F97</f>
        <v>-1.2811926687272508E-2</v>
      </c>
      <c r="G181" s="176">
        <f>'Flavor Groups'!G97</f>
        <v>0.47676822473609415</v>
      </c>
      <c r="H181" s="115">
        <f>'Flavor Groups'!H97</f>
        <v>-8.9568801804395526E-3</v>
      </c>
      <c r="I181" s="232">
        <f>'Flavor Groups'!I97</f>
        <v>10.123997136543386</v>
      </c>
      <c r="J181" s="233">
        <f>'Flavor Groups'!J97</f>
        <v>-8.8410762440728874E-2</v>
      </c>
      <c r="K181" s="114">
        <f>'Flavor Groups'!K97</f>
        <v>-8.6571906758173642E-3</v>
      </c>
      <c r="L181" s="175">
        <f>'Flavor Groups'!L97</f>
        <v>143605938.98678032</v>
      </c>
      <c r="M181" s="174">
        <f>'Flavor Groups'!M97</f>
        <v>-3134103.4788639247</v>
      </c>
      <c r="N181" s="114">
        <f>'Flavor Groups'!N97</f>
        <v>-2.1358202070833544E-2</v>
      </c>
      <c r="O181" s="173">
        <f>'Flavor Groups'!O97</f>
        <v>29593664.40124977</v>
      </c>
      <c r="P181" s="172">
        <f>'Flavor Groups'!P97</f>
        <v>-458897.77683086693</v>
      </c>
      <c r="Q181" s="114">
        <f>'Flavor Groups'!Q97</f>
        <v>-1.5269838695003918E-2</v>
      </c>
    </row>
    <row r="182" spans="2:17" s="55" customFormat="1" ht="15" thickBot="1">
      <c r="B182" s="515"/>
      <c r="C182" s="217" t="s">
        <v>103</v>
      </c>
      <c r="D182" s="134">
        <f>'Flavor Groups'!D98</f>
        <v>4651486.4406382488</v>
      </c>
      <c r="E182" s="113">
        <f>'Flavor Groups'!E98</f>
        <v>-116075.86630844884</v>
      </c>
      <c r="F182" s="111">
        <f>'Flavor Groups'!F98</f>
        <v>-2.43470056257718E-2</v>
      </c>
      <c r="G182" s="171">
        <f>'Flavor Groups'!G98</f>
        <v>0.15634308421156584</v>
      </c>
      <c r="H182" s="112">
        <f>'Flavor Groups'!H98</f>
        <v>-4.8203231210754427E-3</v>
      </c>
      <c r="I182" s="234">
        <f>'Flavor Groups'!I98</f>
        <v>10.841389610113835</v>
      </c>
      <c r="J182" s="235">
        <f>'Flavor Groups'!J98</f>
        <v>-8.2347684538927268E-2</v>
      </c>
      <c r="K182" s="111">
        <f>'Flavor Groups'!K98</f>
        <v>-7.5384167815200917E-3</v>
      </c>
      <c r="L182" s="170">
        <f>'Flavor Groups'!L98</f>
        <v>50428576.769120894</v>
      </c>
      <c r="M182" s="169">
        <f>'Flavor Groups'!M98</f>
        <v>-1651021.4078535065</v>
      </c>
      <c r="N182" s="111">
        <f>'Flavor Groups'!N98</f>
        <v>-3.1701884531502807E-2</v>
      </c>
      <c r="O182" s="168">
        <f>'Flavor Groups'!O98</f>
        <v>8933436.4118951447</v>
      </c>
      <c r="P182" s="167">
        <f>'Flavor Groups'!P98</f>
        <v>-174730.58348284662</v>
      </c>
      <c r="Q182" s="111">
        <f>'Flavor Groups'!Q98</f>
        <v>-1.918394596536438E-2</v>
      </c>
    </row>
    <row r="183" spans="2:17" s="55" customFormat="1">
      <c r="B183" s="520" t="s">
        <v>102</v>
      </c>
      <c r="C183" s="120" t="s">
        <v>101</v>
      </c>
      <c r="D183" s="166">
        <f>'Cheddar Sharpness'!D38</f>
        <v>2975178892.0473051</v>
      </c>
      <c r="E183" s="165">
        <f>'Cheddar Sharpness'!E38</f>
        <v>16962516.597727299</v>
      </c>
      <c r="F183" s="158">
        <f>'Cheddar Sharpness'!F38</f>
        <v>5.734035122819372E-3</v>
      </c>
      <c r="G183" s="164">
        <f>'Cheddar Sharpness'!G38</f>
        <v>100.00000000000003</v>
      </c>
      <c r="H183" s="163">
        <f>'Cheddar Sharpness'!H38</f>
        <v>1.4210854715202004E-14</v>
      </c>
      <c r="I183" s="248">
        <f>'Cheddar Sharpness'!I38</f>
        <v>6.4361305056688538</v>
      </c>
      <c r="J183" s="249">
        <f>'Cheddar Sharpness'!J38</f>
        <v>-2.7567472804165938E-2</v>
      </c>
      <c r="K183" s="158">
        <f>'Cheddar Sharpness'!K38</f>
        <v>-4.2649692012185353E-3</v>
      </c>
      <c r="L183" s="162">
        <f>'Cheddar Sharpness'!L38</f>
        <v>19148639626.927723</v>
      </c>
      <c r="M183" s="161">
        <f>'Cheddar Sharpness'!M38</f>
        <v>27622421.048503876</v>
      </c>
      <c r="N183" s="158">
        <f>'Cheddar Sharpness'!N38</f>
        <v>1.4446104384033865E-3</v>
      </c>
      <c r="O183" s="160">
        <f>'Cheddar Sharpness'!O38</f>
        <v>4764205314.5333662</v>
      </c>
      <c r="P183" s="159">
        <f>'Cheddar Sharpness'!P38</f>
        <v>18247007.882647514</v>
      </c>
      <c r="Q183" s="158">
        <f>'Cheddar Sharpness'!Q38</f>
        <v>3.8447467726543624E-3</v>
      </c>
    </row>
    <row r="184" spans="2:17" s="55" customFormat="1">
      <c r="B184" s="516"/>
      <c r="C184" s="106" t="s">
        <v>100</v>
      </c>
      <c r="D184" s="157">
        <f>'Cheddar Sharpness'!D39</f>
        <v>95957776.301304623</v>
      </c>
      <c r="E184" s="156">
        <f>'Cheddar Sharpness'!E39</f>
        <v>2585231.9844386876</v>
      </c>
      <c r="F184" s="149">
        <f>'Cheddar Sharpness'!F39</f>
        <v>2.7687282202202085E-2</v>
      </c>
      <c r="G184" s="155">
        <f>'Cheddar Sharpness'!G39</f>
        <v>3.2252775306318933</v>
      </c>
      <c r="H184" s="154">
        <f>'Cheddar Sharpness'!H39</f>
        <v>6.889772380739867E-2</v>
      </c>
      <c r="I184" s="250">
        <f>'Cheddar Sharpness'!I39</f>
        <v>6.4117587573881991</v>
      </c>
      <c r="J184" s="251">
        <f>'Cheddar Sharpness'!J39</f>
        <v>-9.1964382424783331E-2</v>
      </c>
      <c r="K184" s="149">
        <f>'Cheddar Sharpness'!K39</f>
        <v>-1.4140267112819906E-2</v>
      </c>
      <c r="L184" s="153">
        <f>'Cheddar Sharpness'!L39</f>
        <v>615258112.5393877</v>
      </c>
      <c r="M184" s="152">
        <f>'Cheddar Sharpness'!M39</f>
        <v>7988935.4425735474</v>
      </c>
      <c r="N184" s="149">
        <f>'Cheddar Sharpness'!N39</f>
        <v>1.3155509523415031E-2</v>
      </c>
      <c r="O184" s="151">
        <f>'Cheddar Sharpness'!O39</f>
        <v>172223831.8673965</v>
      </c>
      <c r="P184" s="150">
        <f>'Cheddar Sharpness'!P39</f>
        <v>4721386.7007219791</v>
      </c>
      <c r="Q184" s="149">
        <f>'Cheddar Sharpness'!Q39</f>
        <v>2.818697181419608E-2</v>
      </c>
    </row>
    <row r="185" spans="2:17" s="55" customFormat="1">
      <c r="B185" s="516"/>
      <c r="C185" s="106" t="s">
        <v>99</v>
      </c>
      <c r="D185" s="157">
        <f>'Cheddar Sharpness'!D40</f>
        <v>281306274.20430601</v>
      </c>
      <c r="E185" s="156">
        <f>'Cheddar Sharpness'!E40</f>
        <v>-1323508.3096643686</v>
      </c>
      <c r="F185" s="149">
        <f>'Cheddar Sharpness'!F40</f>
        <v>-4.6828338397031733E-3</v>
      </c>
      <c r="G185" s="155">
        <f>'Cheddar Sharpness'!G40</f>
        <v>9.4551045302264569</v>
      </c>
      <c r="H185" s="154">
        <f>'Cheddar Sharpness'!H40</f>
        <v>-9.8955979326955656E-2</v>
      </c>
      <c r="I185" s="250">
        <f>'Cheddar Sharpness'!I40</f>
        <v>5.7673526703346543</v>
      </c>
      <c r="J185" s="251">
        <f>'Cheddar Sharpness'!J40</f>
        <v>-1.5085361603427216E-2</v>
      </c>
      <c r="K185" s="149">
        <f>'Cheddar Sharpness'!K40</f>
        <v>-2.6088237383792771E-3</v>
      </c>
      <c r="L185" s="153">
        <f>'Cheddar Sharpness'!L40</f>
        <v>1622392491.7140968</v>
      </c>
      <c r="M185" s="152">
        <f>'Cheddar Sharpness'!M40</f>
        <v>-11896711.653074026</v>
      </c>
      <c r="N185" s="149">
        <f>'Cheddar Sharpness'!N40</f>
        <v>-7.279440889998481E-3</v>
      </c>
      <c r="O185" s="151">
        <f>'Cheddar Sharpness'!O40</f>
        <v>469571441.08994079</v>
      </c>
      <c r="P185" s="150">
        <f>'Cheddar Sharpness'!P40</f>
        <v>-3363620.7165544629</v>
      </c>
      <c r="Q185" s="149">
        <f>'Cheddar Sharpness'!Q40</f>
        <v>-7.1122253099744001E-3</v>
      </c>
    </row>
    <row r="186" spans="2:17" s="55" customFormat="1">
      <c r="B186" s="516"/>
      <c r="C186" s="106" t="s">
        <v>98</v>
      </c>
      <c r="D186" s="157">
        <f>'Cheddar Sharpness'!D41</f>
        <v>66973828.310460567</v>
      </c>
      <c r="E186" s="156">
        <f>'Cheddar Sharpness'!E41</f>
        <v>-325225.99460199475</v>
      </c>
      <c r="F186" s="149">
        <f>'Cheddar Sharpness'!F41</f>
        <v>-4.8325492528879365E-3</v>
      </c>
      <c r="G186" s="155">
        <f>'Cheddar Sharpness'!G41</f>
        <v>2.251085757884427</v>
      </c>
      <c r="H186" s="154">
        <f>'Cheddar Sharpness'!H41</f>
        <v>-2.3901794195320125E-2</v>
      </c>
      <c r="I186" s="250">
        <f>'Cheddar Sharpness'!I41</f>
        <v>5.7696129139208541</v>
      </c>
      <c r="J186" s="251">
        <f>'Cheddar Sharpness'!J41</f>
        <v>3.9806947813642246E-2</v>
      </c>
      <c r="K186" s="149">
        <f>'Cheddar Sharpness'!K41</f>
        <v>6.9473465679478841E-3</v>
      </c>
      <c r="L186" s="153">
        <f>'Cheddar Sharpness'!L41</f>
        <v>386413064.71475136</v>
      </c>
      <c r="M186" s="152">
        <f>'Cheddar Sharpness'!M41</f>
        <v>802541.84423065186</v>
      </c>
      <c r="N186" s="149">
        <f>'Cheddar Sharpness'!N41</f>
        <v>2.0812239205933889E-3</v>
      </c>
      <c r="O186" s="151">
        <f>'Cheddar Sharpness'!O41</f>
        <v>97824373.886796027</v>
      </c>
      <c r="P186" s="150">
        <f>'Cheddar Sharpness'!P41</f>
        <v>13043.566635385156</v>
      </c>
      <c r="Q186" s="149">
        <f>'Cheddar Sharpness'!Q41</f>
        <v>1.3335435263675833E-4</v>
      </c>
    </row>
    <row r="187" spans="2:17" s="55" customFormat="1" ht="15" thickBot="1">
      <c r="B187" s="517"/>
      <c r="C187" s="105" t="s">
        <v>97</v>
      </c>
      <c r="D187" s="148">
        <f>'Cheddar Sharpness'!D42</f>
        <v>150202569.50924093</v>
      </c>
      <c r="E187" s="147">
        <f>'Cheddar Sharpness'!E42</f>
        <v>-5549246.4736593366</v>
      </c>
      <c r="F187" s="140">
        <f>'Cheddar Sharpness'!F42</f>
        <v>-3.5628775424798767E-2</v>
      </c>
      <c r="G187" s="146">
        <f>'Cheddar Sharpness'!G42</f>
        <v>5.0485222892221548</v>
      </c>
      <c r="H187" s="145">
        <f>'Cheddar Sharpness'!H42</f>
        <v>-0.21653598290067944</v>
      </c>
      <c r="I187" s="254">
        <f>'Cheddar Sharpness'!I42</f>
        <v>5.5567112965820149</v>
      </c>
      <c r="J187" s="255">
        <f>'Cheddar Sharpness'!J42</f>
        <v>-1.8586511919523652E-2</v>
      </c>
      <c r="K187" s="140">
        <f>'Cheddar Sharpness'!K42</f>
        <v>-3.3337254004946349E-3</v>
      </c>
      <c r="L187" s="144">
        <f>'Cheddar Sharpness'!L42</f>
        <v>834632314.76764441</v>
      </c>
      <c r="M187" s="143">
        <f>'Cheddar Sharpness'!M42</f>
        <v>-33730443.551954389</v>
      </c>
      <c r="N187" s="140">
        <f>'Cheddar Sharpness'!N42</f>
        <v>-3.8843724271671244E-2</v>
      </c>
      <c r="O187" s="142">
        <f>'Cheddar Sharpness'!O42</f>
        <v>226425830.1707896</v>
      </c>
      <c r="P187" s="141">
        <f>'Cheddar Sharpness'!P42</f>
        <v>-7242015.3745681047</v>
      </c>
      <c r="Q187" s="140">
        <f>'Cheddar Sharpness'!Q42</f>
        <v>-3.0992776766807409E-2</v>
      </c>
    </row>
    <row r="188" spans="2:17" s="55" customFormat="1">
      <c r="B188" s="511" t="s">
        <v>69</v>
      </c>
      <c r="C188" s="362" t="s">
        <v>294</v>
      </c>
      <c r="D188" s="317">
        <f>Size!D45</f>
        <v>2573508.0980240232</v>
      </c>
      <c r="E188" s="318">
        <f>Size!E45</f>
        <v>-631383.76786246244</v>
      </c>
      <c r="F188" s="321">
        <f>Size!F45</f>
        <v>-0.19700626239001645</v>
      </c>
      <c r="G188" s="333">
        <f>Size!G45</f>
        <v>8.6499272527882157E-2</v>
      </c>
      <c r="H188" s="334">
        <f>Size!H45</f>
        <v>-2.1839383578685437E-2</v>
      </c>
      <c r="I188" s="332">
        <f>Size!I45</f>
        <v>19.222323754511486</v>
      </c>
      <c r="J188" s="319">
        <f>Size!J45</f>
        <v>-0.44049622890937101</v>
      </c>
      <c r="K188" s="321">
        <f>Size!K45</f>
        <v>-2.2402495129426256E-2</v>
      </c>
      <c r="L188" s="337">
        <f>Size!L45</f>
        <v>49468805.845074855</v>
      </c>
      <c r="M188" s="340">
        <f>Size!M45</f>
        <v>-13548405.980180889</v>
      </c>
      <c r="N188" s="321">
        <f>Size!N45</f>
        <v>-0.21499532568578386</v>
      </c>
      <c r="O188" s="329">
        <f>Size!O45</f>
        <v>16652330.276131619</v>
      </c>
      <c r="P188" s="320">
        <f>Size!P45</f>
        <v>-4548444.621837832</v>
      </c>
      <c r="Q188" s="321">
        <f>Size!Q45</f>
        <v>-0.21454143274137913</v>
      </c>
    </row>
    <row r="189" spans="2:17" s="55" customFormat="1">
      <c r="B189" s="505"/>
      <c r="C189" s="362" t="s">
        <v>295</v>
      </c>
      <c r="D189" s="157">
        <f>Size!D46</f>
        <v>370736220.40024531</v>
      </c>
      <c r="E189" s="357">
        <f>Size!E46</f>
        <v>6195514.3603217006</v>
      </c>
      <c r="F189" s="325">
        <f>Size!F46</f>
        <v>1.6995397928601101E-2</v>
      </c>
      <c r="G189" s="313">
        <f>Size!G46</f>
        <v>12.460972393667769</v>
      </c>
      <c r="H189" s="335">
        <f>Size!H46</f>
        <v>0.13798246415247739</v>
      </c>
      <c r="I189" s="315">
        <f>Size!I46</f>
        <v>9.8310194105130915</v>
      </c>
      <c r="J189" s="358">
        <f>Size!J46</f>
        <v>-4.29908075413028E-2</v>
      </c>
      <c r="K189" s="325">
        <f>Size!K46</f>
        <v>-4.3539358975642059E-3</v>
      </c>
      <c r="L189" s="338">
        <f>Size!L46</f>
        <v>3644714978.9350715</v>
      </c>
      <c r="M189" s="359">
        <f>Size!M46</f>
        <v>45236322.600102425</v>
      </c>
      <c r="N189" s="325">
        <f>Size!N46</f>
        <v>1.2567465157902221E-2</v>
      </c>
      <c r="O189" s="360">
        <f>Size!O46</f>
        <v>954420308.33032691</v>
      </c>
      <c r="P189" s="361">
        <f>Size!P46</f>
        <v>16003183.179150462</v>
      </c>
      <c r="Q189" s="325">
        <f>Size!Q46</f>
        <v>1.7053379302484909E-2</v>
      </c>
    </row>
    <row r="190" spans="2:17" s="55" customFormat="1">
      <c r="B190" s="505"/>
      <c r="C190" s="100" t="s">
        <v>96</v>
      </c>
      <c r="D190" s="157">
        <f>Size!D47</f>
        <v>1194202256.517688</v>
      </c>
      <c r="E190" s="322">
        <f>Size!E47</f>
        <v>13982847.230992794</v>
      </c>
      <c r="F190" s="325">
        <f>Size!F47</f>
        <v>1.1847667578559644E-2</v>
      </c>
      <c r="G190" s="313">
        <f>Size!G47</f>
        <v>40.138838700079759</v>
      </c>
      <c r="H190" s="335">
        <f>Size!H47</f>
        <v>0.24252080117925345</v>
      </c>
      <c r="I190" s="315">
        <f>Size!I47</f>
        <v>6.2150322858021152</v>
      </c>
      <c r="J190" s="323">
        <f>Size!J47</f>
        <v>3.0447064244993882E-3</v>
      </c>
      <c r="K190" s="325">
        <f>Size!K47</f>
        <v>4.9013401678508182E-4</v>
      </c>
      <c r="L190" s="338">
        <f>Size!L47</f>
        <v>7422005580.0351706</v>
      </c>
      <c r="M190" s="341">
        <f>Size!M47</f>
        <v>90497268.605833054</v>
      </c>
      <c r="N190" s="325">
        <f>Size!N47</f>
        <v>1.2343608540244548E-2</v>
      </c>
      <c r="O190" s="330">
        <f>Size!O47</f>
        <v>2338751600.2935529</v>
      </c>
      <c r="P190" s="324">
        <f>Size!P47</f>
        <v>25282335.677122116</v>
      </c>
      <c r="Q190" s="325">
        <f>Size!Q47</f>
        <v>1.0928321401889851E-2</v>
      </c>
    </row>
    <row r="191" spans="2:17" s="55" customFormat="1">
      <c r="B191" s="505"/>
      <c r="C191" s="100" t="s">
        <v>95</v>
      </c>
      <c r="D191" s="157">
        <f>Size!D48</f>
        <v>299305007.52659947</v>
      </c>
      <c r="E191" s="322">
        <f>Size!E48</f>
        <v>-3111683.3835986257</v>
      </c>
      <c r="F191" s="325">
        <f>Size!F48</f>
        <v>-1.0289390358161919E-2</v>
      </c>
      <c r="G191" s="313">
        <f>Size!G48</f>
        <v>10.060067592125165</v>
      </c>
      <c r="H191" s="335">
        <f>Size!H48</f>
        <v>-0.16287260318891583</v>
      </c>
      <c r="I191" s="315">
        <f>Size!I48</f>
        <v>5.3545897413390877</v>
      </c>
      <c r="J191" s="323">
        <f>Size!J48</f>
        <v>-1.6465285615080205E-2</v>
      </c>
      <c r="K191" s="325">
        <f>Size!K48</f>
        <v>-3.0655589139285699E-3</v>
      </c>
      <c r="L191" s="338">
        <f>Size!L48</f>
        <v>1602655522.833348</v>
      </c>
      <c r="M191" s="341">
        <f>Size!M48</f>
        <v>-21641165.114716291</v>
      </c>
      <c r="N191" s="325">
        <f>Size!N48</f>
        <v>-1.3323406539759103E-2</v>
      </c>
      <c r="O191" s="330">
        <f>Size!O48</f>
        <v>386631272.33246076</v>
      </c>
      <c r="P191" s="324">
        <f>Size!P48</f>
        <v>-4361441.2778272629</v>
      </c>
      <c r="Q191" s="325">
        <f>Size!Q48</f>
        <v>-1.115478914569855E-2</v>
      </c>
    </row>
    <row r="192" spans="2:17" s="55" customFormat="1">
      <c r="B192" s="505"/>
      <c r="C192" s="100" t="s">
        <v>94</v>
      </c>
      <c r="D192" s="157">
        <f>Size!D49</f>
        <v>472623636.50000167</v>
      </c>
      <c r="E192" s="322">
        <f>Size!E49</f>
        <v>11869292.409392357</v>
      </c>
      <c r="F192" s="325">
        <f>Size!F49</f>
        <v>2.5760565389391553E-2</v>
      </c>
      <c r="G192" s="313">
        <f>Size!G49</f>
        <v>15.885553563294337</v>
      </c>
      <c r="H192" s="335">
        <f>Size!H49</f>
        <v>0.31014305869303449</v>
      </c>
      <c r="I192" s="315">
        <f>Size!I49</f>
        <v>5.4493043086846313</v>
      </c>
      <c r="J192" s="323">
        <f>Size!J49</f>
        <v>7.2349419222028644E-3</v>
      </c>
      <c r="K192" s="325">
        <f>Size!K49</f>
        <v>1.3294468399080777E-3</v>
      </c>
      <c r="L192" s="338">
        <f>Size!L49</f>
        <v>2575470018.7656579</v>
      </c>
      <c r="M192" s="341">
        <f>Size!M49</f>
        <v>68012917.187437534</v>
      </c>
      <c r="N192" s="325">
        <f>Size!N49</f>
        <v>2.7124259531550701E-2</v>
      </c>
      <c r="O192" s="330">
        <f>Size!O49</f>
        <v>453117959.11193025</v>
      </c>
      <c r="P192" s="324">
        <f>Size!P49</f>
        <v>12319436.58975631</v>
      </c>
      <c r="Q192" s="325">
        <f>Size!Q49</f>
        <v>2.7947998825555483E-2</v>
      </c>
    </row>
    <row r="193" spans="2:17" s="55" customFormat="1" ht="15" thickBot="1">
      <c r="B193" s="512"/>
      <c r="C193" s="95" t="s">
        <v>93</v>
      </c>
      <c r="D193" s="148">
        <f>Size!D50</f>
        <v>391768567.69644564</v>
      </c>
      <c r="E193" s="147">
        <f>Size!E50</f>
        <v>1868263.4456033707</v>
      </c>
      <c r="F193" s="328">
        <f>Size!F50</f>
        <v>4.7916439798452266E-3</v>
      </c>
      <c r="G193" s="314">
        <f>Size!G50</f>
        <v>13.167899541894725</v>
      </c>
      <c r="H193" s="336">
        <f>Size!H50</f>
        <v>-1.2350134452459471E-2</v>
      </c>
      <c r="I193" s="316">
        <f>Size!I50</f>
        <v>3.9712260886951931</v>
      </c>
      <c r="J193" s="326">
        <f>Size!J50</f>
        <v>-3.2911382017499768E-2</v>
      </c>
      <c r="K193" s="328">
        <f>Size!K50</f>
        <v>-8.2193436809355844E-3</v>
      </c>
      <c r="L193" s="339">
        <f>Size!L50</f>
        <v>1555801556.7668738</v>
      </c>
      <c r="M193" s="342">
        <f>Size!M50</f>
        <v>-5412861.3262031078</v>
      </c>
      <c r="N193" s="328">
        <f>Size!N50</f>
        <v>-3.4670838697573457E-3</v>
      </c>
      <c r="O193" s="331">
        <f>Size!O50</f>
        <v>189158237.82095113</v>
      </c>
      <c r="P193" s="327">
        <f>Size!P50</f>
        <v>455449.62314230204</v>
      </c>
      <c r="Q193" s="328">
        <f>Size!Q50</f>
        <v>2.4135818420704747E-3</v>
      </c>
    </row>
    <row r="194" spans="2:17" s="55" customFormat="1">
      <c r="B194" s="502" t="s">
        <v>92</v>
      </c>
      <c r="C194" s="120" t="s">
        <v>189</v>
      </c>
      <c r="D194" s="129">
        <f>Variety!D346</f>
        <v>386478.81589742785</v>
      </c>
      <c r="E194" s="128">
        <f>Variety!E346</f>
        <v>21709.117890192312</v>
      </c>
      <c r="F194" s="127">
        <f>Variety!F346</f>
        <v>5.9514586899051279E-2</v>
      </c>
      <c r="G194" s="133">
        <f>Variety!G346</f>
        <v>1.2990103449930061E-2</v>
      </c>
      <c r="H194" s="132">
        <f>Variety!H346</f>
        <v>6.593726408357023E-4</v>
      </c>
      <c r="I194" s="256">
        <f>Variety!I346</f>
        <v>5.7042800774285558</v>
      </c>
      <c r="J194" s="257">
        <f>Variety!J346</f>
        <v>-0.10233888312051675</v>
      </c>
      <c r="K194" s="127">
        <f>Variety!K346</f>
        <v>-1.7624521914701222E-2</v>
      </c>
      <c r="L194" s="131">
        <f>Variety!L346</f>
        <v>2204583.4098718762</v>
      </c>
      <c r="M194" s="130">
        <f>Variety!M346</f>
        <v>86504.765189303085</v>
      </c>
      <c r="N194" s="127">
        <f>Variety!N346</f>
        <v>4.0841148843303296E-2</v>
      </c>
      <c r="O194" s="129">
        <f>Variety!O346</f>
        <v>699017.34215854213</v>
      </c>
      <c r="P194" s="128">
        <f>Variety!P346</f>
        <v>72533.535682820831</v>
      </c>
      <c r="Q194" s="127">
        <f>Variety!Q346</f>
        <v>0.11577878778839878</v>
      </c>
    </row>
    <row r="195" spans="2:17" s="55" customFormat="1">
      <c r="B195" s="503"/>
      <c r="C195" s="120" t="s">
        <v>176</v>
      </c>
      <c r="D195" s="124">
        <f>Variety!D347</f>
        <v>3700774.8954359093</v>
      </c>
      <c r="E195" s="88">
        <f>Variety!E347</f>
        <v>-43619.963953447063</v>
      </c>
      <c r="F195" s="87">
        <f>Variety!F347</f>
        <v>-1.1649402798443297E-2</v>
      </c>
      <c r="G195" s="126">
        <f>Variety!G347</f>
        <v>0.12438831511369393</v>
      </c>
      <c r="H195" s="90">
        <f>Variety!H347</f>
        <v>-2.1877829183609004E-3</v>
      </c>
      <c r="I195" s="258">
        <f>Variety!I347</f>
        <v>11.62773132178358</v>
      </c>
      <c r="J195" s="259">
        <f>Variety!J347</f>
        <v>-0.12619879174953041</v>
      </c>
      <c r="K195" s="87">
        <f>Variety!K347</f>
        <v>-1.0736731504318631E-2</v>
      </c>
      <c r="L195" s="125">
        <f>Variety!L347</f>
        <v>43031616.166530475</v>
      </c>
      <c r="M195" s="89">
        <f>Variety!M347</f>
        <v>-979739.32820465416</v>
      </c>
      <c r="N195" s="87">
        <f>Variety!N347</f>
        <v>-2.2261057792729327E-2</v>
      </c>
      <c r="O195" s="124">
        <f>Variety!O347</f>
        <v>8134916.3498458853</v>
      </c>
      <c r="P195" s="88">
        <f>Variety!P347</f>
        <v>-260197.92771076504</v>
      </c>
      <c r="Q195" s="87">
        <f>Variety!Q347</f>
        <v>-3.0993970910720484E-2</v>
      </c>
    </row>
    <row r="196" spans="2:17" s="55" customFormat="1">
      <c r="B196" s="503"/>
      <c r="C196" s="120" t="s">
        <v>171</v>
      </c>
      <c r="D196" s="124">
        <f>Variety!D348</f>
        <v>17369986.450808376</v>
      </c>
      <c r="E196" s="88">
        <f>Variety!E348</f>
        <v>-1473105.3313566335</v>
      </c>
      <c r="F196" s="87">
        <f>Variety!F348</f>
        <v>-7.8177474715212497E-2</v>
      </c>
      <c r="G196" s="126">
        <f>Variety!G348</f>
        <v>0.58382998404696262</v>
      </c>
      <c r="H196" s="90">
        <f>Variety!H348</f>
        <v>-5.314478015706936E-2</v>
      </c>
      <c r="I196" s="258">
        <f>Variety!I348</f>
        <v>8.9985124058124022</v>
      </c>
      <c r="J196" s="259">
        <f>Variety!J348</f>
        <v>-6.7472771165608236E-2</v>
      </c>
      <c r="K196" s="87">
        <f>Variety!K348</f>
        <v>-7.4424091644168253E-3</v>
      </c>
      <c r="L196" s="125">
        <f>Variety!L348</f>
        <v>156304038.56639251</v>
      </c>
      <c r="M196" s="89">
        <f>Variety!M348</f>
        <v>-14527152.219151616</v>
      </c>
      <c r="N196" s="87">
        <f>Variety!N348</f>
        <v>-8.5038055125357795E-2</v>
      </c>
      <c r="O196" s="124">
        <f>Variety!O348</f>
        <v>36095657.464262389</v>
      </c>
      <c r="P196" s="88">
        <f>Variety!P348</f>
        <v>-2915243.0161634088</v>
      </c>
      <c r="Q196" s="87">
        <f>Variety!Q348</f>
        <v>-7.4728934227656904E-2</v>
      </c>
    </row>
    <row r="197" spans="2:17" s="55" customFormat="1">
      <c r="B197" s="503"/>
      <c r="C197" s="120" t="s">
        <v>173</v>
      </c>
      <c r="D197" s="124">
        <f>Variety!D349</f>
        <v>7424504.8822509861</v>
      </c>
      <c r="E197" s="88">
        <f>Variety!E349</f>
        <v>-257508.73958785553</v>
      </c>
      <c r="F197" s="87">
        <f>Variety!F349</f>
        <v>-3.3520994919326336E-2</v>
      </c>
      <c r="G197" s="126">
        <f>Variety!G349</f>
        <v>0.24954818354273731</v>
      </c>
      <c r="H197" s="90">
        <f>Variety!H349</f>
        <v>-1.0135782971421398E-2</v>
      </c>
      <c r="I197" s="258">
        <f>Variety!I349</f>
        <v>15.047209144428544</v>
      </c>
      <c r="J197" s="259">
        <f>Variety!J349</f>
        <v>4.5434544018863932E-2</v>
      </c>
      <c r="K197" s="87">
        <f>Variety!K349</f>
        <v>3.0286112962677873E-3</v>
      </c>
      <c r="L197" s="125">
        <f>Variety!L349</f>
        <v>111718077.75706141</v>
      </c>
      <c r="M197" s="89">
        <f>Variety!M349</f>
        <v>-3525759.0750416964</v>
      </c>
      <c r="N197" s="87">
        <f>Variety!N349</f>
        <v>-3.0593905686933334E-2</v>
      </c>
      <c r="O197" s="124">
        <f>Variety!O349</f>
        <v>23720387.086521018</v>
      </c>
      <c r="P197" s="88">
        <f>Variety!P349</f>
        <v>-809706.69285389408</v>
      </c>
      <c r="Q197" s="87">
        <f>Variety!Q349</f>
        <v>-3.3008707595512804E-2</v>
      </c>
    </row>
    <row r="198" spans="2:17" s="55" customFormat="1">
      <c r="B198" s="503"/>
      <c r="C198" s="120" t="s">
        <v>169</v>
      </c>
      <c r="D198" s="124">
        <f>Variety!D350</f>
        <v>12219044.846875202</v>
      </c>
      <c r="E198" s="88">
        <f>Variety!E350</f>
        <v>-873372.78704010509</v>
      </c>
      <c r="F198" s="87">
        <f>Variety!F350</f>
        <v>-6.6708289596389969E-2</v>
      </c>
      <c r="G198" s="126">
        <f>Variety!G350</f>
        <v>0.4106995004413645</v>
      </c>
      <c r="H198" s="90">
        <f>Variety!H350</f>
        <v>-3.1878592985813359E-2</v>
      </c>
      <c r="I198" s="258">
        <f>Variety!I350</f>
        <v>14.915202311946139</v>
      </c>
      <c r="J198" s="259">
        <f>Variety!J350</f>
        <v>0.25578552105967134</v>
      </c>
      <c r="K198" s="87">
        <f>Variety!K350</f>
        <v>1.7448546876618534E-2</v>
      </c>
      <c r="L198" s="125">
        <f>Variety!L350</f>
        <v>182249525.94988656</v>
      </c>
      <c r="M198" s="89">
        <f>Variety!M350</f>
        <v>-9677680.9460295737</v>
      </c>
      <c r="N198" s="87">
        <f>Variety!N350</f>
        <v>-5.0423705437853156E-2</v>
      </c>
      <c r="O198" s="124">
        <f>Variety!O350</f>
        <v>26401030.26016913</v>
      </c>
      <c r="P198" s="88">
        <f>Variety!P350</f>
        <v>-1651687.4263260663</v>
      </c>
      <c r="Q198" s="87">
        <f>Variety!Q350</f>
        <v>-5.8877982689042707E-2</v>
      </c>
    </row>
    <row r="199" spans="2:17" s="55" customFormat="1">
      <c r="B199" s="503"/>
      <c r="C199" s="120" t="s">
        <v>233</v>
      </c>
      <c r="D199" s="124">
        <f>Variety!D351</f>
        <v>3791734.1034587664</v>
      </c>
      <c r="E199" s="88">
        <f>Variety!E351</f>
        <v>955338.67225423874</v>
      </c>
      <c r="F199" s="87">
        <f>Variety!F351</f>
        <v>0.33681434603373922</v>
      </c>
      <c r="G199" s="126">
        <f>Variety!G351</f>
        <v>0.12744558364520955</v>
      </c>
      <c r="H199" s="90">
        <f>Variety!H351</f>
        <v>3.1563637525786031E-2</v>
      </c>
      <c r="I199" s="258">
        <f>Variety!I351</f>
        <v>13.735901289762237</v>
      </c>
      <c r="J199" s="259">
        <f>Variety!J351</f>
        <v>-0.92312432601164041</v>
      </c>
      <c r="K199" s="87">
        <f>Variety!K351</f>
        <v>-6.2973102729168465E-2</v>
      </c>
      <c r="L199" s="125">
        <f>Variety!L351</f>
        <v>52082885.362134732</v>
      </c>
      <c r="M199" s="89">
        <f>Variety!M351</f>
        <v>10504092.07964357</v>
      </c>
      <c r="N199" s="87">
        <f>Variety!N351</f>
        <v>0.2526309988911305</v>
      </c>
      <c r="O199" s="124">
        <f>Variety!O351</f>
        <v>7754591.1862721844</v>
      </c>
      <c r="P199" s="88">
        <f>Variety!P351</f>
        <v>2077850.8544845665</v>
      </c>
      <c r="Q199" s="87">
        <f>Variety!Q351</f>
        <v>0.3660288709788927</v>
      </c>
    </row>
    <row r="200" spans="2:17" s="55" customFormat="1">
      <c r="B200" s="503"/>
      <c r="C200" s="120" t="s">
        <v>153</v>
      </c>
      <c r="D200" s="124">
        <f>Variety!D352</f>
        <v>612050487.31210124</v>
      </c>
      <c r="E200" s="88">
        <f>Variety!E352</f>
        <v>-876526.78632414341</v>
      </c>
      <c r="F200" s="87">
        <f>Variety!F352</f>
        <v>-1.4300671469236114E-3</v>
      </c>
      <c r="G200" s="126">
        <f>Variety!G352</f>
        <v>20.57188859964424</v>
      </c>
      <c r="H200" s="90">
        <f>Variety!H352</f>
        <v>-0.14759017767390503</v>
      </c>
      <c r="I200" s="258">
        <f>Variety!I352</f>
        <v>5.9748743674666507</v>
      </c>
      <c r="J200" s="259">
        <f>Variety!J352</f>
        <v>-3.235598035616416E-2</v>
      </c>
      <c r="K200" s="87">
        <f>Variety!K352</f>
        <v>-5.3861727423005941E-3</v>
      </c>
      <c r="L200" s="125">
        <f>Variety!L352</f>
        <v>3656924768.236546</v>
      </c>
      <c r="M200" s="89">
        <f>Variety!M352</f>
        <v>-25068991.855937004</v>
      </c>
      <c r="N200" s="87">
        <f>Variety!N352</f>
        <v>-6.8085373005377743E-3</v>
      </c>
      <c r="O200" s="124">
        <f>Variety!O352</f>
        <v>1021793128.4739827</v>
      </c>
      <c r="P200" s="88">
        <f>Variety!P352</f>
        <v>-860040.18155896664</v>
      </c>
      <c r="Q200" s="87">
        <f>Variety!Q352</f>
        <v>-8.4098911333706759E-4</v>
      </c>
    </row>
    <row r="201" spans="2:17" s="55" customFormat="1">
      <c r="B201" s="503"/>
      <c r="C201" s="120" t="s">
        <v>234</v>
      </c>
      <c r="D201" s="124">
        <f>Variety!D353</f>
        <v>50744792.752882659</v>
      </c>
      <c r="E201" s="88">
        <f>Variety!E353</f>
        <v>-2582779.4583420083</v>
      </c>
      <c r="F201" s="87">
        <f>Variety!F353</f>
        <v>-4.843234655633491E-2</v>
      </c>
      <c r="G201" s="126">
        <f>Variety!G353</f>
        <v>1.7056047583734952</v>
      </c>
      <c r="H201" s="90">
        <f>Variety!H353</f>
        <v>-9.7088670470774519E-2</v>
      </c>
      <c r="I201" s="258">
        <f>Variety!I353</f>
        <v>4.9610592345409898</v>
      </c>
      <c r="J201" s="259">
        <f>Variety!J353</f>
        <v>-7.6692816065468961E-3</v>
      </c>
      <c r="K201" s="87">
        <f>Variety!K353</f>
        <v>-1.5435098902310748E-3</v>
      </c>
      <c r="L201" s="125">
        <f>Variety!L353</f>
        <v>251747922.69155723</v>
      </c>
      <c r="M201" s="89">
        <f>Variety!M353</f>
        <v>-13222306.051271737</v>
      </c>
      <c r="N201" s="87">
        <f>Variety!N353</f>
        <v>-4.9901100640649156E-2</v>
      </c>
      <c r="O201" s="124">
        <f>Variety!O353</f>
        <v>80161961.041972309</v>
      </c>
      <c r="P201" s="88">
        <f>Variety!P353</f>
        <v>-3740784.4092046171</v>
      </c>
      <c r="Q201" s="87">
        <f>Variety!Q353</f>
        <v>-4.4584767626959031E-2</v>
      </c>
    </row>
    <row r="202" spans="2:17" s="55" customFormat="1">
      <c r="B202" s="503"/>
      <c r="C202" s="120" t="s">
        <v>235</v>
      </c>
      <c r="D202" s="124">
        <f>Variety!D354</f>
        <v>155954742.62989002</v>
      </c>
      <c r="E202" s="88">
        <f>Variety!E354</f>
        <v>390360.94438618422</v>
      </c>
      <c r="F202" s="87">
        <f>Variety!F354</f>
        <v>2.5093208365354223E-3</v>
      </c>
      <c r="G202" s="126">
        <f>Variety!G354</f>
        <v>5.2418610204165965</v>
      </c>
      <c r="H202" s="90">
        <f>Variety!H354</f>
        <v>-1.6861193973883637E-2</v>
      </c>
      <c r="I202" s="258">
        <f>Variety!I354</f>
        <v>4.80231269109305</v>
      </c>
      <c r="J202" s="259">
        <f>Variety!J354</f>
        <v>-2.2171700793309768E-2</v>
      </c>
      <c r="K202" s="87">
        <f>Variety!K354</f>
        <v>-4.5956622495447012E-3</v>
      </c>
      <c r="L202" s="125">
        <f>Variety!L354</f>
        <v>748943439.76767123</v>
      </c>
      <c r="M202" s="89">
        <f>Variety!M354</f>
        <v>-1574491.6074943542</v>
      </c>
      <c r="N202" s="87">
        <f>Variety!N354</f>
        <v>-2.0978734040496953E-3</v>
      </c>
      <c r="O202" s="124">
        <f>Variety!O354</f>
        <v>205220495.44290632</v>
      </c>
      <c r="P202" s="88">
        <f>Variety!P354</f>
        <v>78606.045475155115</v>
      </c>
      <c r="Q202" s="87">
        <f>Variety!Q354</f>
        <v>3.8317890951500343E-4</v>
      </c>
    </row>
    <row r="203" spans="2:17" s="55" customFormat="1">
      <c r="B203" s="503"/>
      <c r="C203" s="120" t="s">
        <v>236</v>
      </c>
      <c r="D203" s="124">
        <f>Variety!D355</f>
        <v>7454015.2935116962</v>
      </c>
      <c r="E203" s="88">
        <f>Variety!E355</f>
        <v>-62959.937979118899</v>
      </c>
      <c r="F203" s="87">
        <f>Variety!F355</f>
        <v>-8.3757011351269645E-3</v>
      </c>
      <c r="G203" s="126">
        <f>Variety!G355</f>
        <v>0.25054007049580729</v>
      </c>
      <c r="H203" s="90">
        <f>Variety!H355</f>
        <v>-3.5649129622879472E-3</v>
      </c>
      <c r="I203" s="258">
        <f>Variety!I355</f>
        <v>6.2761448935508959</v>
      </c>
      <c r="J203" s="259">
        <f>Variety!J355</f>
        <v>-0.24161233644997981</v>
      </c>
      <c r="K203" s="87">
        <f>Variety!K355</f>
        <v>-3.7069858223293679E-2</v>
      </c>
      <c r="L203" s="125">
        <f>Variety!L355</f>
        <v>46782480.020823717</v>
      </c>
      <c r="M203" s="89">
        <f>Variety!M355</f>
        <v>-2211339.6419630498</v>
      </c>
      <c r="N203" s="87">
        <f>Variety!N355</f>
        <v>-4.5135073304820764E-2</v>
      </c>
      <c r="O203" s="124">
        <f>Variety!O355</f>
        <v>13150094.329670677</v>
      </c>
      <c r="P203" s="88">
        <f>Variety!P355</f>
        <v>345633.45628009364</v>
      </c>
      <c r="Q203" s="87">
        <f>Variety!Q355</f>
        <v>2.6993206484653105E-2</v>
      </c>
    </row>
    <row r="204" spans="2:17" s="55" customFormat="1">
      <c r="B204" s="503"/>
      <c r="C204" s="120" t="s">
        <v>160</v>
      </c>
      <c r="D204" s="124">
        <f>Variety!D356</f>
        <v>34477671.674842015</v>
      </c>
      <c r="E204" s="88">
        <f>Variety!E356</f>
        <v>-2278293.7689167336</v>
      </c>
      <c r="F204" s="87">
        <f>Variety!F356</f>
        <v>-6.1984326664002602E-2</v>
      </c>
      <c r="G204" s="126">
        <f>Variety!G356</f>
        <v>1.1588436502759991</v>
      </c>
      <c r="H204" s="90">
        <f>Variety!H356</f>
        <v>-8.3660642134752106E-2</v>
      </c>
      <c r="I204" s="258">
        <f>Variety!I356</f>
        <v>5.4989183733848543</v>
      </c>
      <c r="J204" s="259">
        <f>Variety!J356</f>
        <v>7.1900263789747676E-2</v>
      </c>
      <c r="K204" s="87">
        <f>Variety!K356</f>
        <v>1.3248576352200885E-2</v>
      </c>
      <c r="L204" s="125">
        <f>Variety!L356</f>
        <v>189589902.24431932</v>
      </c>
      <c r="M204" s="89">
        <f>Variety!M356</f>
        <v>-9885387.8546113372</v>
      </c>
      <c r="N204" s="87">
        <f>Variety!N356</f>
        <v>-4.9556954396249457E-2</v>
      </c>
      <c r="O204" s="124">
        <f>Variety!O356</f>
        <v>35485237.656698093</v>
      </c>
      <c r="P204" s="88">
        <f>Variety!P356</f>
        <v>-2515849.6291190907</v>
      </c>
      <c r="Q204" s="87">
        <f>Variety!Q356</f>
        <v>-6.6204674887238274E-2</v>
      </c>
    </row>
    <row r="205" spans="2:17" s="55" customFormat="1">
      <c r="B205" s="503"/>
      <c r="C205" s="120" t="s">
        <v>155</v>
      </c>
      <c r="D205" s="124">
        <f>Variety!D357</f>
        <v>232556273.25509998</v>
      </c>
      <c r="E205" s="88">
        <f>Variety!E357</f>
        <v>-4166734.8630969822</v>
      </c>
      <c r="F205" s="87">
        <f>Variety!F357</f>
        <v>-1.7601731645014038E-2</v>
      </c>
      <c r="G205" s="126">
        <f>Variety!G357</f>
        <v>7.8165475654834138</v>
      </c>
      <c r="H205" s="90">
        <f>Variety!H357</f>
        <v>-0.1856733025631554</v>
      </c>
      <c r="I205" s="258">
        <f>Variety!I357</f>
        <v>4.8780812893448724</v>
      </c>
      <c r="J205" s="259">
        <f>Variety!J357</f>
        <v>-7.8445745131300981E-2</v>
      </c>
      <c r="K205" s="87">
        <f>Variety!K357</f>
        <v>-1.5826756231864567E-2</v>
      </c>
      <c r="L205" s="125">
        <f>Variety!L357</f>
        <v>1134428405.2854767</v>
      </c>
      <c r="M205" s="89">
        <f>Variety!M357</f>
        <v>-38895584.134889126</v>
      </c>
      <c r="N205" s="87">
        <f>Variety!N357</f>
        <v>-3.3149909560874102E-2</v>
      </c>
      <c r="O205" s="124">
        <f>Variety!O357</f>
        <v>252536686.71528825</v>
      </c>
      <c r="P205" s="88">
        <f>Variety!P357</f>
        <v>-4105867.3381899297</v>
      </c>
      <c r="Q205" s="87">
        <f>Variety!Q357</f>
        <v>-1.5998388705773109E-2</v>
      </c>
    </row>
    <row r="206" spans="2:17" s="55" customFormat="1">
      <c r="B206" s="503"/>
      <c r="C206" s="120" t="s">
        <v>168</v>
      </c>
      <c r="D206" s="124">
        <f>Variety!D358</f>
        <v>9137955.8634596765</v>
      </c>
      <c r="E206" s="88">
        <f>Variety!E358</f>
        <v>-243330.05220699497</v>
      </c>
      <c r="F206" s="87">
        <f>Variety!F358</f>
        <v>-2.5937814324647729E-2</v>
      </c>
      <c r="G206" s="126">
        <f>Variety!G358</f>
        <v>0.30713971142661578</v>
      </c>
      <c r="H206" s="90">
        <f>Variety!H358</f>
        <v>-9.9867162925513786E-3</v>
      </c>
      <c r="I206" s="258">
        <f>Variety!I358</f>
        <v>5.6647314558418076</v>
      </c>
      <c r="J206" s="259">
        <f>Variety!J358</f>
        <v>-8.4072202274939833E-2</v>
      </c>
      <c r="K206" s="87">
        <f>Variety!K358</f>
        <v>-1.4624295292506315E-2</v>
      </c>
      <c r="L206" s="125">
        <f>Variety!L358</f>
        <v>51764066.021834113</v>
      </c>
      <c r="M206" s="89">
        <f>Variety!M358</f>
        <v>-2167104.7679895684</v>
      </c>
      <c r="N206" s="87">
        <f>Variety!N358</f>
        <v>-4.0182787361228232E-2</v>
      </c>
      <c r="O206" s="124">
        <f>Variety!O358</f>
        <v>15811658.10393524</v>
      </c>
      <c r="P206" s="88">
        <f>Variety!P358</f>
        <v>-664278.748627102</v>
      </c>
      <c r="Q206" s="87">
        <f>Variety!Q358</f>
        <v>-4.0318116934503379E-2</v>
      </c>
    </row>
    <row r="207" spans="2:17" s="55" customFormat="1">
      <c r="B207" s="503"/>
      <c r="C207" s="120" t="s">
        <v>157</v>
      </c>
      <c r="D207" s="124">
        <f>Variety!D359</f>
        <v>179322090.34475496</v>
      </c>
      <c r="E207" s="88">
        <f>Variety!E359</f>
        <v>9574103.5678701103</v>
      </c>
      <c r="F207" s="87">
        <f>Variety!F359</f>
        <v>5.640186814382795E-2</v>
      </c>
      <c r="G207" s="126">
        <f>Variety!G359</f>
        <v>6.0272708583704153</v>
      </c>
      <c r="H207" s="90">
        <f>Variety!H359</f>
        <v>0.28908388240631755</v>
      </c>
      <c r="I207" s="258">
        <f>Variety!I359</f>
        <v>5.4435095398043094</v>
      </c>
      <c r="J207" s="259">
        <f>Variety!J359</f>
        <v>-0.16945104748840922</v>
      </c>
      <c r="K207" s="87">
        <f>Variety!K359</f>
        <v>-3.0189245916323101E-2</v>
      </c>
      <c r="L207" s="125">
        <f>Variety!L359</f>
        <v>976141509.48932385</v>
      </c>
      <c r="M207" s="89">
        <f>Variety!M359</f>
        <v>23352749.938383579</v>
      </c>
      <c r="N207" s="87">
        <f>Variety!N359</f>
        <v>2.4509892359970729E-2</v>
      </c>
      <c r="O207" s="124">
        <f>Variety!O359</f>
        <v>291135256.30844438</v>
      </c>
      <c r="P207" s="88">
        <f>Variety!P359</f>
        <v>12056141.28830713</v>
      </c>
      <c r="Q207" s="87">
        <f>Variety!Q359</f>
        <v>4.3199725953829281E-2</v>
      </c>
    </row>
    <row r="208" spans="2:17" s="55" customFormat="1">
      <c r="B208" s="503"/>
      <c r="C208" s="120" t="s">
        <v>178</v>
      </c>
      <c r="D208" s="124">
        <f>Variety!D360</f>
        <v>6525394.254597255</v>
      </c>
      <c r="E208" s="88">
        <f>Variety!E360</f>
        <v>-386456.57120619994</v>
      </c>
      <c r="F208" s="87">
        <f>Variety!F360</f>
        <v>-5.5912168961094008E-2</v>
      </c>
      <c r="G208" s="126">
        <f>Variety!G360</f>
        <v>0.21932779477697043</v>
      </c>
      <c r="H208" s="90">
        <f>Variety!H360</f>
        <v>-1.4321470475069153E-2</v>
      </c>
      <c r="I208" s="258">
        <f>Variety!I360</f>
        <v>8.2258770189625618</v>
      </c>
      <c r="J208" s="259">
        <f>Variety!J360</f>
        <v>0.10671643337055237</v>
      </c>
      <c r="K208" s="87">
        <f>Variety!K360</f>
        <v>1.3143776655917826E-2</v>
      </c>
      <c r="L208" s="125">
        <f>Variety!L360</f>
        <v>53677090.638561897</v>
      </c>
      <c r="M208" s="89">
        <f>Variety!M360</f>
        <v>-2441336.1597931013</v>
      </c>
      <c r="N208" s="87">
        <f>Variety!N360</f>
        <v>-4.3503289366348813E-2</v>
      </c>
      <c r="O208" s="124">
        <f>Variety!O360</f>
        <v>9200641.7014631517</v>
      </c>
      <c r="P208" s="88">
        <f>Variety!P360</f>
        <v>-988387.64428726211</v>
      </c>
      <c r="Q208" s="87">
        <f>Variety!Q360</f>
        <v>-9.7005083678505022E-2</v>
      </c>
    </row>
    <row r="209" spans="2:17" s="55" customFormat="1">
      <c r="B209" s="503"/>
      <c r="C209" s="120" t="s">
        <v>154</v>
      </c>
      <c r="D209" s="124">
        <f>Variety!D361</f>
        <v>297015132.1783458</v>
      </c>
      <c r="E209" s="88">
        <f>Variety!E361</f>
        <v>-2805544.6999320388</v>
      </c>
      <c r="F209" s="87">
        <f>Variety!F361</f>
        <v>-9.3574089990832842E-3</v>
      </c>
      <c r="G209" s="126">
        <f>Variety!G361</f>
        <v>9.9831016202847991</v>
      </c>
      <c r="H209" s="90">
        <f>Variety!H361</f>
        <v>-0.15208251859389676</v>
      </c>
      <c r="I209" s="258">
        <f>Variety!I361</f>
        <v>6.2414083267747218</v>
      </c>
      <c r="J209" s="259">
        <f>Variety!J361</f>
        <v>0.13107138419506814</v>
      </c>
      <c r="K209" s="87">
        <f>Variety!K361</f>
        <v>2.1450762114557403E-2</v>
      </c>
      <c r="L209" s="125">
        <f>Variety!L361</f>
        <v>1853792719.1560221</v>
      </c>
      <c r="M209" s="89">
        <f>Variety!M361</f>
        <v>21787361.0774436</v>
      </c>
      <c r="N209" s="87">
        <f>Variety!N361</f>
        <v>1.1892629561026151E-2</v>
      </c>
      <c r="O209" s="124">
        <f>Variety!O361</f>
        <v>510854749.7864573</v>
      </c>
      <c r="P209" s="88">
        <f>Variety!P361</f>
        <v>-7610467.1806483269</v>
      </c>
      <c r="Q209" s="87">
        <f>Variety!Q361</f>
        <v>-1.4678838486345706E-2</v>
      </c>
    </row>
    <row r="210" spans="2:17" s="55" customFormat="1">
      <c r="B210" s="503"/>
      <c r="C210" s="120" t="s">
        <v>237</v>
      </c>
      <c r="D210" s="124">
        <f>Variety!D362</f>
        <v>1222284.3978219784</v>
      </c>
      <c r="E210" s="88">
        <f>Variety!E362</f>
        <v>169690.3159408248</v>
      </c>
      <c r="F210" s="87">
        <f>Variety!F362</f>
        <v>0.16121154285568576</v>
      </c>
      <c r="G210" s="126">
        <f>Variety!G362</f>
        <v>4.1082719465681948E-2</v>
      </c>
      <c r="H210" s="90">
        <f>Variety!H362</f>
        <v>5.5006677058209233E-3</v>
      </c>
      <c r="I210" s="258">
        <f>Variety!I362</f>
        <v>15.743038772116847</v>
      </c>
      <c r="J210" s="259">
        <f>Variety!J362</f>
        <v>-0.17869975285097439</v>
      </c>
      <c r="K210" s="87">
        <f>Variety!K362</f>
        <v>-1.1223633183696914E-2</v>
      </c>
      <c r="L210" s="125">
        <f>Variety!L362</f>
        <v>19242470.6654649</v>
      </c>
      <c r="M210" s="89">
        <f>Variety!M362</f>
        <v>2483342.9208246022</v>
      </c>
      <c r="N210" s="87">
        <f>Variety!N362</f>
        <v>0.14817853044999882</v>
      </c>
      <c r="O210" s="124">
        <f>Variety!O362</f>
        <v>2761977.4777925061</v>
      </c>
      <c r="P210" s="88">
        <f>Variety!P362</f>
        <v>370296.10802180413</v>
      </c>
      <c r="Q210" s="87">
        <f>Variety!Q362</f>
        <v>0.15482668916608469</v>
      </c>
    </row>
    <row r="211" spans="2:17" s="55" customFormat="1">
      <c r="B211" s="503"/>
      <c r="C211" s="120" t="s">
        <v>183</v>
      </c>
      <c r="D211" s="124">
        <f>Variety!D363</f>
        <v>2081239.6324369239</v>
      </c>
      <c r="E211" s="88">
        <f>Variety!E363</f>
        <v>174441.53747325204</v>
      </c>
      <c r="F211" s="87">
        <f>Variety!F363</f>
        <v>9.1484010779114763E-2</v>
      </c>
      <c r="G211" s="126">
        <f>Variety!G363</f>
        <v>6.9953428279560165E-2</v>
      </c>
      <c r="H211" s="90">
        <f>Variety!H363</f>
        <v>5.4957330687463724E-3</v>
      </c>
      <c r="I211" s="258">
        <f>Variety!I363</f>
        <v>6.6329022511879492</v>
      </c>
      <c r="J211" s="259">
        <f>Variety!J363</f>
        <v>1.5624020385558879E-2</v>
      </c>
      <c r="K211" s="87">
        <f>Variety!K363</f>
        <v>2.36109467376353E-3</v>
      </c>
      <c r="L211" s="125">
        <f>Variety!L363</f>
        <v>13804659.043252453</v>
      </c>
      <c r="M211" s="89">
        <f>Variety!M363</f>
        <v>1186845.5189138781</v>
      </c>
      <c r="N211" s="87">
        <f>Variety!N363</f>
        <v>9.4061107863463417E-2</v>
      </c>
      <c r="O211" s="124">
        <f>Variety!O363</f>
        <v>2777793.0847151824</v>
      </c>
      <c r="P211" s="88">
        <f>Variety!P363</f>
        <v>122668.65525314491</v>
      </c>
      <c r="Q211" s="87">
        <f>Variety!Q363</f>
        <v>4.6200718087626186E-2</v>
      </c>
    </row>
    <row r="212" spans="2:17" s="55" customFormat="1">
      <c r="B212" s="503"/>
      <c r="C212" s="120" t="s">
        <v>167</v>
      </c>
      <c r="D212" s="124">
        <f>Variety!D364</f>
        <v>31984899.477110852</v>
      </c>
      <c r="E212" s="88">
        <f>Variety!E364</f>
        <v>1589623.5669831336</v>
      </c>
      <c r="F212" s="87">
        <f>Variety!F364</f>
        <v>5.2298375960899583E-2</v>
      </c>
      <c r="G212" s="126">
        <f>Variety!G364</f>
        <v>1.0750580263461449</v>
      </c>
      <c r="H212" s="90">
        <f>Variety!H364</f>
        <v>4.7571458345913253E-2</v>
      </c>
      <c r="I212" s="258">
        <f>Variety!I364</f>
        <v>11.809120460016288</v>
      </c>
      <c r="J212" s="259">
        <f>Variety!J364</f>
        <v>-7.8192386943239711E-2</v>
      </c>
      <c r="K212" s="87">
        <f>Variety!K364</f>
        <v>-6.5778017244022763E-3</v>
      </c>
      <c r="L212" s="125">
        <f>Variety!L364</f>
        <v>377713530.82671404</v>
      </c>
      <c r="M212" s="89">
        <f>Variety!M364</f>
        <v>16395377.013373375</v>
      </c>
      <c r="N212" s="87">
        <f>Variety!N364</f>
        <v>4.5376565888918315E-2</v>
      </c>
      <c r="O212" s="124">
        <f>Variety!O364</f>
        <v>78314618.45266591</v>
      </c>
      <c r="P212" s="88">
        <f>Variety!P364</f>
        <v>3130928.0962053686</v>
      </c>
      <c r="Q212" s="87">
        <f>Variety!Q364</f>
        <v>4.1643713967231828E-2</v>
      </c>
    </row>
    <row r="213" spans="2:17" s="55" customFormat="1">
      <c r="B213" s="503"/>
      <c r="C213" s="120" t="s">
        <v>187</v>
      </c>
      <c r="D213" s="124">
        <f>Variety!D365</f>
        <v>1886181.8293340711</v>
      </c>
      <c r="E213" s="88">
        <f>Variety!E365</f>
        <v>-167623.88986387709</v>
      </c>
      <c r="F213" s="87">
        <f>Variety!F365</f>
        <v>-8.1616234825433023E-2</v>
      </c>
      <c r="G213" s="126">
        <f>Variety!G365</f>
        <v>6.3397257703590934E-2</v>
      </c>
      <c r="H213" s="90">
        <f>Variety!H365</f>
        <v>-6.0299057805480172E-3</v>
      </c>
      <c r="I213" s="258">
        <f>Variety!I365</f>
        <v>13.279245067313928</v>
      </c>
      <c r="J213" s="259">
        <f>Variety!J365</f>
        <v>-4.4414584066172935E-2</v>
      </c>
      <c r="K213" s="87">
        <f>Variety!K365</f>
        <v>-3.333512355336422E-3</v>
      </c>
      <c r="L213" s="125">
        <f>Variety!L365</f>
        <v>25047070.753241625</v>
      </c>
      <c r="M213" s="89">
        <f>Variety!M365</f>
        <v>-2317137.6394097693</v>
      </c>
      <c r="N213" s="87">
        <f>Variety!N365</f>
        <v>-8.46776784535829E-2</v>
      </c>
      <c r="O213" s="124">
        <f>Variety!O365</f>
        <v>3999984.0027122609</v>
      </c>
      <c r="P213" s="88">
        <f>Variety!P365</f>
        <v>-337507.10791486781</v>
      </c>
      <c r="Q213" s="87">
        <f>Variety!Q365</f>
        <v>-7.7811596452141182E-2</v>
      </c>
    </row>
    <row r="214" spans="2:17" s="55" customFormat="1">
      <c r="B214" s="503"/>
      <c r="C214" s="120" t="s">
        <v>165</v>
      </c>
      <c r="D214" s="124">
        <f>Variety!D366</f>
        <v>55595494.033592381</v>
      </c>
      <c r="E214" s="88">
        <f>Variety!E366</f>
        <v>1554682.4798893332</v>
      </c>
      <c r="F214" s="87">
        <f>Variety!F366</f>
        <v>2.8768673807653088E-2</v>
      </c>
      <c r="G214" s="126">
        <f>Variety!G366</f>
        <v>1.8686437370942608</v>
      </c>
      <c r="H214" s="90">
        <f>Variety!H366</f>
        <v>4.1839856141159704E-2</v>
      </c>
      <c r="I214" s="258">
        <f>Variety!I366</f>
        <v>8.2340767908247354</v>
      </c>
      <c r="J214" s="259">
        <f>Variety!J366</f>
        <v>-4.4107317112157318E-2</v>
      </c>
      <c r="K214" s="87">
        <f>Variety!K366</f>
        <v>-5.3281391833105585E-3</v>
      </c>
      <c r="L214" s="125">
        <f>Variety!L366</f>
        <v>457777567.09643805</v>
      </c>
      <c r="M214" s="89">
        <f>Variety!M366</f>
        <v>10417779.712561071</v>
      </c>
      <c r="N214" s="87">
        <f>Variety!N366</f>
        <v>2.3287251126176058E-2</v>
      </c>
      <c r="O214" s="124">
        <f>Variety!O366</f>
        <v>83615285.708863541</v>
      </c>
      <c r="P214" s="88">
        <f>Variety!P366</f>
        <v>1852355.535641551</v>
      </c>
      <c r="Q214" s="87">
        <f>Variety!Q366</f>
        <v>2.2655199999769726E-2</v>
      </c>
    </row>
    <row r="215" spans="2:17" s="55" customFormat="1">
      <c r="B215" s="503"/>
      <c r="C215" s="120" t="s">
        <v>238</v>
      </c>
      <c r="D215" s="124">
        <f>Variety!D367</f>
        <v>14210727.014222683</v>
      </c>
      <c r="E215" s="88">
        <f>Variety!E367</f>
        <v>160401.4990938548</v>
      </c>
      <c r="F215" s="87">
        <f>Variety!F367</f>
        <v>1.1416212309183932E-2</v>
      </c>
      <c r="G215" s="126">
        <f>Variety!G367</f>
        <v>0.47764277476585221</v>
      </c>
      <c r="H215" s="90">
        <f>Variety!H367</f>
        <v>2.6834164263691007E-3</v>
      </c>
      <c r="I215" s="258">
        <f>Variety!I367</f>
        <v>16.556665996073164</v>
      </c>
      <c r="J215" s="259">
        <f>Variety!J367</f>
        <v>-0.20239771967206011</v>
      </c>
      <c r="K215" s="87">
        <f>Variety!K367</f>
        <v>-1.2076910924439438E-2</v>
      </c>
      <c r="L215" s="125">
        <f>Variety!L367</f>
        <v>235282260.73585904</v>
      </c>
      <c r="M215" s="89">
        <f>Variety!M367</f>
        <v>-188039.79914581776</v>
      </c>
      <c r="N215" s="87">
        <f>Variety!N367</f>
        <v>-7.98571194407865E-4</v>
      </c>
      <c r="O215" s="124">
        <f>Variety!O367</f>
        <v>47434687.383092783</v>
      </c>
      <c r="P215" s="88">
        <f>Variety!P367</f>
        <v>389351.68083490431</v>
      </c>
      <c r="Q215" s="87">
        <f>Variety!Q367</f>
        <v>8.2760952817734473E-3</v>
      </c>
    </row>
    <row r="216" spans="2:17" s="55" customFormat="1">
      <c r="B216" s="503"/>
      <c r="C216" s="120" t="s">
        <v>184</v>
      </c>
      <c r="D216" s="124">
        <f>Variety!D368</f>
        <v>2026628.1412866623</v>
      </c>
      <c r="E216" s="88">
        <f>Variety!E368</f>
        <v>-5673.7746468752157</v>
      </c>
      <c r="F216" s="87">
        <f>Variety!F368</f>
        <v>-2.7917971254133116E-3</v>
      </c>
      <c r="G216" s="126">
        <f>Variety!G368</f>
        <v>6.8117858280853899E-2</v>
      </c>
      <c r="H216" s="90">
        <f>Variety!H368</f>
        <v>-5.8238734011344107E-4</v>
      </c>
      <c r="I216" s="258">
        <f>Variety!I368</f>
        <v>14.555910418033754</v>
      </c>
      <c r="J216" s="259">
        <f>Variety!J368</f>
        <v>-0.13243733532707047</v>
      </c>
      <c r="K216" s="87">
        <f>Variety!K368</f>
        <v>-9.0164896386503122E-3</v>
      </c>
      <c r="L216" s="125">
        <f>Variety!L368</f>
        <v>29499417.67523491</v>
      </c>
      <c r="M216" s="89">
        <f>Variety!M368</f>
        <v>-351739.60581836477</v>
      </c>
      <c r="N216" s="87">
        <f>Variety!N368</f>
        <v>-1.1783114554209132E-2</v>
      </c>
      <c r="O216" s="124">
        <f>Variety!O368</f>
        <v>5886574.6583656361</v>
      </c>
      <c r="P216" s="88">
        <f>Variety!P368</f>
        <v>27545.256948143244</v>
      </c>
      <c r="Q216" s="87">
        <f>Variety!Q368</f>
        <v>4.7013344806699784E-3</v>
      </c>
    </row>
    <row r="217" spans="2:17" s="55" customFormat="1">
      <c r="B217" s="503"/>
      <c r="C217" s="120" t="s">
        <v>170</v>
      </c>
      <c r="D217" s="124">
        <f>Variety!D369</f>
        <v>30808971.527684111</v>
      </c>
      <c r="E217" s="88">
        <f>Variety!E369</f>
        <v>2849470.6658237241</v>
      </c>
      <c r="F217" s="87">
        <f>Variety!F369</f>
        <v>0.10191421799345113</v>
      </c>
      <c r="G217" s="126">
        <f>Variety!G369</f>
        <v>1.0355334131348179</v>
      </c>
      <c r="H217" s="90">
        <f>Variety!H369</f>
        <v>9.0386158393818361E-2</v>
      </c>
      <c r="I217" s="258">
        <f>Variety!I369</f>
        <v>9.5003854429790167</v>
      </c>
      <c r="J217" s="259">
        <f>Variety!J369</f>
        <v>-0.4818853580159832</v>
      </c>
      <c r="K217" s="87">
        <f>Variety!K369</f>
        <v>-4.8274121953088112E-2</v>
      </c>
      <c r="L217" s="125">
        <f>Variety!L369</f>
        <v>292697104.61476511</v>
      </c>
      <c r="M217" s="89">
        <f>Variety!M369</f>
        <v>13597795.551021636</v>
      </c>
      <c r="N217" s="87">
        <f>Variety!N369</f>
        <v>4.8720276652193487E-2</v>
      </c>
      <c r="O217" s="124">
        <f>Variety!O369</f>
        <v>64886403.786193192</v>
      </c>
      <c r="P217" s="88">
        <f>Variety!P369</f>
        <v>5712143.3774990886</v>
      </c>
      <c r="Q217" s="87">
        <f>Variety!Q369</f>
        <v>9.6530879102628198E-2</v>
      </c>
    </row>
    <row r="218" spans="2:17" s="55" customFormat="1">
      <c r="B218" s="503"/>
      <c r="C218" s="120" t="s">
        <v>174</v>
      </c>
      <c r="D218" s="124">
        <f>Variety!D370</f>
        <v>5994496.782558199</v>
      </c>
      <c r="E218" s="88">
        <f>Variety!E370</f>
        <v>639611.08506224025</v>
      </c>
      <c r="F218" s="87">
        <f>Variety!F370</f>
        <v>0.11944439549126772</v>
      </c>
      <c r="G218" s="126">
        <f>Variety!G370</f>
        <v>0.20148357460391958</v>
      </c>
      <c r="H218" s="90">
        <f>Variety!H370</f>
        <v>2.0466197310747614E-2</v>
      </c>
      <c r="I218" s="258">
        <f>Variety!I370</f>
        <v>17.946801870695516</v>
      </c>
      <c r="J218" s="259">
        <f>Variety!J370</f>
        <v>0.11522361871326936</v>
      </c>
      <c r="K218" s="87">
        <f>Variety!K370</f>
        <v>6.4617734383921139E-3</v>
      </c>
      <c r="L218" s="125">
        <f>Variety!L370</f>
        <v>107582046.07109374</v>
      </c>
      <c r="M218" s="89">
        <f>Variety!M370</f>
        <v>12095982.725774005</v>
      </c>
      <c r="N218" s="87">
        <f>Variety!N370</f>
        <v>0.12667799155180998</v>
      </c>
      <c r="O218" s="124">
        <f>Variety!O370</f>
        <v>17416662.298694622</v>
      </c>
      <c r="P218" s="88">
        <f>Variety!P370</f>
        <v>2045680.8916000053</v>
      </c>
      <c r="Q218" s="87">
        <f>Variety!Q370</f>
        <v>0.13308720096790974</v>
      </c>
    </row>
    <row r="219" spans="2:17" s="55" customFormat="1">
      <c r="B219" s="503"/>
      <c r="C219" s="120" t="s">
        <v>182</v>
      </c>
      <c r="D219" s="124">
        <f>Variety!D371</f>
        <v>5759590.9307013135</v>
      </c>
      <c r="E219" s="88">
        <f>Variety!E371</f>
        <v>-37562.701027940027</v>
      </c>
      <c r="F219" s="87">
        <f>Variety!F371</f>
        <v>-6.4795076022050009E-3</v>
      </c>
      <c r="G219" s="126">
        <f>Variety!G371</f>
        <v>0.19358805435521143</v>
      </c>
      <c r="H219" s="90">
        <f>Variety!H371</f>
        <v>-2.3798160088428499E-3</v>
      </c>
      <c r="I219" s="258">
        <f>Variety!I371</f>
        <v>18.710344978280034</v>
      </c>
      <c r="J219" s="259">
        <f>Variety!J371</f>
        <v>0.16445339028494388</v>
      </c>
      <c r="K219" s="87">
        <f>Variety!K371</f>
        <v>8.8673758015169208E-3</v>
      </c>
      <c r="L219" s="125">
        <f>Variety!L371</f>
        <v>107763933.24719456</v>
      </c>
      <c r="M219" s="89">
        <f>Variety!M371</f>
        <v>250550.47419181466</v>
      </c>
      <c r="N219" s="87">
        <f>Variety!N371</f>
        <v>2.33041197039453E-3</v>
      </c>
      <c r="O219" s="124">
        <f>Variety!O371</f>
        <v>13373799.963438921</v>
      </c>
      <c r="P219" s="88">
        <f>Variety!P371</f>
        <v>-19464.281638432294</v>
      </c>
      <c r="Q219" s="87">
        <f>Variety!Q371</f>
        <v>-1.4532888534314046E-3</v>
      </c>
    </row>
    <row r="220" spans="2:17" s="55" customFormat="1">
      <c r="B220" s="503"/>
      <c r="C220" s="120" t="s">
        <v>172</v>
      </c>
      <c r="D220" s="124">
        <f>Variety!D372</f>
        <v>18332397.996667635</v>
      </c>
      <c r="E220" s="88">
        <f>Variety!E372</f>
        <v>-801229.23163246736</v>
      </c>
      <c r="F220" s="87">
        <f>Variety!F372</f>
        <v>-4.1875449023454782E-2</v>
      </c>
      <c r="G220" s="126">
        <f>Variety!G372</f>
        <v>0.61617800683079582</v>
      </c>
      <c r="H220" s="90">
        <f>Variety!H372</f>
        <v>-3.0618062148176306E-2</v>
      </c>
      <c r="I220" s="258">
        <f>Variety!I372</f>
        <v>8.7043398104272001</v>
      </c>
      <c r="J220" s="259">
        <f>Variety!J372</f>
        <v>-2.9435637974943418E-2</v>
      </c>
      <c r="K220" s="87">
        <f>Variety!K372</f>
        <v>-3.370322279161495E-3</v>
      </c>
      <c r="L220" s="125">
        <f>Variety!L372</f>
        <v>159571421.70298994</v>
      </c>
      <c r="M220" s="89">
        <f>Variety!M372</f>
        <v>-7537382.0224162638</v>
      </c>
      <c r="N220" s="87">
        <f>Variety!N372</f>
        <v>-4.5104637543822754E-2</v>
      </c>
      <c r="O220" s="124">
        <f>Variety!O372</f>
        <v>38845747.104871668</v>
      </c>
      <c r="P220" s="88">
        <f>Variety!P372</f>
        <v>-1447735.7037815154</v>
      </c>
      <c r="Q220" s="87">
        <f>Variety!Q372</f>
        <v>-3.5929773324797042E-2</v>
      </c>
    </row>
    <row r="221" spans="2:17" s="55" customFormat="1">
      <c r="B221" s="503"/>
      <c r="C221" s="120" t="s">
        <v>162</v>
      </c>
      <c r="D221" s="124">
        <f>Variety!D373</f>
        <v>40887360.467611514</v>
      </c>
      <c r="E221" s="88">
        <f>Variety!E373</f>
        <v>-2248835.2500712574</v>
      </c>
      <c r="F221" s="87">
        <f>Variety!F373</f>
        <v>-5.2133369961259585E-2</v>
      </c>
      <c r="G221" s="126">
        <f>Variety!G373</f>
        <v>1.3742824196858887</v>
      </c>
      <c r="H221" s="90">
        <f>Variety!H373</f>
        <v>-8.3900155316830816E-2</v>
      </c>
      <c r="I221" s="258">
        <f>Variety!I373</f>
        <v>6.5267359974350683</v>
      </c>
      <c r="J221" s="259">
        <f>Variety!J373</f>
        <v>4.0862482511188958E-2</v>
      </c>
      <c r="K221" s="87">
        <f>Variety!K373</f>
        <v>6.3002280906596644E-3</v>
      </c>
      <c r="L221" s="125">
        <f>Variety!L373</f>
        <v>266861007.40406361</v>
      </c>
      <c r="M221" s="89">
        <f>Variety!M373</f>
        <v>-12914901.935827941</v>
      </c>
      <c r="N221" s="87">
        <f>Variety!N373</f>
        <v>-4.6161593992490632E-2</v>
      </c>
      <c r="O221" s="124">
        <f>Variety!O373</f>
        <v>80720977.160499826</v>
      </c>
      <c r="P221" s="88">
        <f>Variety!P373</f>
        <v>-4891849.1574786752</v>
      </c>
      <c r="Q221" s="87">
        <f>Variety!Q373</f>
        <v>-5.7139208782918054E-2</v>
      </c>
    </row>
    <row r="222" spans="2:17" s="55" customFormat="1">
      <c r="B222" s="503"/>
      <c r="C222" s="120" t="s">
        <v>188</v>
      </c>
      <c r="D222" s="124">
        <f>Variety!D374</f>
        <v>3596985.8950253399</v>
      </c>
      <c r="E222" s="88">
        <f>Variety!E374</f>
        <v>-351163.51200194051</v>
      </c>
      <c r="F222" s="87">
        <f>Variety!F374</f>
        <v>-8.8943825524157555E-2</v>
      </c>
      <c r="G222" s="126">
        <f>Variety!G374</f>
        <v>0.12089981898702408</v>
      </c>
      <c r="H222" s="90">
        <f>Variety!H374</f>
        <v>-1.2564029019268438E-2</v>
      </c>
      <c r="I222" s="258">
        <f>Variety!I374</f>
        <v>10.491035354101667</v>
      </c>
      <c r="J222" s="259">
        <f>Variety!J374</f>
        <v>-0.12251044941108979</v>
      </c>
      <c r="K222" s="87">
        <f>Variety!K374</f>
        <v>-1.154283890408638E-2</v>
      </c>
      <c r="L222" s="125">
        <f>Variety!L374</f>
        <v>37736106.192915872</v>
      </c>
      <c r="M222" s="89">
        <f>Variety!M374</f>
        <v>-4167758.3776798993</v>
      </c>
      <c r="N222" s="87">
        <f>Variety!N374</f>
        <v>-9.9460000178705335E-2</v>
      </c>
      <c r="O222" s="124">
        <f>Variety!O374</f>
        <v>5941100.8293673387</v>
      </c>
      <c r="P222" s="88">
        <f>Variety!P374</f>
        <v>-716890.78185657971</v>
      </c>
      <c r="Q222" s="87">
        <f>Variety!Q374</f>
        <v>-0.10767372861330413</v>
      </c>
    </row>
    <row r="223" spans="2:17" s="55" customFormat="1">
      <c r="B223" s="503"/>
      <c r="C223" s="120" t="s">
        <v>179</v>
      </c>
      <c r="D223" s="124">
        <f>Variety!D375</f>
        <v>3404538.26888846</v>
      </c>
      <c r="E223" s="88">
        <f>Variety!E375</f>
        <v>279138.71310894936</v>
      </c>
      <c r="F223" s="87">
        <f>Variety!F375</f>
        <v>8.931296883074169E-2</v>
      </c>
      <c r="G223" s="126">
        <f>Variety!G375</f>
        <v>0.11443138017646061</v>
      </c>
      <c r="H223" s="90">
        <f>Variety!H375</f>
        <v>8.7798943109439198E-3</v>
      </c>
      <c r="I223" s="258">
        <f>Variety!I375</f>
        <v>9.7077055570455713</v>
      </c>
      <c r="J223" s="259">
        <f>Variety!J375</f>
        <v>5.5480476388126476E-2</v>
      </c>
      <c r="K223" s="87">
        <f>Variety!K375</f>
        <v>5.7479468127309271E-3</v>
      </c>
      <c r="L223" s="125">
        <f>Variety!L375</f>
        <v>33050255.072062813</v>
      </c>
      <c r="M223" s="89">
        <f>Variety!M375</f>
        <v>2883195.0926921815</v>
      </c>
      <c r="N223" s="87">
        <f>Variety!N375</f>
        <v>9.5574281837998751E-2</v>
      </c>
      <c r="O223" s="124">
        <f>Variety!O375</f>
        <v>6091313.3689187346</v>
      </c>
      <c r="P223" s="88">
        <f>Variety!P375</f>
        <v>445810.32531028334</v>
      </c>
      <c r="Q223" s="87">
        <f>Variety!Q375</f>
        <v>7.8967334153686605E-2</v>
      </c>
    </row>
    <row r="224" spans="2:17" s="55" customFormat="1">
      <c r="B224" s="503"/>
      <c r="C224" s="120" t="s">
        <v>158</v>
      </c>
      <c r="D224" s="124">
        <f>Variety!D376</f>
        <v>113624399.16705723</v>
      </c>
      <c r="E224" s="88">
        <f>Variety!E376</f>
        <v>3012630.2877991796</v>
      </c>
      <c r="F224" s="87">
        <f>Variety!F376</f>
        <v>2.7236073686586787E-2</v>
      </c>
      <c r="G224" s="126">
        <f>Variety!G376</f>
        <v>3.8190778870735085</v>
      </c>
      <c r="H224" s="90">
        <f>Variety!H376</f>
        <v>7.9940689496210471E-2</v>
      </c>
      <c r="I224" s="258">
        <f>Variety!I376</f>
        <v>5.8404432086962066</v>
      </c>
      <c r="J224" s="259">
        <f>Variety!J376</f>
        <v>-0.13794344215834808</v>
      </c>
      <c r="K224" s="87">
        <f>Variety!K376</f>
        <v>-2.3073690313862579E-2</v>
      </c>
      <c r="L224" s="125">
        <f>Variety!L376</f>
        <v>663616850.45742631</v>
      </c>
      <c r="M224" s="89">
        <f>Variety!M376</f>
        <v>2336927.9622607231</v>
      </c>
      <c r="N224" s="87">
        <f>Variety!N376</f>
        <v>3.533946643114373E-3</v>
      </c>
      <c r="O224" s="124">
        <f>Variety!O376</f>
        <v>195086365.18103856</v>
      </c>
      <c r="P224" s="88">
        <f>Variety!P376</f>
        <v>4743185.069119513</v>
      </c>
      <c r="Q224" s="87">
        <f>Variety!Q376</f>
        <v>2.4919122746244908E-2</v>
      </c>
    </row>
    <row r="225" spans="2:17" s="55" customFormat="1">
      <c r="B225" s="503"/>
      <c r="C225" s="120" t="s">
        <v>156</v>
      </c>
      <c r="D225" s="124">
        <f>Variety!D377</f>
        <v>260496770.12258399</v>
      </c>
      <c r="E225" s="88">
        <f>Variety!E377</f>
        <v>7580239.4822371006</v>
      </c>
      <c r="F225" s="87">
        <f>Variety!F377</f>
        <v>2.9971308965234762E-2</v>
      </c>
      <c r="G225" s="126">
        <f>Variety!G377</f>
        <v>8.7556674598255437</v>
      </c>
      <c r="H225" s="90">
        <f>Variety!H377</f>
        <v>0.20603827315357037</v>
      </c>
      <c r="I225" s="258">
        <f>Variety!I377</f>
        <v>4.9990743733258389</v>
      </c>
      <c r="J225" s="259">
        <f>Variety!J377</f>
        <v>-3.9487329811171534E-2</v>
      </c>
      <c r="K225" s="87">
        <f>Variety!K377</f>
        <v>-7.8370241623887844E-3</v>
      </c>
      <c r="L225" s="125">
        <f>Variety!L377</f>
        <v>1302242727.8539617</v>
      </c>
      <c r="M225" s="89">
        <f>Variety!M377</f>
        <v>27907182.479231596</v>
      </c>
      <c r="N225" s="87">
        <f>Variety!N377</f>
        <v>2.1899398930307033E-2</v>
      </c>
      <c r="O225" s="124">
        <f>Variety!O377</f>
        <v>356121200.63770694</v>
      </c>
      <c r="P225" s="88">
        <f>Variety!P377</f>
        <v>8581733.3022411466</v>
      </c>
      <c r="Q225" s="87">
        <f>Variety!Q377</f>
        <v>2.4692830912230023E-2</v>
      </c>
    </row>
    <row r="226" spans="2:17" s="55" customFormat="1">
      <c r="B226" s="503"/>
      <c r="C226" s="120" t="s">
        <v>166</v>
      </c>
      <c r="D226" s="124">
        <f>Variety!D378</f>
        <v>30554559.334514733</v>
      </c>
      <c r="E226" s="88">
        <f>Variety!E378</f>
        <v>-103408.13473469019</v>
      </c>
      <c r="F226" s="87">
        <f>Variety!F378</f>
        <v>-3.3729611996754414E-3</v>
      </c>
      <c r="G226" s="126">
        <f>Variety!G378</f>
        <v>1.0269822569724296</v>
      </c>
      <c r="H226" s="90">
        <f>Variety!H378</f>
        <v>-9.3843767762646912E-3</v>
      </c>
      <c r="I226" s="258">
        <f>Variety!I378</f>
        <v>6.9619877006061861</v>
      </c>
      <c r="J226" s="259">
        <f>Variety!J378</f>
        <v>-0.255144465516981</v>
      </c>
      <c r="K226" s="87">
        <f>Variety!K378</f>
        <v>-3.535261093244426E-2</v>
      </c>
      <c r="L226" s="125">
        <f>Variety!L378</f>
        <v>212720466.2843335</v>
      </c>
      <c r="M226" s="89">
        <f>Variety!M378</f>
        <v>-8542136.8859441876</v>
      </c>
      <c r="N226" s="87">
        <f>Variety!N378</f>
        <v>-3.8606329147137401E-2</v>
      </c>
      <c r="O226" s="124">
        <f>Variety!O378</f>
        <v>57737243.195295848</v>
      </c>
      <c r="P226" s="88">
        <f>Variety!P378</f>
        <v>120517.25269901007</v>
      </c>
      <c r="Q226" s="87">
        <f>Variety!Q378</f>
        <v>2.091706023335665E-3</v>
      </c>
    </row>
    <row r="227" spans="2:17" s="55" customFormat="1">
      <c r="B227" s="503"/>
      <c r="C227" s="120" t="s">
        <v>186</v>
      </c>
      <c r="D227" s="124">
        <f>Variety!D379</f>
        <v>2605740.7519965214</v>
      </c>
      <c r="E227" s="88">
        <f>Variety!E379</f>
        <v>-111289.62646886753</v>
      </c>
      <c r="F227" s="87">
        <f>Variety!F379</f>
        <v>-4.0960022880467475E-2</v>
      </c>
      <c r="G227" s="126">
        <f>Variety!G379</f>
        <v>8.7582657935685926E-2</v>
      </c>
      <c r="H227" s="90">
        <f>Variety!H379</f>
        <v>-4.2642536362394318E-3</v>
      </c>
      <c r="I227" s="258">
        <f>Variety!I379</f>
        <v>7.2466279752269047</v>
      </c>
      <c r="J227" s="259">
        <f>Variety!J379</f>
        <v>-0.11553209255295815</v>
      </c>
      <c r="K227" s="87">
        <f>Variety!K379</f>
        <v>-1.5692689576063248E-2</v>
      </c>
      <c r="L227" s="125">
        <f>Variety!L379</f>
        <v>18882833.829606783</v>
      </c>
      <c r="M227" s="89">
        <f>Variety!M379</f>
        <v>-1120378.7256759107</v>
      </c>
      <c r="N227" s="87">
        <f>Variety!N379</f>
        <v>-5.6009939532439122E-2</v>
      </c>
      <c r="O227" s="124">
        <f>Variety!O379</f>
        <v>3779432.0456367363</v>
      </c>
      <c r="P227" s="88">
        <f>Variety!P379</f>
        <v>-308203.73790333932</v>
      </c>
      <c r="Q227" s="87">
        <f>Variety!Q379</f>
        <v>-7.5399021396280339E-2</v>
      </c>
    </row>
    <row r="228" spans="2:17" s="55" customFormat="1">
      <c r="B228" s="503"/>
      <c r="C228" s="120" t="s">
        <v>181</v>
      </c>
      <c r="D228" s="124">
        <f>Variety!D380</f>
        <v>3739091.8185615842</v>
      </c>
      <c r="E228" s="88">
        <f>Variety!E380</f>
        <v>-250039.64627171168</v>
      </c>
      <c r="F228" s="87">
        <f>Variety!F380</f>
        <v>-6.2680222117513174E-2</v>
      </c>
      <c r="G228" s="126">
        <f>Variety!G380</f>
        <v>0.12567620147333761</v>
      </c>
      <c r="H228" s="90">
        <f>Variety!H380</f>
        <v>-9.1730102996532559E-3</v>
      </c>
      <c r="I228" s="258">
        <f>Variety!I380</f>
        <v>6.0972754833814005</v>
      </c>
      <c r="J228" s="259">
        <f>Variety!J380</f>
        <v>0.21291920080254645</v>
      </c>
      <c r="K228" s="87">
        <f>Variety!K380</f>
        <v>3.6183941042610246E-2</v>
      </c>
      <c r="L228" s="125">
        <f>Variety!L380</f>
        <v>22798272.875427522</v>
      </c>
      <c r="M228" s="89">
        <f>Variety!M380</f>
        <v>-675197.92169727013</v>
      </c>
      <c r="N228" s="87">
        <f>Variety!N380</f>
        <v>-2.8764298536540812E-2</v>
      </c>
      <c r="O228" s="124">
        <f>Variety!O380</f>
        <v>5046916.7040034737</v>
      </c>
      <c r="P228" s="88">
        <f>Variety!P380</f>
        <v>-468280.96165721025</v>
      </c>
      <c r="Q228" s="87">
        <f>Variety!Q380</f>
        <v>-8.4907375953698169E-2</v>
      </c>
    </row>
    <row r="229" spans="2:17" s="55" customFormat="1">
      <c r="B229" s="503"/>
      <c r="C229" s="120" t="s">
        <v>159</v>
      </c>
      <c r="D229" s="124">
        <f>Variety!D381</f>
        <v>107637589.89561608</v>
      </c>
      <c r="E229" s="88">
        <f>Variety!E381</f>
        <v>3092558.6891824901</v>
      </c>
      <c r="F229" s="87">
        <f>Variety!F381</f>
        <v>2.9581115941091012E-2</v>
      </c>
      <c r="G229" s="126">
        <f>Variety!G381</f>
        <v>3.617852700667274</v>
      </c>
      <c r="H229" s="90">
        <f>Variety!H381</f>
        <v>8.3796433720091379E-2</v>
      </c>
      <c r="I229" s="258">
        <f>Variety!I381</f>
        <v>10.420326559343124</v>
      </c>
      <c r="J229" s="259">
        <f>Variety!J381</f>
        <v>1.176535383498134E-2</v>
      </c>
      <c r="K229" s="87">
        <f>Variety!K381</f>
        <v>1.1303535236700335E-3</v>
      </c>
      <c r="L229" s="125">
        <f>Variety!L381</f>
        <v>1121618836.7729714</v>
      </c>
      <c r="M229" s="89">
        <f>Variety!M381</f>
        <v>33455480.729048491</v>
      </c>
      <c r="N229" s="87">
        <f>Variety!N381</f>
        <v>3.0744906583399123E-2</v>
      </c>
      <c r="O229" s="124">
        <f>Variety!O381</f>
        <v>258817347.30325544</v>
      </c>
      <c r="P229" s="88">
        <f>Variety!P381</f>
        <v>6211321.9708180726</v>
      </c>
      <c r="Q229" s="87">
        <f>Variety!Q381</f>
        <v>2.4588969968724145E-2</v>
      </c>
    </row>
    <row r="230" spans="2:17" s="55" customFormat="1">
      <c r="B230" s="503"/>
      <c r="C230" s="120" t="s">
        <v>161</v>
      </c>
      <c r="D230" s="124">
        <f>Variety!D382</f>
        <v>103882141.3401192</v>
      </c>
      <c r="E230" s="88">
        <f>Variety!E382</f>
        <v>-707319.3950740993</v>
      </c>
      <c r="F230" s="87">
        <f>Variety!F382</f>
        <v>-6.7628171146702689E-3</v>
      </c>
      <c r="G230" s="126">
        <f>Variety!G382</f>
        <v>3.4916267259692391</v>
      </c>
      <c r="H230" s="90">
        <f>Variety!H382</f>
        <v>-4.3931443581431751E-2</v>
      </c>
      <c r="I230" s="258">
        <f>Variety!I382</f>
        <v>6.814986853370729</v>
      </c>
      <c r="J230" s="259">
        <f>Variety!J382</f>
        <v>-4.4198471036300369E-2</v>
      </c>
      <c r="K230" s="87">
        <f>Variety!K382</f>
        <v>-6.4436910428748752E-3</v>
      </c>
      <c r="L230" s="125">
        <f>Variety!L382</f>
        <v>707955427.53291225</v>
      </c>
      <c r="M230" s="89">
        <f>Variety!M382</f>
        <v>-9443066.6295708418</v>
      </c>
      <c r="N230" s="87">
        <f>Variety!N382</f>
        <v>-1.3162930653478747E-2</v>
      </c>
      <c r="O230" s="124">
        <f>Variety!O382</f>
        <v>146432235.72727165</v>
      </c>
      <c r="P230" s="88">
        <f>Variety!P382</f>
        <v>-1185062.0593456924</v>
      </c>
      <c r="Q230" s="87">
        <f>Variety!Q382</f>
        <v>-8.0279349176186291E-3</v>
      </c>
    </row>
    <row r="231" spans="2:17" s="55" customFormat="1">
      <c r="B231" s="503"/>
      <c r="C231" s="120" t="s">
        <v>177</v>
      </c>
      <c r="D231" s="124">
        <f>Variety!D383</f>
        <v>5117955.6829619566</v>
      </c>
      <c r="E231" s="88">
        <f>Variety!E383</f>
        <v>65381.560157212429</v>
      </c>
      <c r="F231" s="87">
        <f>Variety!F383</f>
        <v>1.2940247598172463E-2</v>
      </c>
      <c r="G231" s="126">
        <f>Variety!G383</f>
        <v>0.1720217798211168</v>
      </c>
      <c r="H231" s="90">
        <f>Variety!H383</f>
        <v>1.2237893584727544E-3</v>
      </c>
      <c r="I231" s="258">
        <f>Variety!I383</f>
        <v>17.605435045884761</v>
      </c>
      <c r="J231" s="259">
        <f>Variety!J383</f>
        <v>0.46219054031716311</v>
      </c>
      <c r="K231" s="87">
        <f>Variety!K383</f>
        <v>2.6960505647986171E-2</v>
      </c>
      <c r="L231" s="125">
        <f>Variety!L383</f>
        <v>90103836.344103515</v>
      </c>
      <c r="M231" s="89">
        <f>Variety!M383</f>
        <v>3486322.7743580639</v>
      </c>
      <c r="N231" s="87">
        <f>Variety!N383</f>
        <v>4.0249628864615646E-2</v>
      </c>
      <c r="O231" s="124">
        <f>Variety!O383</f>
        <v>10064788.471164748</v>
      </c>
      <c r="P231" s="88">
        <f>Variety!P383</f>
        <v>188886.21302876435</v>
      </c>
      <c r="Q231" s="87">
        <f>Variety!Q383</f>
        <v>1.9125970275086085E-2</v>
      </c>
    </row>
    <row r="232" spans="2:17" s="55" customFormat="1">
      <c r="B232" s="503"/>
      <c r="C232" s="120" t="s">
        <v>164</v>
      </c>
      <c r="D232" s="124">
        <f>Variety!D384</f>
        <v>63252321.032694228</v>
      </c>
      <c r="E232" s="88">
        <f>Variety!E384</f>
        <v>-537534.60933832079</v>
      </c>
      <c r="F232" s="87">
        <f>Variety!F384</f>
        <v>-8.4266472141712664E-3</v>
      </c>
      <c r="G232" s="126">
        <f>Variety!G384</f>
        <v>2.1260005978722347</v>
      </c>
      <c r="H232" s="90">
        <f>Variety!H384</f>
        <v>-3.0361464464669918E-2</v>
      </c>
      <c r="I232" s="258">
        <f>Variety!I384</f>
        <v>7.1229699697753919</v>
      </c>
      <c r="J232" s="259">
        <f>Variety!J384</f>
        <v>-0.19277568845468629</v>
      </c>
      <c r="K232" s="87">
        <f>Variety!K384</f>
        <v>-2.6350791492842186E-2</v>
      </c>
      <c r="L232" s="125">
        <f>Variety!L384</f>
        <v>450544383.23447341</v>
      </c>
      <c r="M232" s="89">
        <f>Variety!M384</f>
        <v>-16125976.217849672</v>
      </c>
      <c r="N232" s="87">
        <f>Variety!N384</f>
        <v>-3.4555389883289052E-2</v>
      </c>
      <c r="O232" s="124">
        <f>Variety!O384</f>
        <v>120155350.71894586</v>
      </c>
      <c r="P232" s="88">
        <f>Variety!P384</f>
        <v>-595519.01689596474</v>
      </c>
      <c r="Q232" s="87">
        <f>Variety!Q384</f>
        <v>-4.9317989857856903E-3</v>
      </c>
    </row>
    <row r="233" spans="2:17" s="55" customFormat="1">
      <c r="B233" s="503"/>
      <c r="C233" s="120" t="s">
        <v>190</v>
      </c>
      <c r="D233" s="124">
        <f>Variety!D385</f>
        <v>537.93368184566498</v>
      </c>
      <c r="E233" s="88">
        <f>Variety!E385</f>
        <v>-476.3902084688425</v>
      </c>
      <c r="F233" s="87">
        <f>Variety!F385</f>
        <v>-0.46966280989510167</v>
      </c>
      <c r="G233" s="126">
        <f>Variety!G385</f>
        <v>1.8080717206066813E-5</v>
      </c>
      <c r="H233" s="90">
        <f>Variety!H385</f>
        <v>-1.6207643129317867E-5</v>
      </c>
      <c r="I233" s="258">
        <f>Variety!I385</f>
        <v>11.272065269429554</v>
      </c>
      <c r="J233" s="259">
        <f>Variety!J385</f>
        <v>1.1895122265982447</v>
      </c>
      <c r="K233" s="87">
        <f>Variety!K385</f>
        <v>0.11797728427959894</v>
      </c>
      <c r="L233" s="125">
        <f>Variety!L385</f>
        <v>6063.6235723888876</v>
      </c>
      <c r="M233" s="89">
        <f>Variety!M385</f>
        <v>-4163.3508543181415</v>
      </c>
      <c r="N233" s="87">
        <f>Variety!N385</f>
        <v>-0.40709506845405241</v>
      </c>
      <c r="O233" s="124">
        <f>Variety!O385</f>
        <v>875.94536423683167</v>
      </c>
      <c r="P233" s="88">
        <f>Variety!P385</f>
        <v>-588.51695203781128</v>
      </c>
      <c r="Q233" s="87">
        <f>Variety!Q385</f>
        <v>-0.4018655485344983</v>
      </c>
    </row>
    <row r="234" spans="2:17" s="55" customFormat="1">
      <c r="B234" s="503"/>
      <c r="C234" s="120" t="s">
        <v>180</v>
      </c>
      <c r="D234" s="124">
        <f>Variety!D386</f>
        <v>5479891.2125787241</v>
      </c>
      <c r="E234" s="88">
        <f>Variety!E386</f>
        <v>-154613.60668704007</v>
      </c>
      <c r="F234" s="87">
        <f>Variety!F386</f>
        <v>-2.7440495952435421E-2</v>
      </c>
      <c r="G234" s="126">
        <f>Variety!G386</f>
        <v>0.18418694846305045</v>
      </c>
      <c r="H234" s="90">
        <f>Variety!H386</f>
        <v>-6.2827165021924758E-3</v>
      </c>
      <c r="I234" s="258">
        <f>Variety!I386</f>
        <v>5.2357441944636935</v>
      </c>
      <c r="J234" s="259">
        <f>Variety!J386</f>
        <v>0.14603665067313454</v>
      </c>
      <c r="K234" s="87">
        <f>Variety!K386</f>
        <v>2.8692542629742881E-2</v>
      </c>
      <c r="L234" s="125">
        <f>Variety!L386</f>
        <v>28691308.602551665</v>
      </c>
      <c r="M234" s="89">
        <f>Variety!M386</f>
        <v>13326.91841044277</v>
      </c>
      <c r="N234" s="87">
        <f>Variety!N386</f>
        <v>4.6470907741085865E-4</v>
      </c>
      <c r="O234" s="124">
        <f>Variety!O386</f>
        <v>4335576.4590274813</v>
      </c>
      <c r="P234" s="88">
        <f>Variety!P386</f>
        <v>-80041.042708727531</v>
      </c>
      <c r="Q234" s="87">
        <f>Variety!Q386</f>
        <v>-1.8126806200323198E-2</v>
      </c>
    </row>
    <row r="235" spans="2:17" s="55" customFormat="1">
      <c r="B235" s="503"/>
      <c r="C235" s="120" t="s">
        <v>185</v>
      </c>
      <c r="D235" s="124">
        <f>Variety!D387</f>
        <v>2428426.6584503739</v>
      </c>
      <c r="E235" s="88">
        <f>Variety!E387</f>
        <v>101822.18410281138</v>
      </c>
      <c r="F235" s="87">
        <f>Variety!F387</f>
        <v>4.3764286205701053E-2</v>
      </c>
      <c r="G235" s="126">
        <f>Variety!G387</f>
        <v>8.1622878709632987E-2</v>
      </c>
      <c r="H235" s="90">
        <f>Variety!H387</f>
        <v>2.9739842725594184E-3</v>
      </c>
      <c r="I235" s="258">
        <f>Variety!I387</f>
        <v>6.8492786554265841</v>
      </c>
      <c r="J235" s="259">
        <f>Variety!J387</f>
        <v>-3.8805973646293346E-2</v>
      </c>
      <c r="K235" s="87">
        <f>Variety!K387</f>
        <v>-5.6337829361885403E-3</v>
      </c>
      <c r="L235" s="125">
        <f>Variety!L387</f>
        <v>16632970.877993049</v>
      </c>
      <c r="M235" s="89">
        <f>Variety!M387</f>
        <v>607122.36030742154</v>
      </c>
      <c r="N235" s="87">
        <f>Variety!N387</f>
        <v>3.7883944780672314E-2</v>
      </c>
      <c r="O235" s="124">
        <f>Variety!O387</f>
        <v>2363502.4627943593</v>
      </c>
      <c r="P235" s="88">
        <f>Variety!P387</f>
        <v>62059.743431563489</v>
      </c>
      <c r="Q235" s="87">
        <f>Variety!Q387</f>
        <v>2.6965582462441677E-2</v>
      </c>
    </row>
    <row r="236" spans="2:17" s="55" customFormat="1">
      <c r="B236" s="503"/>
      <c r="C236" s="120" t="s">
        <v>163</v>
      </c>
      <c r="D236" s="124">
        <f>Variety!D388</f>
        <v>39990472.711277977</v>
      </c>
      <c r="E236" s="88">
        <f>Variety!E388</f>
        <v>2697493.5262288079</v>
      </c>
      <c r="F236" s="87">
        <f>Variety!F388</f>
        <v>7.2332476116851466E-2</v>
      </c>
      <c r="G236" s="126">
        <f>Variety!G388</f>
        <v>1.3441367447911476</v>
      </c>
      <c r="H236" s="90">
        <f>Variety!H388</f>
        <v>8.3479157518427272E-2</v>
      </c>
      <c r="I236" s="258">
        <f>Variety!I388</f>
        <v>5.696052493542755</v>
      </c>
      <c r="J236" s="259">
        <f>Variety!J388</f>
        <v>3.129662861502247E-2</v>
      </c>
      <c r="K236" s="87">
        <f>Variety!K388</f>
        <v>5.5247974248616152E-3</v>
      </c>
      <c r="L236" s="125">
        <f>Variety!L388</f>
        <v>227787831.80502841</v>
      </c>
      <c r="M236" s="89">
        <f>Variety!M388</f>
        <v>16532209.24589327</v>
      </c>
      <c r="N236" s="87">
        <f>Variety!N388</f>
        <v>7.8256895819497241E-2</v>
      </c>
      <c r="O236" s="124">
        <f>Variety!O388</f>
        <v>55314960.827517688</v>
      </c>
      <c r="P236" s="88">
        <f>Variety!P388</f>
        <v>4644340.6394798383</v>
      </c>
      <c r="Q236" s="87">
        <f>Variety!Q388</f>
        <v>9.1657465849929717E-2</v>
      </c>
    </row>
    <row r="237" spans="2:17" s="55" customFormat="1">
      <c r="B237" s="503"/>
      <c r="C237" s="120" t="s">
        <v>175</v>
      </c>
      <c r="D237" s="124">
        <f>Variety!D389</f>
        <v>10888337.46281351</v>
      </c>
      <c r="E237" s="88">
        <f>Variety!E389</f>
        <v>1554288.3122645728</v>
      </c>
      <c r="F237" s="87">
        <f>Variety!F389</f>
        <v>0.16651811954227441</v>
      </c>
      <c r="G237" s="126">
        <f>Variety!G389</f>
        <v>0.36597252998527885</v>
      </c>
      <c r="H237" s="90">
        <f>Variety!H389</f>
        <v>5.0442901117938588E-2</v>
      </c>
      <c r="I237" s="258">
        <f>Variety!I389</f>
        <v>6.0392810407378983</v>
      </c>
      <c r="J237" s="259">
        <f>Variety!J389</f>
        <v>1.4546711109019839E-2</v>
      </c>
      <c r="K237" s="87">
        <f>Variety!K389</f>
        <v>2.414498351816272E-3</v>
      </c>
      <c r="L237" s="125">
        <f>Variety!L389</f>
        <v>65757730.004325822</v>
      </c>
      <c r="M237" s="89">
        <f>Variety!M389</f>
        <v>9522563.6525703669</v>
      </c>
      <c r="N237" s="87">
        <f>Variety!N389</f>
        <v>0.16933467561927301</v>
      </c>
      <c r="O237" s="124">
        <f>Variety!O389</f>
        <v>13654889.503399746</v>
      </c>
      <c r="P237" s="88">
        <f>Variety!P389</f>
        <v>1127859.6606471352</v>
      </c>
      <c r="Q237" s="87">
        <f>Variety!Q389</f>
        <v>9.003408428053257E-2</v>
      </c>
    </row>
    <row r="238" spans="2:17" s="55" customFormat="1">
      <c r="B238" s="503"/>
      <c r="C238" s="120" t="s">
        <v>207</v>
      </c>
      <c r="D238" s="124">
        <f>Variety!D390</f>
        <v>74201191.591513515</v>
      </c>
      <c r="E238" s="88">
        <f>Variety!E390</f>
        <v>-1747128.084926486</v>
      </c>
      <c r="F238" s="87">
        <f>Variety!F390</f>
        <v>-2.3004170367030046E-2</v>
      </c>
      <c r="G238" s="126">
        <f>Variety!G390</f>
        <v>2.4940077314293387</v>
      </c>
      <c r="H238" s="90">
        <f>Variety!H390</f>
        <v>-7.3360913634620939E-2</v>
      </c>
      <c r="I238" s="258">
        <f>Variety!I390</f>
        <v>3.3455488492923808</v>
      </c>
      <c r="J238" s="259">
        <f>Variety!J390</f>
        <v>9.3523611500443415E-3</v>
      </c>
      <c r="K238" s="87">
        <f>Variety!K390</f>
        <v>2.8033004600553162E-3</v>
      </c>
      <c r="L238" s="125">
        <f>Variety!L390</f>
        <v>248243711.14511153</v>
      </c>
      <c r="M238" s="89">
        <f>Variety!M390</f>
        <v>-5134806.23973912</v>
      </c>
      <c r="N238" s="87">
        <f>Variety!N390</f>
        <v>-2.0265357508347813E-2</v>
      </c>
      <c r="O238" s="124">
        <f>Variety!O390</f>
        <v>57445667.916158572</v>
      </c>
      <c r="P238" s="88">
        <f>Variety!P390</f>
        <v>-1208781.6663096845</v>
      </c>
      <c r="Q238" s="87">
        <f>Variety!Q390</f>
        <v>-2.0608524586189073E-2</v>
      </c>
    </row>
    <row r="239" spans="2:17" s="55" customFormat="1">
      <c r="B239" s="503"/>
      <c r="C239" s="120" t="s">
        <v>208</v>
      </c>
      <c r="D239" s="124">
        <f>Variety!D391</f>
        <v>2084524.0458910535</v>
      </c>
      <c r="E239" s="88">
        <f>Variety!E391</f>
        <v>68677.139152802527</v>
      </c>
      <c r="F239" s="87">
        <f>Variety!F391</f>
        <v>3.4068628388018732E-2</v>
      </c>
      <c r="G239" s="126">
        <f>Variety!G391</f>
        <v>7.0063822093623204E-2</v>
      </c>
      <c r="H239" s="90">
        <f>Variety!H391</f>
        <v>1.9198241268791189E-3</v>
      </c>
      <c r="I239" s="258">
        <f>Variety!I391</f>
        <v>12.422002091936491</v>
      </c>
      <c r="J239" s="259">
        <f>Variety!J391</f>
        <v>-2.241513547680718E-2</v>
      </c>
      <c r="K239" s="87">
        <f>Variety!K391</f>
        <v>-1.8012201830897949E-3</v>
      </c>
      <c r="L239" s="125">
        <f>Variety!L391</f>
        <v>25893962.058750585</v>
      </c>
      <c r="M239" s="89">
        <f>Variety!M391</f>
        <v>807922.08470928669</v>
      </c>
      <c r="N239" s="87">
        <f>Variety!N391</f>
        <v>3.2206043103866287E-2</v>
      </c>
      <c r="O239" s="124">
        <f>Variety!O391</f>
        <v>4923387.4669290213</v>
      </c>
      <c r="P239" s="88">
        <f>Variety!P391</f>
        <v>134502.62818321027</v>
      </c>
      <c r="Q239" s="87">
        <f>Variety!Q391</f>
        <v>2.8086419430047506E-2</v>
      </c>
    </row>
    <row r="240" spans="2:17" s="55" customFormat="1">
      <c r="B240" s="503"/>
      <c r="C240" s="120" t="s">
        <v>239</v>
      </c>
      <c r="D240" s="124">
        <f>Variety!D392</f>
        <v>2214816.6245481325</v>
      </c>
      <c r="E240" s="88">
        <f>Variety!E392</f>
        <v>81646.197682848666</v>
      </c>
      <c r="F240" s="87">
        <f>Variety!F392</f>
        <v>3.8274577902726974E-2</v>
      </c>
      <c r="G240" s="126">
        <f>Variety!G392</f>
        <v>7.4443141233233701E-2</v>
      </c>
      <c r="H240" s="90">
        <f>Variety!H392</f>
        <v>2.3331210004813446E-3</v>
      </c>
      <c r="I240" s="258">
        <f>Variety!I392</f>
        <v>15.610101324525594</v>
      </c>
      <c r="J240" s="259">
        <f>Variety!J392</f>
        <v>0.48554909237155996</v>
      </c>
      <c r="K240" s="87">
        <f>Variety!K392</f>
        <v>3.2103369734100766E-2</v>
      </c>
      <c r="L240" s="125">
        <f>Variety!L392</f>
        <v>34573511.924440108</v>
      </c>
      <c r="M240" s="89">
        <f>Variety!M392</f>
        <v>2310264.3832298033</v>
      </c>
      <c r="N240" s="87">
        <f>Variety!N392</f>
        <v>7.1606690562655534E-2</v>
      </c>
      <c r="O240" s="124">
        <f>Variety!O392</f>
        <v>4337247.8894102918</v>
      </c>
      <c r="P240" s="88">
        <f>Variety!P392</f>
        <v>-72305.482732050121</v>
      </c>
      <c r="Q240" s="87">
        <f>Variety!Q392</f>
        <v>-1.6397461744956984E-2</v>
      </c>
    </row>
    <row r="241" spans="2:17" s="55" customFormat="1">
      <c r="B241" s="503"/>
      <c r="C241" s="120" t="s">
        <v>209</v>
      </c>
      <c r="D241" s="124">
        <f>Variety!D393</f>
        <v>108940494.09186628</v>
      </c>
      <c r="E241" s="88">
        <f>Variety!E393</f>
        <v>2784849.2525518686</v>
      </c>
      <c r="F241" s="87">
        <f>Variety!F393</f>
        <v>2.6233642655246799E-2</v>
      </c>
      <c r="G241" s="126">
        <f>Variety!G393</f>
        <v>3.6616451663819531</v>
      </c>
      <c r="H241" s="90">
        <f>Variety!H393</f>
        <v>7.3143469200275035E-2</v>
      </c>
      <c r="I241" s="258">
        <f>Variety!I393</f>
        <v>5.9167446037309865</v>
      </c>
      <c r="J241" s="259">
        <f>Variety!J393</f>
        <v>-4.9108135711973588E-2</v>
      </c>
      <c r="K241" s="87">
        <f>Variety!K393</f>
        <v>-8.2315366900187481E-3</v>
      </c>
      <c r="L241" s="125">
        <f>Variety!L393</f>
        <v>644573080.54583728</v>
      </c>
      <c r="M241" s="89">
        <f>Variety!M393</f>
        <v>11264135.973879457</v>
      </c>
      <c r="N241" s="87">
        <f>Variety!N393</f>
        <v>1.7786162773198607E-2</v>
      </c>
      <c r="O241" s="124">
        <f>Variety!O393</f>
        <v>123831224.10194212</v>
      </c>
      <c r="P241" s="88">
        <f>Variety!P393</f>
        <v>2031593.0770874321</v>
      </c>
      <c r="Q241" s="87">
        <f>Variety!Q393</f>
        <v>1.6679796646287548E-2</v>
      </c>
    </row>
    <row r="242" spans="2:17" s="55" customFormat="1" ht="15" thickBot="1">
      <c r="B242" s="504"/>
      <c r="C242" s="95" t="s">
        <v>210</v>
      </c>
      <c r="D242" s="121">
        <f>Variety!D394</f>
        <v>71686467.089029685</v>
      </c>
      <c r="E242" s="84">
        <f>Variety!E394</f>
        <v>-2853793.3275057524</v>
      </c>
      <c r="F242" s="83">
        <f>Variety!F394</f>
        <v>-3.8285261032877861E-2</v>
      </c>
      <c r="G242" s="123">
        <f>Variety!G394</f>
        <v>2.4094842592708838</v>
      </c>
      <c r="H242" s="86">
        <f>Variety!H394</f>
        <v>-0.11028613464450743</v>
      </c>
      <c r="I242" s="260">
        <f>Variety!I394</f>
        <v>7.2803048849727174</v>
      </c>
      <c r="J242" s="261">
        <f>Variety!J394</f>
        <v>-0.18511282166896592</v>
      </c>
      <c r="K242" s="83">
        <f>Variety!K394</f>
        <v>-2.4796043428926749E-2</v>
      </c>
      <c r="L242" s="122">
        <f>Variety!L394</f>
        <v>521899336.53469878</v>
      </c>
      <c r="M242" s="85">
        <f>Variety!M394</f>
        <v>-34574843.436587036</v>
      </c>
      <c r="N242" s="83">
        <f>Variety!N394</f>
        <v>-6.2131981466545499E-2</v>
      </c>
      <c r="O242" s="121">
        <f>Variety!O394</f>
        <v>142122070.92593631</v>
      </c>
      <c r="P242" s="84">
        <f>Variety!P394</f>
        <v>-5452995.9648215175</v>
      </c>
      <c r="Q242" s="83">
        <f>Variety!Q394</f>
        <v>-3.6950658940633159E-2</v>
      </c>
    </row>
    <row r="244" spans="2:17" ht="23.5">
      <c r="B244" s="518" t="s">
        <v>212</v>
      </c>
      <c r="C244" s="518"/>
      <c r="D244" s="518"/>
      <c r="E244" s="518"/>
      <c r="F244" s="518"/>
      <c r="G244" s="518"/>
      <c r="H244" s="518"/>
      <c r="I244" s="518"/>
      <c r="J244" s="518"/>
      <c r="K244" s="518"/>
      <c r="L244" s="518"/>
      <c r="M244" s="518"/>
      <c r="N244" s="518"/>
      <c r="O244" s="518"/>
      <c r="P244" s="518"/>
      <c r="Q244" s="518"/>
    </row>
    <row r="245" spans="2:17">
      <c r="B245" s="519" t="s">
        <v>14</v>
      </c>
      <c r="C245" s="519"/>
      <c r="D245" s="519"/>
      <c r="E245" s="519"/>
      <c r="F245" s="519"/>
      <c r="G245" s="519"/>
      <c r="H245" s="519"/>
      <c r="I245" s="519"/>
      <c r="J245" s="519"/>
      <c r="K245" s="519"/>
      <c r="L245" s="519"/>
      <c r="M245" s="519"/>
      <c r="N245" s="519"/>
      <c r="O245" s="519"/>
      <c r="P245" s="519"/>
      <c r="Q245" s="519"/>
    </row>
    <row r="246" spans="2:17" ht="15" thickBot="1">
      <c r="B246" s="519" t="str">
        <f>'HOME PAGE'!H7</f>
        <v>YTD ENDING 01-26-2025</v>
      </c>
      <c r="C246" s="519"/>
      <c r="D246" s="519"/>
      <c r="E246" s="519"/>
      <c r="F246" s="519"/>
      <c r="G246" s="519"/>
      <c r="H246" s="519"/>
      <c r="I246" s="519"/>
      <c r="J246" s="519"/>
      <c r="K246" s="519"/>
      <c r="L246" s="519"/>
      <c r="M246" s="519"/>
      <c r="N246" s="519"/>
      <c r="O246" s="519"/>
      <c r="P246" s="519"/>
      <c r="Q246" s="519"/>
    </row>
    <row r="247" spans="2:17">
      <c r="D247" s="509" t="s">
        <v>70</v>
      </c>
      <c r="E247" s="507"/>
      <c r="F247" s="510"/>
      <c r="G247" s="506" t="s">
        <v>19</v>
      </c>
      <c r="H247" s="508"/>
      <c r="I247" s="509" t="s">
        <v>20</v>
      </c>
      <c r="J247" s="507"/>
      <c r="K247" s="510"/>
      <c r="L247" s="506" t="s">
        <v>21</v>
      </c>
      <c r="M247" s="507"/>
      <c r="N247" s="508"/>
      <c r="O247" s="509" t="s">
        <v>22</v>
      </c>
      <c r="P247" s="507"/>
      <c r="Q247" s="510"/>
    </row>
    <row r="248" spans="2:17" ht="28.5" customHeight="1" thickBot="1">
      <c r="B248" s="14"/>
      <c r="C248" s="69"/>
      <c r="D248" s="15" t="s">
        <v>18</v>
      </c>
      <c r="E248" s="16" t="s">
        <v>24</v>
      </c>
      <c r="F248" s="17" t="s">
        <v>25</v>
      </c>
      <c r="G248" s="18" t="s">
        <v>18</v>
      </c>
      <c r="H248" s="49" t="s">
        <v>24</v>
      </c>
      <c r="I248" s="15" t="s">
        <v>18</v>
      </c>
      <c r="J248" s="16" t="s">
        <v>24</v>
      </c>
      <c r="K248" s="17" t="s">
        <v>25</v>
      </c>
      <c r="L248" s="18" t="s">
        <v>18</v>
      </c>
      <c r="M248" s="16" t="s">
        <v>24</v>
      </c>
      <c r="N248" s="49" t="s">
        <v>25</v>
      </c>
      <c r="O248" s="15" t="s">
        <v>18</v>
      </c>
      <c r="P248" s="16" t="s">
        <v>24</v>
      </c>
      <c r="Q248" s="17" t="s">
        <v>25</v>
      </c>
    </row>
    <row r="249" spans="2:17" ht="15" thickBot="1">
      <c r="C249" s="423" t="s">
        <v>152</v>
      </c>
      <c r="D249" s="424">
        <f>'Segment Data'!D51</f>
        <v>2972036997.6146069</v>
      </c>
      <c r="E249" s="425">
        <f>'Segment Data'!E51</f>
        <v>20560371.178650856</v>
      </c>
      <c r="F249" s="426">
        <f>'Segment Data'!F51</f>
        <v>6.9661304428076908E-3</v>
      </c>
      <c r="G249" s="427">
        <f>'Segment Data'!G51</f>
        <v>99.999999999999972</v>
      </c>
      <c r="H249" s="428">
        <f>'Segment Data'!H51</f>
        <v>-5.6843418860808015E-14</v>
      </c>
      <c r="I249" s="429">
        <f>'Segment Data'!I51</f>
        <v>6.4354922251308695</v>
      </c>
      <c r="J249" s="430">
        <f>'Segment Data'!J51</f>
        <v>-3.1207439025022765E-2</v>
      </c>
      <c r="K249" s="426">
        <f>'Segment Data'!K51</f>
        <v>-4.8258680077569857E-3</v>
      </c>
      <c r="L249" s="431">
        <f>'Segment Data'!L51</f>
        <v>19126520990.950096</v>
      </c>
      <c r="M249" s="432">
        <f>'Segment Data'!M51</f>
        <v>40208082.012733459</v>
      </c>
      <c r="N249" s="426">
        <f>'Segment Data'!N51</f>
        <v>2.1066448090089527E-3</v>
      </c>
      <c r="O249" s="424">
        <f>'Segment Data'!O51</f>
        <v>4758232737.123333</v>
      </c>
      <c r="P249" s="425">
        <f>'Segment Data'!P51</f>
        <v>23081081.728359222</v>
      </c>
      <c r="Q249" s="426">
        <f>'Segment Data'!Q51</f>
        <v>4.8744123542615357E-3</v>
      </c>
    </row>
    <row r="250" spans="2:17">
      <c r="B250" s="502" t="s">
        <v>66</v>
      </c>
      <c r="C250" s="421" t="s">
        <v>194</v>
      </c>
      <c r="D250" s="355">
        <f>'Segment Data'!D52</f>
        <v>2532523385.7570634</v>
      </c>
      <c r="E250" s="347">
        <f>'Segment Data'!E52</f>
        <v>26140228.706096172</v>
      </c>
      <c r="F250" s="114">
        <f>'Segment Data'!F52</f>
        <v>1.0429462324049846E-2</v>
      </c>
      <c r="G250" s="348">
        <f>'Segment Data'!G52</f>
        <v>85.211704557840179</v>
      </c>
      <c r="H250" s="115">
        <f>'Segment Data'!H52</f>
        <v>0.29207027709911415</v>
      </c>
      <c r="I250" s="349">
        <f>'Segment Data'!I52</f>
        <v>6.5083792360976584</v>
      </c>
      <c r="J250" s="350">
        <f>'Segment Data'!J52</f>
        <v>-2.4639550043169756E-2</v>
      </c>
      <c r="K250" s="114">
        <f>'Segment Data'!K52</f>
        <v>-3.7715412812588558E-3</v>
      </c>
      <c r="L250" s="351">
        <f>'Segment Data'!L52</f>
        <v>16482622618.793011</v>
      </c>
      <c r="M250" s="352">
        <f>'Segment Data'!M52</f>
        <v>108374368.51208496</v>
      </c>
      <c r="N250" s="114">
        <f>'Segment Data'!N52</f>
        <v>6.6185858950944896E-3</v>
      </c>
      <c r="O250" s="353">
        <f>'Segment Data'!O52</f>
        <v>4191475867.7673926</v>
      </c>
      <c r="P250" s="354">
        <f>'Segment Data'!P52</f>
        <v>32270298.685456276</v>
      </c>
      <c r="Q250" s="114">
        <f>'Segment Data'!Q52</f>
        <v>7.7587650212199814E-3</v>
      </c>
    </row>
    <row r="251" spans="2:17">
      <c r="B251" s="503"/>
      <c r="C251" s="421" t="s">
        <v>195</v>
      </c>
      <c r="D251" s="355">
        <f>'Segment Data'!D53</f>
        <v>400186488.04131371</v>
      </c>
      <c r="E251" s="347">
        <f>'Segment Data'!E53</f>
        <v>-1393621.4607447982</v>
      </c>
      <c r="F251" s="114">
        <f>'Segment Data'!F53</f>
        <v>-3.4703448397203408E-3</v>
      </c>
      <c r="G251" s="348">
        <f>'Segment Data'!G53</f>
        <v>13.465057412222935</v>
      </c>
      <c r="H251" s="115">
        <f>'Segment Data'!H53</f>
        <v>-0.14101711688438456</v>
      </c>
      <c r="I251" s="349">
        <f>'Segment Data'!I53</f>
        <v>5.698688681990129</v>
      </c>
      <c r="J251" s="350">
        <f>'Segment Data'!J53</f>
        <v>-2.7579941775422334E-2</v>
      </c>
      <c r="K251" s="114">
        <f>'Segment Data'!K53</f>
        <v>-4.8163897971810433E-3</v>
      </c>
      <c r="L251" s="351">
        <f>'Segment Data'!L53</f>
        <v>2280538210.0864124</v>
      </c>
      <c r="M251" s="352">
        <f>'Segment Data'!M53</f>
        <v>-19017370.883559704</v>
      </c>
      <c r="N251" s="114">
        <f>'Segment Data'!N53</f>
        <v>-8.2700201034227733E-3</v>
      </c>
      <c r="O251" s="353">
        <f>'Segment Data'!O53</f>
        <v>488781780.83231837</v>
      </c>
      <c r="P251" s="354">
        <f>'Segment Data'!P53</f>
        <v>3146360.4254205823</v>
      </c>
      <c r="Q251" s="114">
        <f>'Segment Data'!Q53</f>
        <v>6.4788528455859981E-3</v>
      </c>
    </row>
    <row r="252" spans="2:17">
      <c r="B252" s="503"/>
      <c r="C252" s="421" t="s">
        <v>293</v>
      </c>
      <c r="D252" s="355">
        <f>'Segment Data'!D54</f>
        <v>15783986.33284097</v>
      </c>
      <c r="E252" s="347">
        <f>'Segment Data'!E54</f>
        <v>-191124.41925799847</v>
      </c>
      <c r="F252" s="114">
        <f>'Segment Data'!F54</f>
        <v>-1.1963886962904883E-2</v>
      </c>
      <c r="G252" s="348">
        <f>'Segment Data'!G54</f>
        <v>0.53108310379411106</v>
      </c>
      <c r="H252" s="115">
        <f>'Segment Data'!H54</f>
        <v>-1.017514670369668E-2</v>
      </c>
      <c r="I252" s="349">
        <f>'Segment Data'!I54</f>
        <v>11.092255860529617</v>
      </c>
      <c r="J252" s="350">
        <f>'Segment Data'!J54</f>
        <v>-8.3715111857987523E-2</v>
      </c>
      <c r="K252" s="114">
        <f>'Segment Data'!K54</f>
        <v>-7.4906343318913299E-3</v>
      </c>
      <c r="L252" s="351">
        <f>'Segment Data'!L54</f>
        <v>175080014.90297464</v>
      </c>
      <c r="M252" s="352">
        <f>'Segment Data'!M54</f>
        <v>-3457359.1431605518</v>
      </c>
      <c r="N252" s="114">
        <f>'Segment Data'!N54</f>
        <v>-1.9364904192368977E-2</v>
      </c>
      <c r="O252" s="353">
        <f>'Segment Data'!O54</f>
        <v>34755168.443367839</v>
      </c>
      <c r="P252" s="354">
        <f>'Segment Data'!P54</f>
        <v>-369392.08290524781</v>
      </c>
      <c r="Q252" s="114">
        <f>'Segment Data'!Q54</f>
        <v>-1.051663216195811E-2</v>
      </c>
    </row>
    <row r="253" spans="2:17">
      <c r="B253" s="503"/>
      <c r="C253" s="421" t="s">
        <v>193</v>
      </c>
      <c r="D253" s="355">
        <f>'Segment Data'!D55</f>
        <v>5588893.6578680417</v>
      </c>
      <c r="E253" s="347">
        <f>'Segment Data'!E55</f>
        <v>-289450.74181024916</v>
      </c>
      <c r="F253" s="114">
        <f>'Segment Data'!F55</f>
        <v>-4.9240180930210584E-2</v>
      </c>
      <c r="G253" s="348">
        <f>'Segment Data'!G55</f>
        <v>0.18804926258837809</v>
      </c>
      <c r="H253" s="115">
        <f>'Segment Data'!H55</f>
        <v>-1.1116956348502488E-2</v>
      </c>
      <c r="I253" s="349">
        <f>'Segment Data'!I55</f>
        <v>3.0837091241550243</v>
      </c>
      <c r="J253" s="350">
        <f>'Segment Data'!J55</f>
        <v>-8.5926664034691846E-2</v>
      </c>
      <c r="K253" s="114">
        <f>'Segment Data'!K55</f>
        <v>-2.7109317844927351E-2</v>
      </c>
      <c r="L253" s="351">
        <f>'Segment Data'!L55</f>
        <v>17234522.36669983</v>
      </c>
      <c r="M253" s="352">
        <f>'Segment Data'!M55</f>
        <v>-1397688.417825073</v>
      </c>
      <c r="N253" s="114">
        <f>'Segment Data'!N55</f>
        <v>-7.5014631059559064E-2</v>
      </c>
      <c r="O253" s="353">
        <f>'Segment Data'!O55</f>
        <v>9054974.2487977203</v>
      </c>
      <c r="P253" s="354">
        <f>'Segment Data'!P55</f>
        <v>-496288.62387834489</v>
      </c>
      <c r="Q253" s="114">
        <f>'Segment Data'!Q55</f>
        <v>-5.1960524015950901E-2</v>
      </c>
    </row>
    <row r="254" spans="2:17" ht="15" thickBot="1">
      <c r="B254" s="504"/>
      <c r="C254" s="422" t="s">
        <v>292</v>
      </c>
      <c r="D254" s="356">
        <f>'Segment Data'!D56</f>
        <v>1301996.8602735542</v>
      </c>
      <c r="E254" s="113">
        <f>'Segment Data'!E56</f>
        <v>-522985.50970606296</v>
      </c>
      <c r="F254" s="111">
        <f>'Segment Data'!F56</f>
        <v>-0.28657017092822878</v>
      </c>
      <c r="G254" s="171">
        <f>'Segment Data'!G56</f>
        <v>4.3808231906889192E-2</v>
      </c>
      <c r="H254" s="112">
        <f>'Segment Data'!H56</f>
        <v>-1.8024626725075252E-2</v>
      </c>
      <c r="I254" s="234">
        <f>'Segment Data'!I56</f>
        <v>28.793414849580923</v>
      </c>
      <c r="J254" s="235">
        <f>'Segment Data'!J56</f>
        <v>0.58915437845970686</v>
      </c>
      <c r="K254" s="111">
        <f>'Segment Data'!K56</f>
        <v>2.0888843338507358E-2</v>
      </c>
      <c r="L254" s="170">
        <f>'Segment Data'!L56</f>
        <v>37488935.730708294</v>
      </c>
      <c r="M254" s="169">
        <f>'Segment Data'!M56</f>
        <v>-13983342.38740094</v>
      </c>
      <c r="N254" s="111">
        <f>'Segment Data'!N56</f>
        <v>-0.27166744699573053</v>
      </c>
      <c r="O254" s="168">
        <f>'Segment Data'!O56</f>
        <v>8581172.3531153202</v>
      </c>
      <c r="P254" s="167">
        <f>'Segment Data'!P56</f>
        <v>-4047124.0055158213</v>
      </c>
      <c r="Q254" s="111">
        <f>'Segment Data'!Q56</f>
        <v>-0.32048060091254571</v>
      </c>
    </row>
    <row r="255" spans="2:17">
      <c r="B255" s="502" t="s">
        <v>151</v>
      </c>
      <c r="C255" s="224" t="s">
        <v>150</v>
      </c>
      <c r="D255" s="110">
        <f>Fat!D35</f>
        <v>2810779346.2166181</v>
      </c>
      <c r="E255" s="109">
        <f>Fat!E35</f>
        <v>25602289.486796856</v>
      </c>
      <c r="F255" s="107">
        <f>Fat!F35</f>
        <v>9.1923382123711185E-3</v>
      </c>
      <c r="G255" s="223">
        <f>Fat!G35</f>
        <v>94.574170795066948</v>
      </c>
      <c r="H255" s="108">
        <f>Fat!H35</f>
        <v>0.20862401135238429</v>
      </c>
      <c r="I255" s="236">
        <f>Fat!I35</f>
        <v>6.4759342468628791</v>
      </c>
      <c r="J255" s="237">
        <f>Fat!J35</f>
        <v>-3.2939977402425491E-2</v>
      </c>
      <c r="K255" s="107">
        <f>Fat!K35</f>
        <v>-5.0607795246102828E-3</v>
      </c>
      <c r="L255" s="222">
        <f>Fat!L35</f>
        <v>18202422228.539051</v>
      </c>
      <c r="M255" s="221">
        <f>Fat!M35</f>
        <v>74055073.975212097</v>
      </c>
      <c r="N255" s="107">
        <f>Fat!N35</f>
        <v>4.0850382907524378E-3</v>
      </c>
      <c r="O255" s="225">
        <f>Fat!O35</f>
        <v>4529726421.4602356</v>
      </c>
      <c r="P255" s="226">
        <f>Fat!P35</f>
        <v>33464452.47936058</v>
      </c>
      <c r="Q255" s="107">
        <f>Fat!Q35</f>
        <v>7.4427274723375715E-3</v>
      </c>
    </row>
    <row r="256" spans="2:17">
      <c r="B256" s="503"/>
      <c r="C256" s="220" t="s">
        <v>213</v>
      </c>
      <c r="D256" s="99">
        <f>Fat!D36</f>
        <v>149838417.8749117</v>
      </c>
      <c r="E256" s="98">
        <f>Fat!E36</f>
        <v>-4001809.6048726141</v>
      </c>
      <c r="F256" s="96">
        <f>Fat!F36</f>
        <v>-2.6012764479293817E-2</v>
      </c>
      <c r="G256" s="203">
        <f>Fat!G36</f>
        <v>5.0416067496862871</v>
      </c>
      <c r="H256" s="97">
        <f>Fat!H36</f>
        <v>-0.17070718503572202</v>
      </c>
      <c r="I256" s="238">
        <f>Fat!I36</f>
        <v>5.6695078532134842</v>
      </c>
      <c r="J256" s="239">
        <f>Fat!J36</f>
        <v>-3.7653598072850514E-2</v>
      </c>
      <c r="K256" s="96">
        <f>Fat!K36</f>
        <v>-6.5976052008067491E-3</v>
      </c>
      <c r="L256" s="202">
        <f>Fat!L36</f>
        <v>849510086.85489559</v>
      </c>
      <c r="M256" s="201">
        <f>Fat!M36</f>
        <v>-28480929.074850082</v>
      </c>
      <c r="N256" s="96">
        <f>Fat!N36</f>
        <v>-3.2438747729884566E-2</v>
      </c>
      <c r="O256" s="200">
        <f>Fat!O36</f>
        <v>207993572.79495078</v>
      </c>
      <c r="P256" s="199">
        <f>Fat!P36</f>
        <v>-8740625.5000261068</v>
      </c>
      <c r="Q256" s="96">
        <f>Fat!Q36</f>
        <v>-4.0328778608948686E-2</v>
      </c>
    </row>
    <row r="257" spans="2:17">
      <c r="B257" s="503"/>
      <c r="C257" s="220" t="s">
        <v>65</v>
      </c>
      <c r="D257" s="99">
        <f>Fat!D37</f>
        <v>2571642.4802036346</v>
      </c>
      <c r="E257" s="98">
        <f>Fat!E37</f>
        <v>-851350.99242271204</v>
      </c>
      <c r="F257" s="96">
        <f>Fat!F37</f>
        <v>-0.24871534206271778</v>
      </c>
      <c r="G257" s="203">
        <f>Fat!G37</f>
        <v>8.65279430325957E-2</v>
      </c>
      <c r="H257" s="97">
        <f>Fat!H37</f>
        <v>-2.9447682251612303E-2</v>
      </c>
      <c r="I257" s="238">
        <f>Fat!I37</f>
        <v>4.8505805036164551</v>
      </c>
      <c r="J257" s="239">
        <f>Fat!J37</f>
        <v>0.17153281869091863</v>
      </c>
      <c r="K257" s="96">
        <f>Fat!K37</f>
        <v>3.6659771441001771E-2</v>
      </c>
      <c r="L257" s="202">
        <f>Fat!L37</f>
        <v>12473958.876747616</v>
      </c>
      <c r="M257" s="201">
        <f>Fat!M37</f>
        <v>-3542390.8068599142</v>
      </c>
      <c r="N257" s="96">
        <f>Fat!N37</f>
        <v>-0.22117341821560582</v>
      </c>
      <c r="O257" s="200">
        <f>Fat!O37</f>
        <v>3517252.5946199824</v>
      </c>
      <c r="P257" s="199">
        <f>Fat!P37</f>
        <v>-1166936.9617994572</v>
      </c>
      <c r="Q257" s="96">
        <f>Fat!Q37</f>
        <v>-0.2491224891187912</v>
      </c>
    </row>
    <row r="258" spans="2:17" ht="15" thickBot="1">
      <c r="B258" s="504"/>
      <c r="C258" s="227" t="s">
        <v>13</v>
      </c>
      <c r="D258" s="94">
        <f>Fat!D38</f>
        <v>8847591.0428703856</v>
      </c>
      <c r="E258" s="93">
        <f>Fat!E38</f>
        <v>-188757.71082546562</v>
      </c>
      <c r="F258" s="91">
        <f>Fat!F38</f>
        <v>-2.0888714675633125E-2</v>
      </c>
      <c r="G258" s="215">
        <f>Fat!G38</f>
        <v>0.29769451221406634</v>
      </c>
      <c r="H258" s="92">
        <f>Fat!H38</f>
        <v>-8.4691440642374327E-3</v>
      </c>
      <c r="I258" s="240">
        <f>Fat!I38</f>
        <v>7.0205230303403656</v>
      </c>
      <c r="J258" s="241">
        <f>Fat!J38</f>
        <v>-5.5165447711339688E-2</v>
      </c>
      <c r="K258" s="91">
        <f>Fat!K38</f>
        <v>-7.7964777395809724E-3</v>
      </c>
      <c r="L258" s="214">
        <f>Fat!L38</f>
        <v>62114716.679504678</v>
      </c>
      <c r="M258" s="213">
        <f>Fat!M38</f>
        <v>-1823672.0806779414</v>
      </c>
      <c r="N258" s="91">
        <f>Fat!N38</f>
        <v>-2.8522334016236987E-2</v>
      </c>
      <c r="O258" s="212">
        <f>Fat!O38</f>
        <v>16995490.273529548</v>
      </c>
      <c r="P258" s="211">
        <f>Fat!P38</f>
        <v>-475808.2891757004</v>
      </c>
      <c r="Q258" s="91">
        <f>Fat!Q38</f>
        <v>-2.723371061790306E-2</v>
      </c>
    </row>
    <row r="259" spans="2:17">
      <c r="B259" s="502" t="s">
        <v>67</v>
      </c>
      <c r="C259" s="224" t="s">
        <v>148</v>
      </c>
      <c r="D259" s="110">
        <f>'Form Data'!D155</f>
        <v>29653266.550748844</v>
      </c>
      <c r="E259" s="109">
        <f>'Form Data'!E155</f>
        <v>1684501.1129651442</v>
      </c>
      <c r="F259" s="107">
        <f>'Form Data'!F155</f>
        <v>6.0227939510319246E-2</v>
      </c>
      <c r="G259" s="223">
        <f>'Form Data'!G155</f>
        <v>0.99774217395506593</v>
      </c>
      <c r="H259" s="108">
        <f>'Form Data'!H155</f>
        <v>5.0122762462137982E-2</v>
      </c>
      <c r="I259" s="236">
        <f>'Form Data'!I155</f>
        <v>9.7023940345975213</v>
      </c>
      <c r="J259" s="237">
        <f>'Form Data'!J155</f>
        <v>-7.6737147765641112E-2</v>
      </c>
      <c r="K259" s="107">
        <f>'Form Data'!K155</f>
        <v>-7.8470312274814269E-3</v>
      </c>
      <c r="L259" s="222">
        <f>'Form Data'!L155</f>
        <v>287707676.48831582</v>
      </c>
      <c r="M259" s="221">
        <f>'Form Data'!M155</f>
        <v>14197450.26348418</v>
      </c>
      <c r="N259" s="107">
        <f>'Form Data'!N155</f>
        <v>5.1908297760733642E-2</v>
      </c>
      <c r="O259" s="225">
        <f>'Form Data'!O155</f>
        <v>57165701.330973595</v>
      </c>
      <c r="P259" s="226">
        <f>'Form Data'!P155</f>
        <v>2536055.5072638318</v>
      </c>
      <c r="Q259" s="107">
        <f>'Form Data'!Q155</f>
        <v>4.6422697219156428E-2</v>
      </c>
    </row>
    <row r="260" spans="2:17">
      <c r="B260" s="503"/>
      <c r="C260" s="220" t="s">
        <v>147</v>
      </c>
      <c r="D260" s="99">
        <f>'Form Data'!D156</f>
        <v>595477187.14156175</v>
      </c>
      <c r="E260" s="98">
        <f>'Form Data'!E156</f>
        <v>17724548.938231707</v>
      </c>
      <c r="F260" s="96">
        <f>'Form Data'!F156</f>
        <v>3.0678438775027902E-2</v>
      </c>
      <c r="G260" s="203">
        <f>'Form Data'!G156</f>
        <v>20.035995097621566</v>
      </c>
      <c r="H260" s="97">
        <f>'Form Data'!H156</f>
        <v>0.46095821511730861</v>
      </c>
      <c r="I260" s="238">
        <f>'Form Data'!I156</f>
        <v>5.7486829596351203</v>
      </c>
      <c r="J260" s="239">
        <f>'Form Data'!J156</f>
        <v>3.5349228010184142E-2</v>
      </c>
      <c r="K260" s="96">
        <f>'Form Data'!K156</f>
        <v>6.1871456614753751E-3</v>
      </c>
      <c r="L260" s="202">
        <f>'Form Data'!L156</f>
        <v>3423209558.5721498</v>
      </c>
      <c r="M260" s="201">
        <f>'Form Data'!M156</f>
        <v>122315922.18976641</v>
      </c>
      <c r="N260" s="96">
        <f>'Form Data'!N156</f>
        <v>3.7055396405871056E-2</v>
      </c>
      <c r="O260" s="200">
        <f>'Form Data'!O156</f>
        <v>922735835.58753788</v>
      </c>
      <c r="P260" s="199">
        <f>'Form Data'!P156</f>
        <v>25316094.847981572</v>
      </c>
      <c r="Q260" s="96">
        <f>'Form Data'!Q156</f>
        <v>2.8209870697872976E-2</v>
      </c>
    </row>
    <row r="261" spans="2:17">
      <c r="B261" s="503"/>
      <c r="C261" s="220" t="s">
        <v>146</v>
      </c>
      <c r="D261" s="99">
        <f>'Form Data'!D157</f>
        <v>2459490.0681044329</v>
      </c>
      <c r="E261" s="98">
        <f>'Form Data'!E157</f>
        <v>-236943.59803105053</v>
      </c>
      <c r="F261" s="96">
        <f>'Form Data'!F157</f>
        <v>-8.787295641900103E-2</v>
      </c>
      <c r="G261" s="203">
        <f>'Form Data'!G157</f>
        <v>8.2754355685290923E-2</v>
      </c>
      <c r="H261" s="97">
        <f>'Form Data'!H157</f>
        <v>-8.6044456002728475E-3</v>
      </c>
      <c r="I261" s="238">
        <f>'Form Data'!I157</f>
        <v>8.0752174698412151</v>
      </c>
      <c r="J261" s="239">
        <f>'Form Data'!J157</f>
        <v>0.13526213426615552</v>
      </c>
      <c r="K261" s="96">
        <f>'Form Data'!K157</f>
        <v>1.7035629112434926E-2</v>
      </c>
      <c r="L261" s="202">
        <f>'Form Data'!L157</f>
        <v>19860917.164857876</v>
      </c>
      <c r="M261" s="201">
        <f>'Form Data'!M157</f>
        <v>-1548645.709598776</v>
      </c>
      <c r="N261" s="96">
        <f>'Form Data'!N157</f>
        <v>-7.2334298401133451E-2</v>
      </c>
      <c r="O261" s="200">
        <f>'Form Data'!O157</f>
        <v>3915008.7788583809</v>
      </c>
      <c r="P261" s="199">
        <f>'Form Data'!P157</f>
        <v>-354555.6608144003</v>
      </c>
      <c r="Q261" s="96">
        <f>'Form Data'!Q157</f>
        <v>-8.3042583341726872E-2</v>
      </c>
    </row>
    <row r="262" spans="2:17">
      <c r="B262" s="503"/>
      <c r="C262" s="220" t="s">
        <v>145</v>
      </c>
      <c r="D262" s="99">
        <f>'Form Data'!D158</f>
        <v>31082087.208133332</v>
      </c>
      <c r="E262" s="98">
        <f>'Form Data'!E158</f>
        <v>351952.86427530274</v>
      </c>
      <c r="F262" s="96">
        <f>'Form Data'!F158</f>
        <v>1.1453020684422971E-2</v>
      </c>
      <c r="G262" s="203">
        <f>'Form Data'!G158</f>
        <v>1.0458176406646418</v>
      </c>
      <c r="H262" s="97">
        <f>'Form Data'!H158</f>
        <v>4.6393345715958212E-3</v>
      </c>
      <c r="I262" s="238">
        <f>'Form Data'!I158</f>
        <v>12.853420154469141</v>
      </c>
      <c r="J262" s="239">
        <f>'Form Data'!J158</f>
        <v>-0.10635017090494436</v>
      </c>
      <c r="K262" s="96">
        <f>'Form Data'!K158</f>
        <v>-8.2061771339203542E-3</v>
      </c>
      <c r="L262" s="202">
        <f>'Form Data'!L158</f>
        <v>399511126.16398847</v>
      </c>
      <c r="M262" s="201">
        <f>'Form Data'!M158</f>
        <v>1255642.9996981025</v>
      </c>
      <c r="N262" s="96">
        <f>'Form Data'!N158</f>
        <v>3.152858034047753E-3</v>
      </c>
      <c r="O262" s="200">
        <f>'Form Data'!O158</f>
        <v>90622922.664425582</v>
      </c>
      <c r="P262" s="199">
        <f>'Form Data'!P158</f>
        <v>216560.38925552368</v>
      </c>
      <c r="Q262" s="96">
        <f>'Form Data'!Q158</f>
        <v>2.3954109401767357E-3</v>
      </c>
    </row>
    <row r="263" spans="2:17">
      <c r="B263" s="503"/>
      <c r="C263" s="220" t="s">
        <v>144</v>
      </c>
      <c r="D263" s="99">
        <f>'Form Data'!D159</f>
        <v>15411988.906511893</v>
      </c>
      <c r="E263" s="98">
        <f>'Form Data'!E159</f>
        <v>-399729.79039808922</v>
      </c>
      <c r="F263" s="96">
        <f>'Form Data'!F159</f>
        <v>-2.5280603460027827E-2</v>
      </c>
      <c r="G263" s="203">
        <f>'Form Data'!G159</f>
        <v>0.51856652251912561</v>
      </c>
      <c r="H263" s="97">
        <f>'Form Data'!H159</f>
        <v>-1.7155785266973256E-2</v>
      </c>
      <c r="I263" s="238">
        <f>'Form Data'!I159</f>
        <v>7.4154804652224362</v>
      </c>
      <c r="J263" s="239">
        <f>'Form Data'!J159</f>
        <v>9.3328111699567451E-2</v>
      </c>
      <c r="K263" s="96">
        <f>'Form Data'!K159</f>
        <v>1.2745994236881043E-2</v>
      </c>
      <c r="L263" s="202">
        <f>'Form Data'!L159</f>
        <v>114287302.66646384</v>
      </c>
      <c r="M263" s="201">
        <f>'Form Data'!M159</f>
        <v>-1488510.6033571362</v>
      </c>
      <c r="N263" s="96">
        <f>'Form Data'!N159</f>
        <v>-1.2856835649153181E-2</v>
      </c>
      <c r="O263" s="200">
        <f>'Form Data'!O159</f>
        <v>31459968.336986084</v>
      </c>
      <c r="P263" s="199">
        <f>'Form Data'!P159</f>
        <v>-858898.51930638775</v>
      </c>
      <c r="Q263" s="96">
        <f>'Form Data'!Q159</f>
        <v>-2.6575762174012005E-2</v>
      </c>
    </row>
    <row r="264" spans="2:17">
      <c r="B264" s="503"/>
      <c r="C264" s="220" t="s">
        <v>143</v>
      </c>
      <c r="D264" s="99">
        <f>'Form Data'!D160</f>
        <v>4628357.4318806697</v>
      </c>
      <c r="E264" s="98">
        <f>'Form Data'!E160</f>
        <v>142890.21518494841</v>
      </c>
      <c r="F264" s="96">
        <f>'Form Data'!F160</f>
        <v>3.1856261183469396E-2</v>
      </c>
      <c r="G264" s="203">
        <f>'Form Data'!G160</f>
        <v>0.15573014183859241</v>
      </c>
      <c r="H264" s="97">
        <f>'Form Data'!H160</f>
        <v>3.756476300467021E-3</v>
      </c>
      <c r="I264" s="238">
        <f>'Form Data'!I160</f>
        <v>8.0768440959131169</v>
      </c>
      <c r="J264" s="239">
        <f>'Form Data'!J160</f>
        <v>-1.4123219422032207E-2</v>
      </c>
      <c r="K264" s="96">
        <f>'Form Data'!K160</f>
        <v>-1.7455538839297839E-3</v>
      </c>
      <c r="L264" s="202">
        <f>'Form Data'!L160</f>
        <v>37382521.397460982</v>
      </c>
      <c r="M264" s="201">
        <f>'Form Data'!M160</f>
        <v>1090752.7531685755</v>
      </c>
      <c r="N264" s="96">
        <f>'Form Data'!N160</f>
        <v>3.0055100479103206E-2</v>
      </c>
      <c r="O264" s="200">
        <f>'Form Data'!O160</f>
        <v>7145570.71192679</v>
      </c>
      <c r="P264" s="199">
        <f>'Form Data'!P160</f>
        <v>258672.11373849865</v>
      </c>
      <c r="Q264" s="96">
        <f>'Form Data'!Q160</f>
        <v>3.7560029387763379E-2</v>
      </c>
    </row>
    <row r="265" spans="2:17">
      <c r="B265" s="503"/>
      <c r="C265" s="220" t="s">
        <v>142</v>
      </c>
      <c r="D265" s="99">
        <f>'Form Data'!D161</f>
        <v>61039359.844333209</v>
      </c>
      <c r="E265" s="98">
        <f>'Form Data'!E161</f>
        <v>-344180.50793435425</v>
      </c>
      <c r="F265" s="96">
        <f>'Form Data'!F161</f>
        <v>-5.6070488270825178E-3</v>
      </c>
      <c r="G265" s="203">
        <f>'Form Data'!G161</f>
        <v>2.0537886941960735</v>
      </c>
      <c r="H265" s="97">
        <f>'Form Data'!H161</f>
        <v>-2.5968258729252014E-2</v>
      </c>
      <c r="I265" s="238">
        <f>'Form Data'!I161</f>
        <v>9.2479917562609231</v>
      </c>
      <c r="J265" s="239">
        <f>'Form Data'!J161</f>
        <v>0.1187850463190685</v>
      </c>
      <c r="K265" s="96">
        <f>'Form Data'!K161</f>
        <v>1.301154088117094E-2</v>
      </c>
      <c r="L265" s="202">
        <f>'Form Data'!L161</f>
        <v>564491496.64783752</v>
      </c>
      <c r="M265" s="201">
        <f>'Form Data'!M161</f>
        <v>4108468.1839299202</v>
      </c>
      <c r="N265" s="96">
        <f>'Form Data'!N161</f>
        <v>7.3315357090521401E-3</v>
      </c>
      <c r="O265" s="200">
        <f>'Form Data'!O161</f>
        <v>126148034.43345587</v>
      </c>
      <c r="P265" s="199">
        <f>'Form Data'!P161</f>
        <v>-854379.36857517064</v>
      </c>
      <c r="Q265" s="96">
        <f>'Form Data'!Q161</f>
        <v>-6.7272687423639132E-3</v>
      </c>
    </row>
    <row r="266" spans="2:17" ht="15" customHeight="1">
      <c r="B266" s="503"/>
      <c r="C266" s="220" t="s">
        <v>141</v>
      </c>
      <c r="D266" s="99">
        <f>'Form Data'!D162</f>
        <v>50239775.770993032</v>
      </c>
      <c r="E266" s="98">
        <f>'Form Data'!E162</f>
        <v>-220992.93355098367</v>
      </c>
      <c r="F266" s="96">
        <f>'Form Data'!F162</f>
        <v>-4.3794999407348141E-3</v>
      </c>
      <c r="G266" s="203">
        <f>'Form Data'!G162</f>
        <v>1.6904155571184376</v>
      </c>
      <c r="H266" s="97">
        <f>'Form Data'!H162</f>
        <v>-1.9263193259395406E-2</v>
      </c>
      <c r="I266" s="238">
        <f>'Form Data'!I162</f>
        <v>4.8526681958908426</v>
      </c>
      <c r="J266" s="239">
        <f>'Form Data'!J162</f>
        <v>-8.2527418341831194E-3</v>
      </c>
      <c r="K266" s="96">
        <f>'Form Data'!K162</f>
        <v>-1.6977733108421034E-3</v>
      </c>
      <c r="L266" s="202">
        <f>'Form Data'!L162</f>
        <v>243796962.05258521</v>
      </c>
      <c r="M266" s="201">
        <f>'Form Data'!M162</f>
        <v>-1488845.0770325065</v>
      </c>
      <c r="N266" s="96">
        <f>'Form Data'!N162</f>
        <v>-6.0698378534627074E-3</v>
      </c>
      <c r="O266" s="200">
        <f>'Form Data'!O162</f>
        <v>29473531.034554631</v>
      </c>
      <c r="P266" s="199">
        <f>'Form Data'!P162</f>
        <v>-166944.80012803152</v>
      </c>
      <c r="Q266" s="96">
        <f>'Form Data'!Q162</f>
        <v>-5.6323252386079273E-3</v>
      </c>
    </row>
    <row r="267" spans="2:17">
      <c r="B267" s="503"/>
      <c r="C267" s="220" t="s">
        <v>140</v>
      </c>
      <c r="D267" s="99">
        <f>'Form Data'!D163</f>
        <v>15838895.89442353</v>
      </c>
      <c r="E267" s="98">
        <f>'Form Data'!E163</f>
        <v>-520982.61698125117</v>
      </c>
      <c r="F267" s="96">
        <f>'Form Data'!F163</f>
        <v>-3.1845139718981674E-2</v>
      </c>
      <c r="G267" s="203">
        <f>'Form Data'!G163</f>
        <v>0.5329306434319635</v>
      </c>
      <c r="H267" s="97">
        <f>'Form Data'!H163</f>
        <v>-2.1364056545386756E-2</v>
      </c>
      <c r="I267" s="238">
        <f>'Form Data'!I163</f>
        <v>11.667140175967896</v>
      </c>
      <c r="J267" s="239">
        <f>'Form Data'!J163</f>
        <v>2.7918279894491249E-2</v>
      </c>
      <c r="K267" s="96">
        <f>'Form Data'!K163</f>
        <v>2.3986379969188256E-3</v>
      </c>
      <c r="L267" s="202">
        <f>'Form Data'!L163</f>
        <v>184794618.63280171</v>
      </c>
      <c r="M267" s="201">
        <f>'Form Data'!M163</f>
        <v>-5621637.5542415977</v>
      </c>
      <c r="N267" s="96">
        <f>'Form Data'!N163</f>
        <v>-2.9522886684210086E-2</v>
      </c>
      <c r="O267" s="200">
        <f>'Form Data'!O163</f>
        <v>37665711.468156181</v>
      </c>
      <c r="P267" s="199">
        <f>'Form Data'!P163</f>
        <v>-286920.45313116163</v>
      </c>
      <c r="Q267" s="96">
        <f>'Form Data'!Q163</f>
        <v>-7.5599619474672093E-3</v>
      </c>
    </row>
    <row r="268" spans="2:17">
      <c r="B268" s="503"/>
      <c r="C268" s="220" t="s">
        <v>139</v>
      </c>
      <c r="D268" s="99">
        <f>'Form Data'!D164</f>
        <v>41328985.684862368</v>
      </c>
      <c r="E268" s="98">
        <f>'Form Data'!E164</f>
        <v>2407581.8679931909</v>
      </c>
      <c r="F268" s="96">
        <f>'Form Data'!F164</f>
        <v>6.1857529068612506E-2</v>
      </c>
      <c r="G268" s="203">
        <f>'Form Data'!G164</f>
        <v>1.3905945894359162</v>
      </c>
      <c r="H268" s="97">
        <f>'Form Data'!H164</f>
        <v>7.1885050344339119E-2</v>
      </c>
      <c r="I268" s="238">
        <f>'Form Data'!I164</f>
        <v>13.168252684845871</v>
      </c>
      <c r="J268" s="239">
        <f>'Form Data'!J164</f>
        <v>-4.6545357390439079E-2</v>
      </c>
      <c r="K268" s="96">
        <f>'Form Data'!K164</f>
        <v>-3.5222148111286847E-3</v>
      </c>
      <c r="L268" s="202">
        <f>'Form Data'!L164</f>
        <v>544230526.70664549</v>
      </c>
      <c r="M268" s="201">
        <f>'Form Data'!M164</f>
        <v>29892035.7463938</v>
      </c>
      <c r="N268" s="96">
        <f>'Form Data'!N164</f>
        <v>5.8117438752418531E-2</v>
      </c>
      <c r="O268" s="200">
        <f>'Form Data'!O164</f>
        <v>97052236.286520243</v>
      </c>
      <c r="P268" s="199">
        <f>'Form Data'!P164</f>
        <v>6692994.4035987705</v>
      </c>
      <c r="Q268" s="96">
        <f>'Form Data'!Q164</f>
        <v>7.4070944644166969E-2</v>
      </c>
    </row>
    <row r="269" spans="2:17">
      <c r="B269" s="503"/>
      <c r="C269" s="220" t="s">
        <v>138</v>
      </c>
      <c r="D269" s="99">
        <f>'Form Data'!D165</f>
        <v>56921416.482127905</v>
      </c>
      <c r="E269" s="98">
        <f>'Form Data'!E165</f>
        <v>2160064.8210003525</v>
      </c>
      <c r="F269" s="96">
        <f>'Form Data'!F165</f>
        <v>3.9445060347801431E-2</v>
      </c>
      <c r="G269" s="203">
        <f>'Form Data'!G165</f>
        <v>1.9152324324298027</v>
      </c>
      <c r="H269" s="97">
        <f>'Form Data'!H165</f>
        <v>5.9844144051098391E-2</v>
      </c>
      <c r="I269" s="238">
        <f>'Form Data'!I165</f>
        <v>9.4334687710431844</v>
      </c>
      <c r="J269" s="239">
        <f>'Form Data'!J165</f>
        <v>8.4123310179089472E-2</v>
      </c>
      <c r="K269" s="96">
        <f>'Form Data'!K165</f>
        <v>8.9977753556359161E-3</v>
      </c>
      <c r="L269" s="202">
        <f>'Form Data'!L165</f>
        <v>536966404.78769636</v>
      </c>
      <c r="M269" s="201">
        <f>'Form Data'!M165</f>
        <v>24983610.203951001</v>
      </c>
      <c r="N269" s="96">
        <f>'Form Data'!N165</f>
        <v>4.8797753495336285E-2</v>
      </c>
      <c r="O269" s="200">
        <f>'Form Data'!O165</f>
        <v>96695770.032213122</v>
      </c>
      <c r="P269" s="199">
        <f>'Form Data'!P165</f>
        <v>4526451.4586590677</v>
      </c>
      <c r="Q269" s="96">
        <f>'Form Data'!Q165</f>
        <v>4.9110176018571899E-2</v>
      </c>
    </row>
    <row r="270" spans="2:17">
      <c r="B270" s="503"/>
      <c r="C270" s="220" t="s">
        <v>137</v>
      </c>
      <c r="D270" s="99">
        <f>'Form Data'!D166</f>
        <v>8380854.6563340174</v>
      </c>
      <c r="E270" s="98">
        <f>'Form Data'!E166</f>
        <v>481999.60908608511</v>
      </c>
      <c r="F270" s="96">
        <f>'Form Data'!F166</f>
        <v>6.102145262863385E-2</v>
      </c>
      <c r="G270" s="203">
        <f>'Form Data'!G166</f>
        <v>0.2819902532525872</v>
      </c>
      <c r="H270" s="97">
        <f>'Form Data'!H166</f>
        <v>1.436641451034476E-2</v>
      </c>
      <c r="I270" s="238">
        <f>'Form Data'!I166</f>
        <v>11.780494830281334</v>
      </c>
      <c r="J270" s="239">
        <f>'Form Data'!J166</f>
        <v>-0.18837507289782174</v>
      </c>
      <c r="K270" s="96">
        <f>'Form Data'!K166</f>
        <v>-1.5738751813802052E-2</v>
      </c>
      <c r="L270" s="202">
        <f>'Form Data'!L166</f>
        <v>98730614.952282146</v>
      </c>
      <c r="M270" s="201">
        <f>'Form Data'!M166</f>
        <v>4190246.5077015907</v>
      </c>
      <c r="N270" s="96">
        <f>'Form Data'!N166</f>
        <v>4.4322299316592019E-2</v>
      </c>
      <c r="O270" s="200">
        <f>'Form Data'!O166</f>
        <v>22788092.011028763</v>
      </c>
      <c r="P270" s="199">
        <f>'Form Data'!P166</f>
        <v>1057508.8882883042</v>
      </c>
      <c r="Q270" s="96">
        <f>'Form Data'!Q166</f>
        <v>4.8664542608690985E-2</v>
      </c>
    </row>
    <row r="271" spans="2:17">
      <c r="B271" s="503"/>
      <c r="C271" s="220" t="s">
        <v>136</v>
      </c>
      <c r="D271" s="99">
        <f>'Form Data'!D167</f>
        <v>539444420.33552969</v>
      </c>
      <c r="E271" s="98">
        <f>'Form Data'!E167</f>
        <v>2665071.0175338387</v>
      </c>
      <c r="F271" s="96">
        <f>'Form Data'!F167</f>
        <v>4.9649283656682036E-3</v>
      </c>
      <c r="G271" s="203">
        <f>'Form Data'!G167</f>
        <v>18.150663022314138</v>
      </c>
      <c r="H271" s="97">
        <f>'Form Data'!H167</f>
        <v>-3.6143693691681023E-2</v>
      </c>
      <c r="I271" s="238">
        <f>'Form Data'!I167</f>
        <v>5.2061739094100306</v>
      </c>
      <c r="J271" s="239">
        <f>'Form Data'!J167</f>
        <v>-2.378720468700557E-2</v>
      </c>
      <c r="K271" s="96">
        <f>'Form Data'!K167</f>
        <v>-4.5482565105290423E-3</v>
      </c>
      <c r="L271" s="202">
        <f>'Form Data'!L167</f>
        <v>2808441466.7276525</v>
      </c>
      <c r="M271" s="201">
        <f>'Form Data'!M167</f>
        <v>1106342.9442248344</v>
      </c>
      <c r="N271" s="96">
        <f>'Form Data'!N167</f>
        <v>3.9409008737575408E-4</v>
      </c>
      <c r="O271" s="200">
        <f>'Form Data'!O167</f>
        <v>763251081.84919119</v>
      </c>
      <c r="P271" s="199">
        <f>'Form Data'!P167</f>
        <v>2785561.4364093542</v>
      </c>
      <c r="Q271" s="96">
        <f>'Form Data'!Q167</f>
        <v>3.6629687495855793E-3</v>
      </c>
    </row>
    <row r="272" spans="2:17">
      <c r="B272" s="503"/>
      <c r="C272" s="220" t="s">
        <v>135</v>
      </c>
      <c r="D272" s="99">
        <f>'Form Data'!D168</f>
        <v>319814607.1624893</v>
      </c>
      <c r="E272" s="98">
        <f>'Form Data'!E168</f>
        <v>-5567807.0691018105</v>
      </c>
      <c r="F272" s="96">
        <f>'Form Data'!F168</f>
        <v>-1.7111579561699734E-2</v>
      </c>
      <c r="G272" s="203">
        <f>'Form Data'!G168</f>
        <v>10.760788220980306</v>
      </c>
      <c r="H272" s="97">
        <f>'Form Data'!H168</f>
        <v>-0.26360585069173403</v>
      </c>
      <c r="I272" s="238">
        <f>'Form Data'!I168</f>
        <v>5.089163077390908</v>
      </c>
      <c r="J272" s="239">
        <f>'Form Data'!J168</f>
        <v>-3.75738585329497E-2</v>
      </c>
      <c r="K272" s="96">
        <f>'Form Data'!K168</f>
        <v>-7.3290006884620352E-3</v>
      </c>
      <c r="L272" s="202">
        <f>'Form Data'!L168</f>
        <v>1627588690.3816183</v>
      </c>
      <c r="M272" s="201">
        <f>'Form Data'!M168</f>
        <v>-40561350.95955658</v>
      </c>
      <c r="N272" s="96">
        <f>'Form Data'!N168</f>
        <v>-2.4315169471773465E-2</v>
      </c>
      <c r="O272" s="200">
        <f>'Form Data'!O168</f>
        <v>549623312.15075243</v>
      </c>
      <c r="P272" s="199">
        <f>'Form Data'!P168</f>
        <v>-13801069.835701942</v>
      </c>
      <c r="Q272" s="96">
        <f>'Form Data'!Q168</f>
        <v>-2.449498153957019E-2</v>
      </c>
    </row>
    <row r="273" spans="2:17">
      <c r="B273" s="503"/>
      <c r="C273" s="220" t="s">
        <v>134</v>
      </c>
      <c r="D273" s="99">
        <f>'Form Data'!D169</f>
        <v>595575010.19252276</v>
      </c>
      <c r="E273" s="98">
        <f>'Form Data'!E169</f>
        <v>17596708.796993613</v>
      </c>
      <c r="F273" s="96">
        <f>'Form Data'!F169</f>
        <v>3.0445275807943557E-2</v>
      </c>
      <c r="G273" s="203">
        <f>'Form Data'!G169</f>
        <v>20.039286545575933</v>
      </c>
      <c r="H273" s="97">
        <f>'Form Data'!H169</f>
        <v>0.45660389043780825</v>
      </c>
      <c r="I273" s="238">
        <f>'Form Data'!I169</f>
        <v>6.08557721383408</v>
      </c>
      <c r="J273" s="239">
        <f>'Form Data'!J169</f>
        <v>-7.6615222748626977E-2</v>
      </c>
      <c r="K273" s="96">
        <f>'Form Data'!K169</f>
        <v>-1.243311102941059E-2</v>
      </c>
      <c r="L273" s="202">
        <f>'Form Data'!L169</f>
        <v>3624417711.1566167</v>
      </c>
      <c r="M273" s="201">
        <f>'Form Data'!M169</f>
        <v>62804193.788166523</v>
      </c>
      <c r="N273" s="96">
        <f>'Form Data'!N169</f>
        <v>1.7633635284091776E-2</v>
      </c>
      <c r="O273" s="200">
        <f>'Form Data'!O169</f>
        <v>1000531630.29022</v>
      </c>
      <c r="P273" s="199">
        <f>'Form Data'!P169</f>
        <v>32994188.116742373</v>
      </c>
      <c r="Q273" s="96">
        <f>'Form Data'!Q169</f>
        <v>3.410120030355019E-2</v>
      </c>
    </row>
    <row r="274" spans="2:17">
      <c r="B274" s="503"/>
      <c r="C274" s="220" t="s">
        <v>133</v>
      </c>
      <c r="D274" s="99">
        <f>'Form Data'!D170</f>
        <v>175277727.74968192</v>
      </c>
      <c r="E274" s="98">
        <f>'Form Data'!E170</f>
        <v>-607261.30196529627</v>
      </c>
      <c r="F274" s="96">
        <f>'Form Data'!F170</f>
        <v>-3.4526044845531352E-3</v>
      </c>
      <c r="G274" s="203">
        <f>'Form Data'!G170</f>
        <v>5.8975621060694063</v>
      </c>
      <c r="H274" s="97">
        <f>'Form Data'!H170</f>
        <v>-6.1658017046955393E-2</v>
      </c>
      <c r="I274" s="238">
        <f>'Form Data'!I170</f>
        <v>8.0531532348935482</v>
      </c>
      <c r="J274" s="239">
        <f>'Form Data'!J170</f>
        <v>5.7894184790737491E-2</v>
      </c>
      <c r="K274" s="96">
        <f>'Form Data'!K170</f>
        <v>7.2410642892168746E-3</v>
      </c>
      <c r="L274" s="202">
        <f>'Form Data'!L170</f>
        <v>1411538400.2321417</v>
      </c>
      <c r="M274" s="201">
        <f>'Form Data'!M170</f>
        <v>5292349.7397255898</v>
      </c>
      <c r="N274" s="96">
        <f>'Form Data'!N170</f>
        <v>3.7634592736259785E-3</v>
      </c>
      <c r="O274" s="200">
        <f>'Form Data'!O170</f>
        <v>306114932.99822456</v>
      </c>
      <c r="P274" s="199">
        <f>'Form Data'!P170</f>
        <v>-2752672.2703370452</v>
      </c>
      <c r="Q274" s="96">
        <f>'Form Data'!Q170</f>
        <v>-8.912143013326327E-3</v>
      </c>
    </row>
    <row r="275" spans="2:17">
      <c r="B275" s="503"/>
      <c r="C275" s="220" t="s">
        <v>132</v>
      </c>
      <c r="D275" s="99">
        <f>'Form Data'!D171</f>
        <v>26196746.845889769</v>
      </c>
      <c r="E275" s="98">
        <f>'Form Data'!E171</f>
        <v>121668.06829563156</v>
      </c>
      <c r="F275" s="96">
        <f>'Form Data'!F171</f>
        <v>4.6660671414798871E-3</v>
      </c>
      <c r="G275" s="203">
        <f>'Form Data'!G171</f>
        <v>0.88144080531014923</v>
      </c>
      <c r="H275" s="97">
        <f>'Form Data'!H171</f>
        <v>-2.0179537409439341E-3</v>
      </c>
      <c r="I275" s="238">
        <f>'Form Data'!I171</f>
        <v>8.1541354077262227</v>
      </c>
      <c r="J275" s="239">
        <f>'Form Data'!J171</f>
        <v>-0.35990800696821168</v>
      </c>
      <c r="K275" s="96">
        <f>'Form Data'!K171</f>
        <v>-4.2272277628634648E-2</v>
      </c>
      <c r="L275" s="202">
        <f>'Form Data'!L171</f>
        <v>213611821.02331001</v>
      </c>
      <c r="M275" s="201">
        <f>'Form Data'!M171</f>
        <v>-8392531.7307039797</v>
      </c>
      <c r="N275" s="96">
        <f>'Form Data'!N171</f>
        <v>-3.7803455772793343E-2</v>
      </c>
      <c r="O275" s="200">
        <f>'Form Data'!O171</f>
        <v>50254803.555919394</v>
      </c>
      <c r="P275" s="199">
        <f>'Form Data'!P171</f>
        <v>408657.20502703637</v>
      </c>
      <c r="Q275" s="96">
        <f>'Form Data'!Q171</f>
        <v>8.1983710867093041E-3</v>
      </c>
    </row>
    <row r="276" spans="2:17">
      <c r="B276" s="505"/>
      <c r="C276" s="216" t="s">
        <v>131</v>
      </c>
      <c r="D276" s="99">
        <f>'Form Data'!D172</f>
        <v>111786497.13670276</v>
      </c>
      <c r="E276" s="98">
        <f>'Form Data'!E172</f>
        <v>2735755.4804196805</v>
      </c>
      <c r="F276" s="96">
        <f>'Form Data'!F172</f>
        <v>2.5086995639539117E-2</v>
      </c>
      <c r="G276" s="203">
        <f>'Form Data'!G172</f>
        <v>3.761275422426571</v>
      </c>
      <c r="H276" s="97">
        <f>'Form Data'!H172</f>
        <v>6.6489542046180183E-2</v>
      </c>
      <c r="I276" s="238">
        <f>'Form Data'!I172</f>
        <v>5.9449311654313242</v>
      </c>
      <c r="J276" s="239">
        <f>'Form Data'!J172</f>
        <v>-8.7792653485379901E-2</v>
      </c>
      <c r="K276" s="96">
        <f>'Form Data'!K172</f>
        <v>-1.4552738716479951E-2</v>
      </c>
      <c r="L276" s="202">
        <f>'Form Data'!L172</f>
        <v>664563030.70238376</v>
      </c>
      <c r="M276" s="201">
        <f>'Form Data'!M172</f>
        <v>6690024.0419927835</v>
      </c>
      <c r="N276" s="96">
        <f>'Form Data'!N172</f>
        <v>1.016917243033552E-2</v>
      </c>
      <c r="O276" s="200">
        <f>'Form Data'!O172</f>
        <v>127886242.28135012</v>
      </c>
      <c r="P276" s="199">
        <f>'Form Data'!P172</f>
        <v>1004976.8859962076</v>
      </c>
      <c r="Q276" s="96">
        <f>'Form Data'!Q172</f>
        <v>7.9206089477809345E-3</v>
      </c>
    </row>
    <row r="277" spans="2:17" ht="15" thickBot="1">
      <c r="B277" s="503"/>
      <c r="C277" s="228" t="s">
        <v>130</v>
      </c>
      <c r="D277" s="94">
        <f>'Form Data'!D173</f>
        <v>74514356.800408319</v>
      </c>
      <c r="E277" s="93">
        <f>'Form Data'!E173</f>
        <v>-877351.34669312835</v>
      </c>
      <c r="F277" s="91">
        <f>'Form Data'!F173</f>
        <v>-1.1637239270149889E-2</v>
      </c>
      <c r="G277" s="215">
        <f>'Form Data'!G173</f>
        <v>2.5071813325410974</v>
      </c>
      <c r="H277" s="92">
        <f>'Form Data'!H173</f>
        <v>-4.71911965119447E-2</v>
      </c>
      <c r="I277" s="240">
        <f>'Form Data'!I173</f>
        <v>3.3276390249066807</v>
      </c>
      <c r="J277" s="241">
        <f>'Form Data'!J173</f>
        <v>-1.0069162353127936E-3</v>
      </c>
      <c r="K277" s="91">
        <f>'Form Data'!K173</f>
        <v>-3.0250025178927268E-4</v>
      </c>
      <c r="L277" s="214">
        <f>'Form Data'!L173</f>
        <v>247956881.60485923</v>
      </c>
      <c r="M277" s="213">
        <f>'Form Data'!M173</f>
        <v>-2995421.71475178</v>
      </c>
      <c r="N277" s="91">
        <f>'Form Data'!N173</f>
        <v>-1.193621925412987E-2</v>
      </c>
      <c r="O277" s="212">
        <f>'Form Data'!O173</f>
        <v>57702867.134633124</v>
      </c>
      <c r="P277" s="211">
        <f>'Form Data'!P173</f>
        <v>-247390.37026704848</v>
      </c>
      <c r="Q277" s="91">
        <f>'Form Data'!Q173</f>
        <v>-4.2690124413360814E-3</v>
      </c>
    </row>
    <row r="278" spans="2:17">
      <c r="B278" s="502" t="s">
        <v>68</v>
      </c>
      <c r="C278" s="210" t="s">
        <v>129</v>
      </c>
      <c r="D278" s="104">
        <f>Package!D59</f>
        <v>1131847362.6846023</v>
      </c>
      <c r="E278" s="103">
        <f>Package!E59</f>
        <v>5853805.5185108185</v>
      </c>
      <c r="F278" s="101">
        <f>Package!F59</f>
        <v>5.1987913085788139E-3</v>
      </c>
      <c r="G278" s="209">
        <f>Package!G59</f>
        <v>38.083219138692975</v>
      </c>
      <c r="H278" s="102">
        <f>Package!H59</f>
        <v>-6.6957863582018717E-2</v>
      </c>
      <c r="I278" s="242">
        <f>Package!I59</f>
        <v>5.4191862496468559</v>
      </c>
      <c r="J278" s="243">
        <f>Package!J59</f>
        <v>-5.0434358026909543E-2</v>
      </c>
      <c r="K278" s="101">
        <f>Package!K59</f>
        <v>-9.2208146861504758E-3</v>
      </c>
      <c r="L278" s="208">
        <f>Package!L59</f>
        <v>6133691664.559454</v>
      </c>
      <c r="M278" s="207">
        <f>Package!M59</f>
        <v>-25065899.824088097</v>
      </c>
      <c r="N278" s="101">
        <f>Package!N59</f>
        <v>-4.069960468820152E-3</v>
      </c>
      <c r="O278" s="206">
        <f>Package!O59</f>
        <v>1855274486.5139408</v>
      </c>
      <c r="P278" s="205">
        <f>Package!P59</f>
        <v>2324421.668453455</v>
      </c>
      <c r="Q278" s="101">
        <f>Package!Q59</f>
        <v>1.2544437718818302E-3</v>
      </c>
    </row>
    <row r="279" spans="2:17">
      <c r="B279" s="503"/>
      <c r="C279" s="204" t="s">
        <v>128</v>
      </c>
      <c r="D279" s="99">
        <f>Package!D60</f>
        <v>4353795.9496786613</v>
      </c>
      <c r="E279" s="98">
        <f>Package!E60</f>
        <v>-2514.9930064044893</v>
      </c>
      <c r="F279" s="96">
        <f>Package!F60</f>
        <v>-5.7732173839141572E-4</v>
      </c>
      <c r="G279" s="203">
        <f>Package!G60</f>
        <v>0.14649198355111562</v>
      </c>
      <c r="H279" s="97">
        <f>Package!H60</f>
        <v>-1.1056936138061912E-3</v>
      </c>
      <c r="I279" s="238">
        <f>Package!I60</f>
        <v>10.461628097896904</v>
      </c>
      <c r="J279" s="239">
        <f>Package!J60</f>
        <v>5.8660489267943206E-3</v>
      </c>
      <c r="K279" s="96">
        <f>Package!K60</f>
        <v>5.6103504453528809E-4</v>
      </c>
      <c r="L279" s="202">
        <f>Package!L60</f>
        <v>45547794.039668016</v>
      </c>
      <c r="M279" s="201">
        <f>Package!M60</f>
        <v>-756.58837169408798</v>
      </c>
      <c r="N279" s="96">
        <f>Package!N60</f>
        <v>-1.6610591583310047E-5</v>
      </c>
      <c r="O279" s="200">
        <f>Package!O60</f>
        <v>10012340.660832319</v>
      </c>
      <c r="P279" s="199">
        <f>Package!P60</f>
        <v>-145664.99454324692</v>
      </c>
      <c r="Q279" s="96">
        <f>Package!Q60</f>
        <v>-1.4339920599095328E-2</v>
      </c>
    </row>
    <row r="280" spans="2:17">
      <c r="B280" s="503"/>
      <c r="C280" s="204" t="s">
        <v>127</v>
      </c>
      <c r="D280" s="99">
        <f>Package!D61</f>
        <v>21263954.592432402</v>
      </c>
      <c r="E280" s="98">
        <f>Package!E61</f>
        <v>-454468.4744313471</v>
      </c>
      <c r="F280" s="96">
        <f>Package!F61</f>
        <v>-2.0925482160108536E-2</v>
      </c>
      <c r="G280" s="203">
        <f>Package!G61</f>
        <v>0.71546735822935947</v>
      </c>
      <c r="H280" s="97">
        <f>Package!H61</f>
        <v>-2.0382042451470461E-2</v>
      </c>
      <c r="I280" s="238">
        <f>Package!I61</f>
        <v>6.7792052452134524</v>
      </c>
      <c r="J280" s="239">
        <f>Package!J61</f>
        <v>9.7917689935376195E-2</v>
      </c>
      <c r="K280" s="96">
        <f>Package!K61</f>
        <v>1.4655511999034272E-2</v>
      </c>
      <c r="L280" s="202">
        <f>Package!L61</f>
        <v>144152712.50699842</v>
      </c>
      <c r="M280" s="201">
        <f>Package!M61</f>
        <v>-954317.24990266562</v>
      </c>
      <c r="N280" s="96">
        <f>Package!N61</f>
        <v>-6.5766438159573703E-3</v>
      </c>
      <c r="O280" s="200">
        <f>Package!O61</f>
        <v>42005461.502327867</v>
      </c>
      <c r="P280" s="199">
        <f>Package!P61</f>
        <v>-631390.37760441005</v>
      </c>
      <c r="Q280" s="96">
        <f>Package!Q61</f>
        <v>-1.4808559960816059E-2</v>
      </c>
    </row>
    <row r="281" spans="2:17">
      <c r="B281" s="503"/>
      <c r="C281" s="204" t="s">
        <v>126</v>
      </c>
      <c r="D281" s="99">
        <f>Package!D62</f>
        <v>354737970.91962683</v>
      </c>
      <c r="E281" s="98">
        <f>Package!E62</f>
        <v>1023114.5093698502</v>
      </c>
      <c r="F281" s="96">
        <f>Package!F62</f>
        <v>2.8924838491465239E-3</v>
      </c>
      <c r="G281" s="203">
        <f>Package!G62</f>
        <v>11.935853127142893</v>
      </c>
      <c r="H281" s="97">
        <f>Package!H62</f>
        <v>-4.8482213414557052E-2</v>
      </c>
      <c r="I281" s="238">
        <f>Package!I62</f>
        <v>8.0509103548726504</v>
      </c>
      <c r="J281" s="239">
        <f>Package!J62</f>
        <v>1.8135618604553372E-2</v>
      </c>
      <c r="K281" s="96">
        <f>Package!K62</f>
        <v>2.2577028735376813E-3</v>
      </c>
      <c r="L281" s="202">
        <f>Package!L62</f>
        <v>2855963603.3433366</v>
      </c>
      <c r="M281" s="201">
        <f>Package!M62</f>
        <v>14651840.928326607</v>
      </c>
      <c r="N281" s="96">
        <f>Package!N62</f>
        <v>5.1567170917819604E-3</v>
      </c>
      <c r="O281" s="200">
        <f>Package!O62</f>
        <v>622732654.90212774</v>
      </c>
      <c r="P281" s="199">
        <f>Package!P62</f>
        <v>1931061.8053321838</v>
      </c>
      <c r="Q281" s="96">
        <f>Package!Q62</f>
        <v>3.1105941524719833E-3</v>
      </c>
    </row>
    <row r="282" spans="2:17">
      <c r="B282" s="503"/>
      <c r="C282" s="204" t="s">
        <v>125</v>
      </c>
      <c r="D282" s="99">
        <f>Package!D63</f>
        <v>374408929.1545859</v>
      </c>
      <c r="E282" s="98">
        <f>Package!E63</f>
        <v>2673562.9545236826</v>
      </c>
      <c r="F282" s="96">
        <f>Package!F63</f>
        <v>7.1921135238039533E-3</v>
      </c>
      <c r="G282" s="203">
        <f>Package!G63</f>
        <v>12.597721005999958</v>
      </c>
      <c r="H282" s="97">
        <f>Package!H63</f>
        <v>2.8265429884086757E-3</v>
      </c>
      <c r="I282" s="238">
        <f>Package!I63</f>
        <v>6.0605167986613804</v>
      </c>
      <c r="J282" s="239">
        <f>Package!J63</f>
        <v>-3.65644308875126E-2</v>
      </c>
      <c r="K282" s="96">
        <f>Package!K63</f>
        <v>-5.9970385026702202E-3</v>
      </c>
      <c r="L282" s="202">
        <f>Package!L63</f>
        <v>2269111604.7101865</v>
      </c>
      <c r="M282" s="201">
        <f>Package!M63</f>
        <v>2610881.0923032761</v>
      </c>
      <c r="N282" s="96">
        <f>Package!N63</f>
        <v>1.1519436394159532E-3</v>
      </c>
      <c r="O282" s="200">
        <f>Package!O63</f>
        <v>510357547.08633387</v>
      </c>
      <c r="P282" s="199">
        <f>Package!P63</f>
        <v>5551277.269560039</v>
      </c>
      <c r="Q282" s="96">
        <f>Package!Q63</f>
        <v>1.0996846912331238E-2</v>
      </c>
    </row>
    <row r="283" spans="2:17">
      <c r="B283" s="503"/>
      <c r="C283" s="204" t="s">
        <v>124</v>
      </c>
      <c r="D283" s="99">
        <f>Package!D64</f>
        <v>549221375.74622595</v>
      </c>
      <c r="E283" s="98">
        <f>Package!E64</f>
        <v>24027790.127167165</v>
      </c>
      <c r="F283" s="96">
        <f>Package!F64</f>
        <v>4.575034955700194E-2</v>
      </c>
      <c r="G283" s="203">
        <f>Package!G64</f>
        <v>18.479627817117944</v>
      </c>
      <c r="H283" s="97">
        <f>Package!H64</f>
        <v>0.68536236656431981</v>
      </c>
      <c r="I283" s="238">
        <f>Package!I64</f>
        <v>6.7555136347619564</v>
      </c>
      <c r="J283" s="239">
        <f>Package!J64</f>
        <v>-3.4110347615699865E-2</v>
      </c>
      <c r="K283" s="96">
        <f>Package!K64</f>
        <v>-5.0238934739585935E-3</v>
      </c>
      <c r="L283" s="202">
        <f>Package!L64</f>
        <v>3710272492.356349</v>
      </c>
      <c r="M283" s="201">
        <f>Package!M64</f>
        <v>144405528.04627466</v>
      </c>
      <c r="N283" s="96">
        <f>Package!N64</f>
        <v>4.0496611200472619E-2</v>
      </c>
      <c r="O283" s="200">
        <f>Package!O64</f>
        <v>871534430.21691048</v>
      </c>
      <c r="P283" s="199">
        <f>Package!P64</f>
        <v>38812807.577303767</v>
      </c>
      <c r="Q283" s="96">
        <f>Package!Q64</f>
        <v>4.6609582989178062E-2</v>
      </c>
    </row>
    <row r="284" spans="2:17" ht="15" thickBot="1">
      <c r="B284" s="504"/>
      <c r="C284" s="198" t="s">
        <v>123</v>
      </c>
      <c r="D284" s="197">
        <f>Package!D65</f>
        <v>46756864.44597137</v>
      </c>
      <c r="E284" s="139">
        <f>Package!E65</f>
        <v>5945629.9820294753</v>
      </c>
      <c r="F284" s="137">
        <f>Package!F65</f>
        <v>0.14568610972262161</v>
      </c>
      <c r="G284" s="196">
        <f>Package!G65</f>
        <v>1.5732261907741727</v>
      </c>
      <c r="H284" s="138">
        <f>Package!H65</f>
        <v>0.19048664615432065</v>
      </c>
      <c r="I284" s="244">
        <f>Package!I65</f>
        <v>7.3279591448846118</v>
      </c>
      <c r="J284" s="245">
        <f>Package!J65</f>
        <v>-0.4191879873689679</v>
      </c>
      <c r="K284" s="137">
        <f>Package!K65</f>
        <v>-5.4108690620288974E-2</v>
      </c>
      <c r="L284" s="195">
        <f>Package!L65</f>
        <v>342632392.40298605</v>
      </c>
      <c r="M284" s="194">
        <f>Package!M65</f>
        <v>26461754.361930132</v>
      </c>
      <c r="N284" s="137">
        <f>Package!N65</f>
        <v>8.3694534463677736E-2</v>
      </c>
      <c r="O284" s="193">
        <f>Package!O65</f>
        <v>74906750.518714622</v>
      </c>
      <c r="P284" s="192">
        <f>Package!P65</f>
        <v>10260714.660628989</v>
      </c>
      <c r="Q284" s="137">
        <f>Package!Q65</f>
        <v>0.15872148267766717</v>
      </c>
    </row>
    <row r="285" spans="2:17">
      <c r="B285" s="502" t="s">
        <v>122</v>
      </c>
      <c r="C285" s="219" t="s">
        <v>12</v>
      </c>
      <c r="D285" s="136">
        <f>'NB &amp; PL'!D19</f>
        <v>1270096230.7108321</v>
      </c>
      <c r="E285" s="119">
        <f>'NB &amp; PL'!E19</f>
        <v>14880847.775544882</v>
      </c>
      <c r="F285" s="117">
        <f>'NB &amp; PL'!F19</f>
        <v>1.1855214633162336E-2</v>
      </c>
      <c r="G285" s="181">
        <f>'NB &amp; PL'!G19</f>
        <v>42.734872807109298</v>
      </c>
      <c r="H285" s="118">
        <f>'NB &amp; PL'!H19</f>
        <v>0.2064864498363832</v>
      </c>
      <c r="I285" s="246">
        <f>'NB &amp; PL'!I19</f>
        <v>7.6607700256340783</v>
      </c>
      <c r="J285" s="247">
        <f>'NB &amp; PL'!J19</f>
        <v>-1.4435971574333628E-2</v>
      </c>
      <c r="K285" s="117">
        <f>'NB &amp; PL'!K19</f>
        <v>-1.8808578661711761E-3</v>
      </c>
      <c r="L285" s="180">
        <f>'NB &amp; PL'!L19</f>
        <v>9729915133.9003677</v>
      </c>
      <c r="M285" s="179">
        <f>'NB &amp; PL'!M19</f>
        <v>95878499.007198334</v>
      </c>
      <c r="N285" s="117">
        <f>'NB &amp; PL'!N19</f>
        <v>9.9520587932932971E-3</v>
      </c>
      <c r="O285" s="178">
        <f>'NB &amp; PL'!O19</f>
        <v>2079644335.4997525</v>
      </c>
      <c r="P285" s="177">
        <f>'NB &amp; PL'!P19</f>
        <v>20750986.084383488</v>
      </c>
      <c r="Q285" s="117">
        <f>'NB &amp; PL'!Q19</f>
        <v>1.0078708588900835E-2</v>
      </c>
    </row>
    <row r="286" spans="2:17" ht="15" thickBot="1">
      <c r="B286" s="504"/>
      <c r="C286" s="217" t="s">
        <v>11</v>
      </c>
      <c r="D286" s="134">
        <f>'NB &amp; PL'!D20</f>
        <v>1456329022.1998627</v>
      </c>
      <c r="E286" s="113">
        <f>'NB &amp; PL'!E20</f>
        <v>18032046.573996782</v>
      </c>
      <c r="F286" s="111">
        <f>'NB &amp; PL'!F20</f>
        <v>1.2537081617758565E-2</v>
      </c>
      <c r="G286" s="171">
        <f>'NB &amp; PL'!G20</f>
        <v>49.001039467837387</v>
      </c>
      <c r="H286" s="112">
        <f>'NB &amp; PL'!H20</f>
        <v>0.26960237146177235</v>
      </c>
      <c r="I286" s="234">
        <f>'NB &amp; PL'!I20</f>
        <v>4.8592846558281542</v>
      </c>
      <c r="J286" s="235">
        <f>'NB &amp; PL'!J20</f>
        <v>-1.5425968490455411E-2</v>
      </c>
      <c r="K286" s="111">
        <f>'NB &amp; PL'!K20</f>
        <v>-3.1644890700792444E-3</v>
      </c>
      <c r="L286" s="170">
        <f>'NB &amp; PL'!L20</f>
        <v>7076717271.4130116</v>
      </c>
      <c r="M286" s="169">
        <f>'NB &amp; PL'!M20</f>
        <v>65435723.404278755</v>
      </c>
      <c r="N286" s="111">
        <f>'NB &amp; PL'!N20</f>
        <v>9.3329190899291564E-3</v>
      </c>
      <c r="O286" s="168">
        <f>'NB &amp; PL'!O20</f>
        <v>2251832798.721262</v>
      </c>
      <c r="P286" s="167">
        <f>'NB &amp; PL'!P20</f>
        <v>25557908.690956593</v>
      </c>
      <c r="Q286" s="111">
        <f>'NB &amp; PL'!Q20</f>
        <v>1.1480122605438308E-2</v>
      </c>
    </row>
    <row r="287" spans="2:17">
      <c r="B287" s="502" t="s">
        <v>121</v>
      </c>
      <c r="C287" s="120" t="s">
        <v>120</v>
      </c>
      <c r="D287" s="166">
        <f>Sodium!D35</f>
        <v>2958504478.2375865</v>
      </c>
      <c r="E287" s="165">
        <f>Sodium!E35</f>
        <v>20945775.478271961</v>
      </c>
      <c r="F287" s="158">
        <f>Sodium!F35</f>
        <v>7.1303342665449123E-3</v>
      </c>
      <c r="G287" s="164">
        <f>Sodium!G35</f>
        <v>99.544671907251427</v>
      </c>
      <c r="H287" s="163">
        <f>Sodium!H35</f>
        <v>1.6229891210343794E-2</v>
      </c>
      <c r="I287" s="248">
        <f>Sodium!I35</f>
        <v>6.4306506808288164</v>
      </c>
      <c r="J287" s="249">
        <f>Sodium!J35</f>
        <v>-3.0587113916813458E-2</v>
      </c>
      <c r="K287" s="158">
        <f>Sodium!K35</f>
        <v>-4.733940289535131E-3</v>
      </c>
      <c r="L287" s="162">
        <f>Sodium!L35</f>
        <v>19025108837.213638</v>
      </c>
      <c r="M287" s="161">
        <f>Sodium!M35</f>
        <v>44843522.661212921</v>
      </c>
      <c r="N287" s="158">
        <f>Sodium!N35</f>
        <v>2.3626394003476224E-3</v>
      </c>
      <c r="O287" s="160">
        <f>Sodium!O35</f>
        <v>4729771823.6622658</v>
      </c>
      <c r="P287" s="159">
        <f>Sodium!P35</f>
        <v>23890540.523583412</v>
      </c>
      <c r="Q287" s="158">
        <f>Sodium!Q35</f>
        <v>5.0767410153723927E-3</v>
      </c>
    </row>
    <row r="288" spans="2:17">
      <c r="B288" s="503"/>
      <c r="C288" s="100" t="s">
        <v>119</v>
      </c>
      <c r="D288" s="157">
        <f>Sodium!D36</f>
        <v>4272472.542808637</v>
      </c>
      <c r="E288" s="156">
        <f>Sodium!E36</f>
        <v>-420364.64230782259</v>
      </c>
      <c r="F288" s="149">
        <f>Sodium!F36</f>
        <v>-8.9575799399354325E-2</v>
      </c>
      <c r="G288" s="155">
        <f>Sodium!G36</f>
        <v>0.14375569840610244</v>
      </c>
      <c r="H288" s="154">
        <f>Sodium!H36</f>
        <v>-1.52439407265062E-2</v>
      </c>
      <c r="I288" s="250">
        <f>Sodium!I36</f>
        <v>10.765494905907595</v>
      </c>
      <c r="J288" s="251">
        <f>Sodium!J36</f>
        <v>-0.13153610632122259</v>
      </c>
      <c r="K288" s="149">
        <f>Sodium!K36</f>
        <v>-1.2070820590820631E-2</v>
      </c>
      <c r="L288" s="153">
        <f>Sodium!L36</f>
        <v>45995281.395236447</v>
      </c>
      <c r="M288" s="152">
        <f>Sodium!M36</f>
        <v>-5142710.9463182017</v>
      </c>
      <c r="N288" s="149">
        <f>Sodium!N36</f>
        <v>-0.10056536658634609</v>
      </c>
      <c r="O288" s="151">
        <f>Sodium!O36</f>
        <v>7451091.2131435815</v>
      </c>
      <c r="P288" s="150">
        <f>Sodium!P36</f>
        <v>-784672.68249889649</v>
      </c>
      <c r="Q288" s="149">
        <f>Sodium!Q36</f>
        <v>-9.5276247891718319E-2</v>
      </c>
    </row>
    <row r="289" spans="2:17">
      <c r="B289" s="503"/>
      <c r="C289" s="100" t="s">
        <v>118</v>
      </c>
      <c r="D289" s="157">
        <f>Sodium!D37</f>
        <v>8420267.688527558</v>
      </c>
      <c r="E289" s="156">
        <f>Sodium!E37</f>
        <v>70581.920370602049</v>
      </c>
      <c r="F289" s="149">
        <f>Sodium!F37</f>
        <v>8.4532427124118879E-3</v>
      </c>
      <c r="G289" s="155">
        <f>Sodium!G37</f>
        <v>0.28331638183797059</v>
      </c>
      <c r="H289" s="154">
        <f>Sodium!H37</f>
        <v>4.1779157403243339E-4</v>
      </c>
      <c r="I289" s="250">
        <f>Sodium!I37</f>
        <v>6.03112899569678</v>
      </c>
      <c r="J289" s="251">
        <f>Sodium!J37</f>
        <v>1.1745007145072428E-2</v>
      </c>
      <c r="K289" s="149">
        <f>Sodium!K37</f>
        <v>1.9511975257618234E-3</v>
      </c>
      <c r="L289" s="153">
        <f>Sodium!L37</f>
        <v>50783720.607807256</v>
      </c>
      <c r="M289" s="152">
        <f>Sodium!M37</f>
        <v>523755.7855252102</v>
      </c>
      <c r="N289" s="149">
        <f>Sodium!N37</f>
        <v>1.0420934184438794E-2</v>
      </c>
      <c r="O289" s="151">
        <f>Sodium!O37</f>
        <v>19925965.565793909</v>
      </c>
      <c r="P289" s="150">
        <f>Sodium!P37</f>
        <v>-15953.491909239441</v>
      </c>
      <c r="Q289" s="149">
        <f>Sodium!Q37</f>
        <v>-7.9999782684289547E-4</v>
      </c>
    </row>
    <row r="290" spans="2:17" ht="15" thickBot="1">
      <c r="B290" s="504"/>
      <c r="C290" s="297" t="s">
        <v>117</v>
      </c>
      <c r="D290" s="148">
        <f>Sodium!D38</f>
        <v>839779.14568448369</v>
      </c>
      <c r="E290" s="147">
        <f>Sodium!E38</f>
        <v>-35621.577681463561</v>
      </c>
      <c r="F290" s="140">
        <f>Sodium!F38</f>
        <v>-4.0691738915290487E-2</v>
      </c>
      <c r="G290" s="146">
        <f>Sodium!G38</f>
        <v>2.8256012504504505E-2</v>
      </c>
      <c r="H290" s="145">
        <f>Sodium!H38</f>
        <v>-1.4037420578426295E-3</v>
      </c>
      <c r="I290" s="254">
        <f>Sodium!I38</f>
        <v>5.5171073933337169</v>
      </c>
      <c r="J290" s="255">
        <f>Sodium!J38</f>
        <v>0.20566876071281293</v>
      </c>
      <c r="K290" s="140">
        <f>Sodium!K38</f>
        <v>3.8721855779274374E-2</v>
      </c>
      <c r="L290" s="144">
        <f>Sodium!L38</f>
        <v>4633151.7334233373</v>
      </c>
      <c r="M290" s="143">
        <f>Sodium!M38</f>
        <v>-16485.487686839886</v>
      </c>
      <c r="N290" s="140">
        <f>Sodium!N38</f>
        <v>-3.5455427817019463E-3</v>
      </c>
      <c r="O290" s="142">
        <f>Sodium!O38</f>
        <v>1083856.6821305798</v>
      </c>
      <c r="P290" s="141">
        <f>Sodium!P38</f>
        <v>-8832.6208148831502</v>
      </c>
      <c r="Q290" s="140">
        <f>Sodium!Q38</f>
        <v>-8.0833781305205965E-3</v>
      </c>
    </row>
    <row r="291" spans="2:17">
      <c r="B291" s="514"/>
      <c r="C291" s="285" t="s">
        <v>114</v>
      </c>
      <c r="D291" s="286">
        <f>'Flavor Groups'!D99</f>
        <v>16369263.531356636</v>
      </c>
      <c r="E291" s="287">
        <f>'Flavor Groups'!E99</f>
        <v>-436549.85737700388</v>
      </c>
      <c r="F291" s="288">
        <f>'Flavor Groups'!F99</f>
        <v>-2.5976121909675624E-2</v>
      </c>
      <c r="G291" s="289">
        <f>'Flavor Groups'!G99</f>
        <v>0.55077590031667889</v>
      </c>
      <c r="H291" s="290">
        <f>'Flavor Groups'!H99</f>
        <v>-1.8627673413377788E-2</v>
      </c>
      <c r="I291" s="291">
        <f>'Flavor Groups'!I99</f>
        <v>8.5681191685437934</v>
      </c>
      <c r="J291" s="292">
        <f>'Flavor Groups'!J99</f>
        <v>3.432807176670849E-2</v>
      </c>
      <c r="K291" s="288">
        <f>'Flavor Groups'!K99</f>
        <v>4.0226051209143153E-3</v>
      </c>
      <c r="L291" s="293">
        <f>'Flavor Groups'!L99</f>
        <v>140253800.63796166</v>
      </c>
      <c r="M291" s="294">
        <f>'Flavor Groups'!M99</f>
        <v>-3163500.0329106152</v>
      </c>
      <c r="N291" s="288">
        <f>'Flavor Groups'!N99</f>
        <v>-2.2058008469776721E-2</v>
      </c>
      <c r="O291" s="295">
        <f>'Flavor Groups'!O99</f>
        <v>34288895.785096139</v>
      </c>
      <c r="P291" s="296">
        <f>'Flavor Groups'!P99</f>
        <v>-1060911.9266316369</v>
      </c>
      <c r="Q291" s="288">
        <f>'Flavor Groups'!Q99</f>
        <v>-3.0011816055216196E-2</v>
      </c>
    </row>
    <row r="292" spans="2:17">
      <c r="B292" s="514"/>
      <c r="C292" s="218" t="s">
        <v>113</v>
      </c>
      <c r="D292" s="135">
        <f>'Flavor Groups'!D100</f>
        <v>6524983.3424193375</v>
      </c>
      <c r="E292" s="116">
        <f>'Flavor Groups'!E100</f>
        <v>-134786.71871977951</v>
      </c>
      <c r="F292" s="114">
        <f>'Flavor Groups'!F100</f>
        <v>-2.0238944810764981E-2</v>
      </c>
      <c r="G292" s="176">
        <f>'Flavor Groups'!G100</f>
        <v>0.21954583161839406</v>
      </c>
      <c r="H292" s="115">
        <f>'Flavor Groups'!H100</f>
        <v>-6.0961403182463458E-3</v>
      </c>
      <c r="I292" s="232">
        <f>'Flavor Groups'!I100</f>
        <v>11.795202744002546</v>
      </c>
      <c r="J292" s="233">
        <f>'Flavor Groups'!J100</f>
        <v>0.20138429099438149</v>
      </c>
      <c r="K292" s="114">
        <f>'Flavor Groups'!K100</f>
        <v>1.7369971059200927E-2</v>
      </c>
      <c r="L292" s="175">
        <f>'Flavor Groups'!L100</f>
        <v>76963501.425075471</v>
      </c>
      <c r="M292" s="174">
        <f>'Flavor Groups'!M100</f>
        <v>-248663.60255053639</v>
      </c>
      <c r="N292" s="114">
        <f>'Flavor Groups'!N100</f>
        <v>-3.2205236371958511E-3</v>
      </c>
      <c r="O292" s="173">
        <f>'Flavor Groups'!O100</f>
        <v>13950936.233639447</v>
      </c>
      <c r="P292" s="172">
        <f>'Flavor Groups'!P100</f>
        <v>-253459.53284673765</v>
      </c>
      <c r="Q292" s="114">
        <f>'Flavor Groups'!Q100</f>
        <v>-1.7843739150436053E-2</v>
      </c>
    </row>
    <row r="293" spans="2:17">
      <c r="B293" s="514"/>
      <c r="C293" s="218" t="s">
        <v>112</v>
      </c>
      <c r="D293" s="135">
        <f>'Flavor Groups'!D101</f>
        <v>1785921.9701720846</v>
      </c>
      <c r="E293" s="116">
        <f>'Flavor Groups'!E101</f>
        <v>-286080.4804360033</v>
      </c>
      <c r="F293" s="114">
        <f>'Flavor Groups'!F101</f>
        <v>-0.13806956664170203</v>
      </c>
      <c r="G293" s="176">
        <f>'Flavor Groups'!G101</f>
        <v>6.0090839098082827E-2</v>
      </c>
      <c r="H293" s="115">
        <f>'Flavor Groups'!H101</f>
        <v>-1.011139228838516E-2</v>
      </c>
      <c r="I293" s="232">
        <f>'Flavor Groups'!I101</f>
        <v>11.041773414337976</v>
      </c>
      <c r="J293" s="233">
        <f>'Flavor Groups'!J101</f>
        <v>-4.7826455046546812E-3</v>
      </c>
      <c r="K293" s="114">
        <f>'Flavor Groups'!K101</f>
        <v>-4.3295353581203068E-4</v>
      </c>
      <c r="L293" s="175">
        <f>'Flavor Groups'!L101</f>
        <v>19719745.730328225</v>
      </c>
      <c r="M293" s="174">
        <f>'Flavor Groups'!M101</f>
        <v>-3168745.4964453317</v>
      </c>
      <c r="N293" s="114">
        <f>'Flavor Groups'!N101</f>
        <v>-0.13844274247044852</v>
      </c>
      <c r="O293" s="173">
        <f>'Flavor Groups'!O101</f>
        <v>4225778.5701948907</v>
      </c>
      <c r="P293" s="172">
        <f>'Flavor Groups'!P101</f>
        <v>-693958.46181366686</v>
      </c>
      <c r="Q293" s="114">
        <f>'Flavor Groups'!Q101</f>
        <v>-0.14105600711962196</v>
      </c>
    </row>
    <row r="294" spans="2:17">
      <c r="B294" s="514"/>
      <c r="C294" s="218" t="s">
        <v>111</v>
      </c>
      <c r="D294" s="135">
        <f>'Flavor Groups'!D102</f>
        <v>1597055.4263879962</v>
      </c>
      <c r="E294" s="116">
        <f>'Flavor Groups'!E102</f>
        <v>-192031.45303320535</v>
      </c>
      <c r="F294" s="114">
        <f>'Flavor Groups'!F102</f>
        <v>-0.10733489538268294</v>
      </c>
      <c r="G294" s="176">
        <f>'Flavor Groups'!G102</f>
        <v>5.3736054688074637E-2</v>
      </c>
      <c r="H294" s="115">
        <f>'Flavor Groups'!H102</f>
        <v>-6.8806164180627433E-3</v>
      </c>
      <c r="I294" s="232">
        <f>'Flavor Groups'!I102</f>
        <v>9.3405397616661343</v>
      </c>
      <c r="J294" s="233">
        <f>'Flavor Groups'!J102</f>
        <v>0.37997621869276621</v>
      </c>
      <c r="K294" s="114">
        <f>'Flavor Groups'!K102</f>
        <v>4.2405393016908328E-2</v>
      </c>
      <c r="L294" s="175">
        <f>'Flavor Groups'!L102</f>
        <v>14917359.711761741</v>
      </c>
      <c r="M294" s="174">
        <f>'Flavor Groups'!M102</f>
        <v>-1113866.9551918674</v>
      </c>
      <c r="N294" s="114">
        <f>'Flavor Groups'!N102</f>
        <v>-6.9481080788905969E-2</v>
      </c>
      <c r="O294" s="173">
        <f>'Flavor Groups'!O102</f>
        <v>3628142.4659942877</v>
      </c>
      <c r="P294" s="172">
        <f>'Flavor Groups'!P102</f>
        <v>-426931.65543242963</v>
      </c>
      <c r="Q294" s="114">
        <f>'Flavor Groups'!Q102</f>
        <v>-0.10528331730770438</v>
      </c>
    </row>
    <row r="295" spans="2:17">
      <c r="B295" s="514"/>
      <c r="C295" s="218" t="s">
        <v>110</v>
      </c>
      <c r="D295" s="135">
        <f>'Flavor Groups'!D103</f>
        <v>33517093.33763976</v>
      </c>
      <c r="E295" s="116">
        <f>'Flavor Groups'!E103</f>
        <v>-3529680.4227728881</v>
      </c>
      <c r="F295" s="114">
        <f>'Flavor Groups'!F103</f>
        <v>-9.5276324076150068E-2</v>
      </c>
      <c r="G295" s="176">
        <f>'Flavor Groups'!G103</f>
        <v>1.1277481863294772</v>
      </c>
      <c r="H295" s="115">
        <f>'Flavor Groups'!H103</f>
        <v>-0.12744636369981976</v>
      </c>
      <c r="I295" s="232">
        <f>'Flavor Groups'!I103</f>
        <v>6.9510180100816505</v>
      </c>
      <c r="J295" s="233">
        <f>'Flavor Groups'!J103</f>
        <v>6.3617749738117624E-2</v>
      </c>
      <c r="K295" s="114">
        <f>'Flavor Groups'!K103</f>
        <v>9.2368306375945203E-3</v>
      </c>
      <c r="L295" s="175">
        <f>'Flavor Groups'!L103</f>
        <v>232977919.43552166</v>
      </c>
      <c r="M295" s="174">
        <f>'Flavor Groups'!M103</f>
        <v>-22178039.806832373</v>
      </c>
      <c r="N295" s="114">
        <f>'Flavor Groups'!N103</f>
        <v>-8.691954470781954E-2</v>
      </c>
      <c r="O295" s="173">
        <f>'Flavor Groups'!O103</f>
        <v>55497654.836408839</v>
      </c>
      <c r="P295" s="172">
        <f>'Flavor Groups'!P103</f>
        <v>-6304524.7950232401</v>
      </c>
      <c r="Q295" s="114">
        <f>'Flavor Groups'!Q103</f>
        <v>-0.1020113664699426</v>
      </c>
    </row>
    <row r="296" spans="2:17">
      <c r="B296" s="514"/>
      <c r="C296" s="218" t="s">
        <v>109</v>
      </c>
      <c r="D296" s="135">
        <f>'Flavor Groups'!D104</f>
        <v>116156229.98319069</v>
      </c>
      <c r="E296" s="116">
        <f>'Flavor Groups'!E104</f>
        <v>5089357.6544225365</v>
      </c>
      <c r="F296" s="114">
        <f>'Flavor Groups'!F104</f>
        <v>4.5822463059530208E-2</v>
      </c>
      <c r="G296" s="176">
        <f>'Flavor Groups'!G104</f>
        <v>3.9083036340536519</v>
      </c>
      <c r="H296" s="115">
        <f>'Flavor Groups'!H104</f>
        <v>0.14520853331803885</v>
      </c>
      <c r="I296" s="232">
        <f>'Flavor Groups'!I104</f>
        <v>6.4631878407453609</v>
      </c>
      <c r="J296" s="233">
        <f>'Flavor Groups'!J104</f>
        <v>-0.1433056213963857</v>
      </c>
      <c r="K296" s="114">
        <f>'Flavor Groups'!K104</f>
        <v>-2.1691631455868832E-2</v>
      </c>
      <c r="L296" s="175">
        <f>'Flavor Groups'!L104</f>
        <v>750739533.25417972</v>
      </c>
      <c r="M296" s="174">
        <f>'Flavor Groups'!M104</f>
        <v>16976967.353640914</v>
      </c>
      <c r="N296" s="114">
        <f>'Flavor Groups'!N104</f>
        <v>2.3136867622573887E-2</v>
      </c>
      <c r="O296" s="173">
        <f>'Flavor Groups'!O104</f>
        <v>204257266.69507876</v>
      </c>
      <c r="P296" s="172">
        <f>'Flavor Groups'!P104</f>
        <v>7757432.7883760929</v>
      </c>
      <c r="Q296" s="114">
        <f>'Flavor Groups'!Q104</f>
        <v>3.9478062826553285E-2</v>
      </c>
    </row>
    <row r="297" spans="2:17">
      <c r="B297" s="514"/>
      <c r="C297" s="218" t="s">
        <v>108</v>
      </c>
      <c r="D297" s="135">
        <f>'Flavor Groups'!D105</f>
        <v>2672475181.1985588</v>
      </c>
      <c r="E297" s="116">
        <f>'Flavor Groups'!E105</f>
        <v>15171372.199997902</v>
      </c>
      <c r="F297" s="114">
        <f>'Flavor Groups'!F105</f>
        <v>5.7093103726500241E-3</v>
      </c>
      <c r="G297" s="176">
        <f>'Flavor Groups'!G105</f>
        <v>89.9206565511641</v>
      </c>
      <c r="H297" s="115">
        <f>'Flavor Groups'!H105</f>
        <v>-0.11237251630234368</v>
      </c>
      <c r="I297" s="232">
        <f>'Flavor Groups'!I105</f>
        <v>6.2832909717791656</v>
      </c>
      <c r="J297" s="233">
        <f>'Flavor Groups'!J105</f>
        <v>-2.7513323251421085E-2</v>
      </c>
      <c r="K297" s="114">
        <f>'Flavor Groups'!K105</f>
        <v>-4.359717393405199E-3</v>
      </c>
      <c r="L297" s="175">
        <f>'Flavor Groups'!L105</f>
        <v>16791939178.328794</v>
      </c>
      <c r="M297" s="174">
        <f>'Flavor Groups'!M105</f>
        <v>22214887.299539566</v>
      </c>
      <c r="N297" s="114">
        <f>'Flavor Groups'!N105</f>
        <v>1.3247019995089085E-3</v>
      </c>
      <c r="O297" s="173">
        <f>'Flavor Groups'!O105</f>
        <v>4181267231.0438738</v>
      </c>
      <c r="P297" s="172">
        <f>'Flavor Groups'!P105</f>
        <v>14553279.884644985</v>
      </c>
      <c r="Q297" s="114">
        <f>'Flavor Groups'!Q105</f>
        <v>3.4927475356440274E-3</v>
      </c>
    </row>
    <row r="298" spans="2:17">
      <c r="B298" s="514"/>
      <c r="C298" s="218" t="s">
        <v>107</v>
      </c>
      <c r="D298" s="135">
        <f>'Flavor Groups'!D106</f>
        <v>41191118.625199519</v>
      </c>
      <c r="E298" s="116">
        <f>'Flavor Groups'!E106</f>
        <v>1481133.1277089193</v>
      </c>
      <c r="F298" s="114">
        <f>'Flavor Groups'!F106</f>
        <v>3.7298757709254685E-2</v>
      </c>
      <c r="G298" s="176">
        <f>'Flavor Groups'!G106</f>
        <v>1.3859557824569488</v>
      </c>
      <c r="H298" s="115">
        <f>'Flavor Groups'!H106</f>
        <v>4.0528034806368352E-2</v>
      </c>
      <c r="I298" s="232">
        <f>'Flavor Groups'!I106</f>
        <v>7.8974196677925708</v>
      </c>
      <c r="J298" s="233">
        <f>'Flavor Groups'!J106</f>
        <v>-0.1579335127761734</v>
      </c>
      <c r="K298" s="114">
        <f>'Flavor Groups'!K106</f>
        <v>-1.9606032067860567E-2</v>
      </c>
      <c r="L298" s="175">
        <f>'Flavor Groups'!L106</f>
        <v>325303550.36902755</v>
      </c>
      <c r="M298" s="174">
        <f>'Flavor Groups'!M106</f>
        <v>5425592.3914779425</v>
      </c>
      <c r="N298" s="114">
        <f>'Flavor Groups'!N106</f>
        <v>1.6961445001655081E-2</v>
      </c>
      <c r="O298" s="173">
        <f>'Flavor Groups'!O106</f>
        <v>85194580.011050358</v>
      </c>
      <c r="P298" s="172">
        <f>'Flavor Groups'!P106</f>
        <v>2849875.6446968764</v>
      </c>
      <c r="Q298" s="114">
        <f>'Flavor Groups'!Q106</f>
        <v>3.4609094375003327E-2</v>
      </c>
    </row>
    <row r="299" spans="2:17">
      <c r="B299" s="514"/>
      <c r="C299" s="218" t="s">
        <v>106</v>
      </c>
      <c r="D299" s="135">
        <f>'Flavor Groups'!D107</f>
        <v>21388258.576357964</v>
      </c>
      <c r="E299" s="116">
        <f>'Flavor Groups'!E107</f>
        <v>238979.36274337769</v>
      </c>
      <c r="F299" s="114">
        <f>'Flavor Groups'!F107</f>
        <v>1.1299645738732206E-2</v>
      </c>
      <c r="G299" s="176">
        <f>'Flavor Groups'!G107</f>
        <v>0.71964980898704989</v>
      </c>
      <c r="H299" s="115">
        <f>'Flavor Groups'!H107</f>
        <v>3.0837679693601627E-3</v>
      </c>
      <c r="I299" s="232">
        <f>'Flavor Groups'!I107</f>
        <v>5.3423151575863468</v>
      </c>
      <c r="J299" s="233">
        <f>'Flavor Groups'!J107</f>
        <v>-4.9120586480245088E-2</v>
      </c>
      <c r="K299" s="114">
        <f>'Flavor Groups'!K107</f>
        <v>-9.1108544758793618E-3</v>
      </c>
      <c r="L299" s="175">
        <f>'Flavor Groups'!L107</f>
        <v>114262817.98685333</v>
      </c>
      <c r="M299" s="174">
        <f>'Flavor Groups'!M107</f>
        <v>237838.07332706451</v>
      </c>
      <c r="N299" s="114">
        <f>'Flavor Groups'!N107</f>
        <v>2.0858418348982393E-3</v>
      </c>
      <c r="O299" s="173">
        <f>'Flavor Groups'!O107</f>
        <v>39030957.185789861</v>
      </c>
      <c r="P299" s="172">
        <f>'Flavor Groups'!P107</f>
        <v>-97368.923360474408</v>
      </c>
      <c r="Q299" s="114">
        <f>'Flavor Groups'!Q107</f>
        <v>-2.4884510287728422E-3</v>
      </c>
    </row>
    <row r="300" spans="2:17">
      <c r="B300" s="514"/>
      <c r="C300" s="218" t="s">
        <v>105</v>
      </c>
      <c r="D300" s="135">
        <f>'Flavor Groups'!D108</f>
        <v>3966756.7028353107</v>
      </c>
      <c r="E300" s="116">
        <f>'Flavor Groups'!E108</f>
        <v>826146.4106905302</v>
      </c>
      <c r="F300" s="114">
        <f>'Flavor Groups'!F108</f>
        <v>0.26305282535590863</v>
      </c>
      <c r="G300" s="176">
        <f>'Flavor Groups'!G108</f>
        <v>0.1334692907934551</v>
      </c>
      <c r="H300" s="115">
        <f>'Flavor Groups'!H108</f>
        <v>2.7061187676026249E-2</v>
      </c>
      <c r="I300" s="232">
        <f>'Flavor Groups'!I108</f>
        <v>8.783311145302223</v>
      </c>
      <c r="J300" s="233">
        <f>'Flavor Groups'!J108</f>
        <v>-0.63381095252371544</v>
      </c>
      <c r="K300" s="114">
        <f>'Flavor Groups'!K108</f>
        <v>-6.730410266954473E-2</v>
      </c>
      <c r="L300" s="175">
        <f>'Flavor Groups'!L108</f>
        <v>34841258.358715683</v>
      </c>
      <c r="M300" s="174">
        <f>'Flavor Groups'!M108</f>
        <v>5265747.7758994922</v>
      </c>
      <c r="N300" s="114">
        <f>'Flavor Groups'!N108</f>
        <v>0.17804418832109595</v>
      </c>
      <c r="O300" s="173">
        <f>'Flavor Groups'!O108</f>
        <v>7405569.3593939301</v>
      </c>
      <c r="P300" s="172">
        <f>'Flavor Groups'!P108</f>
        <v>1052446.8195662145</v>
      </c>
      <c r="Q300" s="114">
        <f>'Flavor Groups'!Q108</f>
        <v>0.16565819610253493</v>
      </c>
    </row>
    <row r="301" spans="2:17">
      <c r="B301" s="514"/>
      <c r="C301" s="218" t="s">
        <v>104</v>
      </c>
      <c r="D301" s="135">
        <f>'Flavor Groups'!D109</f>
        <v>14168921.3452428</v>
      </c>
      <c r="E301" s="116">
        <f>'Flavor Groups'!E109</f>
        <v>-272288.21965428255</v>
      </c>
      <c r="F301" s="114">
        <f>'Flavor Groups'!F109</f>
        <v>-1.8854945524517983E-2</v>
      </c>
      <c r="G301" s="176">
        <f>'Flavor Groups'!G109</f>
        <v>0.47674108218083944</v>
      </c>
      <c r="H301" s="115">
        <f>'Flavor Groups'!H109</f>
        <v>-1.2546531874756683E-2</v>
      </c>
      <c r="I301" s="232">
        <f>'Flavor Groups'!I109</f>
        <v>10.117743743599549</v>
      </c>
      <c r="J301" s="233">
        <f>'Flavor Groups'!J109</f>
        <v>-7.8480302852042882E-2</v>
      </c>
      <c r="K301" s="114">
        <f>'Flavor Groups'!K109</f>
        <v>-7.6969967013774052E-3</v>
      </c>
      <c r="L301" s="175">
        <f>'Flavor Groups'!L109</f>
        <v>143357515.29438445</v>
      </c>
      <c r="M301" s="174">
        <f>'Flavor Groups'!M109</f>
        <v>-3888292.931065917</v>
      </c>
      <c r="N301" s="114">
        <f>'Flavor Groups'!N109</f>
        <v>-2.6406815772388514E-2</v>
      </c>
      <c r="O301" s="173">
        <f>'Flavor Groups'!O109</f>
        <v>29582542.21111495</v>
      </c>
      <c r="P301" s="172">
        <f>'Flavor Groups'!P109</f>
        <v>-608197.78135822341</v>
      </c>
      <c r="Q301" s="114">
        <f>'Flavor Groups'!Q109</f>
        <v>-2.0145176352413113E-2</v>
      </c>
    </row>
    <row r="302" spans="2:17" ht="15" thickBot="1">
      <c r="B302" s="515"/>
      <c r="C302" s="217" t="s">
        <v>103</v>
      </c>
      <c r="D302" s="134">
        <f>'Flavor Groups'!D110</f>
        <v>4634392.9601564715</v>
      </c>
      <c r="E302" s="113">
        <f>'Flavor Groups'!E110</f>
        <v>-136906.72784273326</v>
      </c>
      <c r="F302" s="111">
        <f>'Flavor Groups'!F110</f>
        <v>-2.8693801855934915E-2</v>
      </c>
      <c r="G302" s="171">
        <f>'Flavor Groups'!G110</f>
        <v>0.15593321899680568</v>
      </c>
      <c r="H302" s="112">
        <f>'Flavor Groups'!H110</f>
        <v>-5.7248353229661653E-3</v>
      </c>
      <c r="I302" s="234">
        <f>'Flavor Groups'!I110</f>
        <v>10.846030641684644</v>
      </c>
      <c r="J302" s="235">
        <f>'Flavor Groups'!J110</f>
        <v>-6.5990077053855956E-2</v>
      </c>
      <c r="K302" s="111">
        <f>'Flavor Groups'!K110</f>
        <v>-6.0474662534809442E-3</v>
      </c>
      <c r="L302" s="170">
        <f>'Flavor Groups'!L110</f>
        <v>50264768.051464692</v>
      </c>
      <c r="M302" s="169">
        <f>'Flavor Groups'!M110</f>
        <v>-1799752.9992931709</v>
      </c>
      <c r="N302" s="111">
        <f>'Flavor Groups'!N110</f>
        <v>-3.4567743311008009E-2</v>
      </c>
      <c r="O302" s="168">
        <f>'Flavor Groups'!O110</f>
        <v>8888254.0787157025</v>
      </c>
      <c r="P302" s="167">
        <f>'Flavor Groups'!P110</f>
        <v>-228696.37154240347</v>
      </c>
      <c r="Q302" s="111">
        <f>'Flavor Groups'!Q110</f>
        <v>-2.5084744376989453E-2</v>
      </c>
    </row>
    <row r="303" spans="2:17">
      <c r="B303" s="513" t="s">
        <v>102</v>
      </c>
      <c r="C303" s="120" t="s">
        <v>101</v>
      </c>
      <c r="D303" s="166">
        <f>'Cheddar Sharpness'!D43</f>
        <v>2972036997.6146078</v>
      </c>
      <c r="E303" s="165">
        <f>'Cheddar Sharpness'!E43</f>
        <v>20560371.178652763</v>
      </c>
      <c r="F303" s="158">
        <f>'Cheddar Sharpness'!F43</f>
        <v>6.9661304428083395E-3</v>
      </c>
      <c r="G303" s="164">
        <f>'Cheddar Sharpness'!G43</f>
        <v>100.00000000000003</v>
      </c>
      <c r="H303" s="163">
        <f>'Cheddar Sharpness'!H43</f>
        <v>7.1054273576010019E-14</v>
      </c>
      <c r="I303" s="248">
        <f>'Cheddar Sharpness'!I43</f>
        <v>6.4354922251308677</v>
      </c>
      <c r="J303" s="249">
        <f>'Cheddar Sharpness'!J43</f>
        <v>-3.1207439025023653E-2</v>
      </c>
      <c r="K303" s="158">
        <f>'Cheddar Sharpness'!K43</f>
        <v>-4.8258680077571236E-3</v>
      </c>
      <c r="L303" s="162">
        <f>'Cheddar Sharpness'!L43</f>
        <v>19126520990.950096</v>
      </c>
      <c r="M303" s="161">
        <f>'Cheddar Sharpness'!M43</f>
        <v>40208082.012741089</v>
      </c>
      <c r="N303" s="158">
        <f>'Cheddar Sharpness'!N43</f>
        <v>2.1066448090093534E-3</v>
      </c>
      <c r="O303" s="160">
        <f>'Cheddar Sharpness'!O43</f>
        <v>4758232737.1233339</v>
      </c>
      <c r="P303" s="159">
        <f>'Cheddar Sharpness'!P43</f>
        <v>23081081.728363037</v>
      </c>
      <c r="Q303" s="158">
        <f>'Cheddar Sharpness'!Q43</f>
        <v>4.8744123542623441E-3</v>
      </c>
    </row>
    <row r="304" spans="2:17">
      <c r="B304" s="514"/>
      <c r="C304" s="106" t="s">
        <v>100</v>
      </c>
      <c r="D304" s="157">
        <f>'Cheddar Sharpness'!D44</f>
        <v>95687959.972128794</v>
      </c>
      <c r="E304" s="156">
        <f>'Cheddar Sharpness'!E44</f>
        <v>2651817.5732606351</v>
      </c>
      <c r="F304" s="149">
        <f>'Cheddar Sharpness'!F44</f>
        <v>2.8503090356989006E-2</v>
      </c>
      <c r="G304" s="155">
        <f>'Cheddar Sharpness'!G44</f>
        <v>3.219608640435133</v>
      </c>
      <c r="H304" s="154">
        <f>'Cheddar Sharpness'!H44</f>
        <v>6.7418934253601126E-2</v>
      </c>
      <c r="I304" s="250">
        <f>'Cheddar Sharpness'!I44</f>
        <v>6.4135253718937619</v>
      </c>
      <c r="J304" s="251">
        <f>'Cheddar Sharpness'!J44</f>
        <v>-9.9045202574576052E-2</v>
      </c>
      <c r="K304" s="149">
        <f>'Cheddar Sharpness'!K44</f>
        <v>-1.5208311594022417E-2</v>
      </c>
      <c r="L304" s="153">
        <f>'Cheddar Sharpness'!L44</f>
        <v>613697159.06600273</v>
      </c>
      <c r="M304" s="152">
        <f>'Cheddar Sharpness'!M44</f>
        <v>7792715.7170878649</v>
      </c>
      <c r="N304" s="149">
        <f>'Cheddar Sharpness'!N44</f>
        <v>1.286129488342499E-2</v>
      </c>
      <c r="O304" s="151">
        <f>'Cheddar Sharpness'!O44</f>
        <v>171624600.89143562</v>
      </c>
      <c r="P304" s="150">
        <f>'Cheddar Sharpness'!P44</f>
        <v>4688751.8891564906</v>
      </c>
      <c r="Q304" s="149">
        <f>'Cheddar Sharpness'!Q44</f>
        <v>2.8087147950423018E-2</v>
      </c>
    </row>
    <row r="305" spans="2:17">
      <c r="B305" s="514"/>
      <c r="C305" s="106" t="s">
        <v>99</v>
      </c>
      <c r="D305" s="157">
        <f>'Cheddar Sharpness'!D45</f>
        <v>281030160.30331796</v>
      </c>
      <c r="E305" s="156">
        <f>'Cheddar Sharpness'!E45</f>
        <v>-771355.42884832621</v>
      </c>
      <c r="F305" s="149">
        <f>'Cheddar Sharpness'!F45</f>
        <v>-2.7372295242778203E-3</v>
      </c>
      <c r="G305" s="155">
        <f>'Cheddar Sharpness'!G45</f>
        <v>9.4558096190887326</v>
      </c>
      <c r="H305" s="154">
        <f>'Cheddar Sharpness'!H45</f>
        <v>-9.2004963215941871E-2</v>
      </c>
      <c r="I305" s="250">
        <f>'Cheddar Sharpness'!I45</f>
        <v>5.766728385600314</v>
      </c>
      <c r="J305" s="251">
        <f>'Cheddar Sharpness'!J45</f>
        <v>-2.2256435517530093E-2</v>
      </c>
      <c r="K305" s="149">
        <f>'Cheddar Sharpness'!K45</f>
        <v>-3.8446180470779693E-3</v>
      </c>
      <c r="L305" s="153">
        <f>'Cheddar Sharpness'!L45</f>
        <v>1620624602.6309502</v>
      </c>
      <c r="M305" s="152">
        <f>'Cheddar Sharpness'!M45</f>
        <v>-10720094.510561705</v>
      </c>
      <c r="N305" s="149">
        <f>'Cheddar Sharpness'!N45</f>
        <v>-6.5713239693277305E-3</v>
      </c>
      <c r="O305" s="151">
        <f>'Cheddar Sharpness'!O45</f>
        <v>469069134.70965004</v>
      </c>
      <c r="P305" s="150">
        <f>'Cheddar Sharpness'!P45</f>
        <v>-2230768.4435727596</v>
      </c>
      <c r="Q305" s="149">
        <f>'Cheddar Sharpness'!Q45</f>
        <v>-4.7332249140045373E-3</v>
      </c>
    </row>
    <row r="306" spans="2:17">
      <c r="B306" s="514"/>
      <c r="C306" s="106" t="s">
        <v>98</v>
      </c>
      <c r="D306" s="157">
        <f>'Cheddar Sharpness'!D46</f>
        <v>66966815.105739668</v>
      </c>
      <c r="E306" s="156">
        <f>'Cheddar Sharpness'!E46</f>
        <v>37651.205775231123</v>
      </c>
      <c r="F306" s="149">
        <f>'Cheddar Sharpness'!F46</f>
        <v>5.6255305731155452E-4</v>
      </c>
      <c r="G306" s="155">
        <f>'Cheddar Sharpness'!G46</f>
        <v>2.2532295243796781</v>
      </c>
      <c r="H306" s="154">
        <f>'Cheddar Sharpness'!H46</f>
        <v>-1.4420617264319091E-2</v>
      </c>
      <c r="I306" s="250">
        <f>'Cheddar Sharpness'!I46</f>
        <v>5.7614559346578149</v>
      </c>
      <c r="J306" s="251">
        <f>'Cheddar Sharpness'!J46</f>
        <v>3.248027961979183E-2</v>
      </c>
      <c r="K306" s="149">
        <f>'Cheddar Sharpness'!K46</f>
        <v>5.6694741914689213E-3</v>
      </c>
      <c r="L306" s="153">
        <f>'Cheddar Sharpness'!L46</f>
        <v>385826354.31609643</v>
      </c>
      <c r="M306" s="152">
        <f>'Cheddar Sharpness'!M46</f>
        <v>2390803.7211504579</v>
      </c>
      <c r="N306" s="149">
        <f>'Cheddar Sharpness'!N46</f>
        <v>6.2352166288202563E-3</v>
      </c>
      <c r="O306" s="151">
        <f>'Cheddar Sharpness'!O46</f>
        <v>97615748.321845561</v>
      </c>
      <c r="P306" s="150">
        <f>'Cheddar Sharpness'!P46</f>
        <v>349956.6478164047</v>
      </c>
      <c r="Q306" s="149">
        <f>'Cheddar Sharpness'!Q46</f>
        <v>3.5979416996802824E-3</v>
      </c>
    </row>
    <row r="307" spans="2:17" ht="15" thickBot="1">
      <c r="B307" s="515"/>
      <c r="C307" s="105" t="s">
        <v>97</v>
      </c>
      <c r="D307" s="148">
        <f>'Cheddar Sharpness'!D47</f>
        <v>150297415.80300888</v>
      </c>
      <c r="E307" s="147">
        <f>'Cheddar Sharpness'!E47</f>
        <v>-5612948.7488212287</v>
      </c>
      <c r="F307" s="140">
        <f>'Cheddar Sharpness'!F47</f>
        <v>-3.6001126448237421E-2</v>
      </c>
      <c r="G307" s="146">
        <f>'Cheddar Sharpness'!G47</f>
        <v>5.0570506330721798</v>
      </c>
      <c r="H307" s="145">
        <f>'Cheddar Sharpness'!H47</f>
        <v>-0.22540233150030442</v>
      </c>
      <c r="I307" s="254">
        <f>'Cheddar Sharpness'!I47</f>
        <v>5.5543490311620296</v>
      </c>
      <c r="J307" s="255">
        <f>'Cheddar Sharpness'!J47</f>
        <v>-2.2804396509605418E-2</v>
      </c>
      <c r="K307" s="140">
        <f>'Cheddar Sharpness'!K47</f>
        <v>-4.0888953128775333E-3</v>
      </c>
      <c r="L307" s="144">
        <f>'Cheddar Sharpness'!L47</f>
        <v>834804305.8515991</v>
      </c>
      <c r="M307" s="143">
        <f>'Cheddar Sharpness'!M47</f>
        <v>-34731718.218174338</v>
      </c>
      <c r="N307" s="140">
        <f>'Cheddar Sharpness'!N47</f>
        <v>-3.9942816923922396E-2</v>
      </c>
      <c r="O307" s="142">
        <f>'Cheddar Sharpness'!O47</f>
        <v>226363735.65892342</v>
      </c>
      <c r="P307" s="141">
        <f>'Cheddar Sharpness'!P47</f>
        <v>-7166978.0258288085</v>
      </c>
      <c r="Q307" s="140">
        <f>'Cheddar Sharpness'!Q47</f>
        <v>-3.0689659243296176E-2</v>
      </c>
    </row>
    <row r="308" spans="2:17">
      <c r="B308" s="502" t="s">
        <v>69</v>
      </c>
      <c r="C308" s="362" t="s">
        <v>294</v>
      </c>
      <c r="D308" s="317">
        <f>Size!D51</f>
        <v>2597679.9576824196</v>
      </c>
      <c r="E308" s="318">
        <f>Size!E51</f>
        <v>-668768.176596242</v>
      </c>
      <c r="F308" s="321">
        <f>Size!F51</f>
        <v>-0.20473864855776375</v>
      </c>
      <c r="G308" s="333">
        <f>Size!G51</f>
        <v>8.7404024908416297E-2</v>
      </c>
      <c r="H308" s="334">
        <f>Size!H51</f>
        <v>-2.3267633644511135E-2</v>
      </c>
      <c r="I308" s="332">
        <f>Size!I51</f>
        <v>19.370934207899904</v>
      </c>
      <c r="J308" s="319">
        <f>Size!J51</f>
        <v>-0.30040745463509921</v>
      </c>
      <c r="K308" s="321">
        <f>Size!K51</f>
        <v>-1.527132514846404E-2</v>
      </c>
      <c r="L308" s="337">
        <f>Size!L51</f>
        <v>50319487.553446352</v>
      </c>
      <c r="M308" s="340">
        <f>Size!M51</f>
        <v>-13935929.718899213</v>
      </c>
      <c r="N308" s="321">
        <f>Size!N51</f>
        <v>-0.21688334323364514</v>
      </c>
      <c r="O308" s="329">
        <f>Size!O51</f>
        <v>16842272.58856374</v>
      </c>
      <c r="P308" s="320">
        <f>Size!P51</f>
        <v>-4815272.1292527951</v>
      </c>
      <c r="Q308" s="321">
        <f>Size!Q51</f>
        <v>-0.22233693578808689</v>
      </c>
    </row>
    <row r="309" spans="2:17">
      <c r="B309" s="503"/>
      <c r="C309" s="362" t="s">
        <v>295</v>
      </c>
      <c r="D309" s="157">
        <f>Size!D52</f>
        <v>369874571.0644514</v>
      </c>
      <c r="E309" s="357">
        <f>Size!E52</f>
        <v>5938747.1249267459</v>
      </c>
      <c r="F309" s="325">
        <f>Size!F52</f>
        <v>1.6318116366344823E-2</v>
      </c>
      <c r="G309" s="313">
        <f>Size!G52</f>
        <v>12.445153655937565</v>
      </c>
      <c r="H309" s="335">
        <f>Size!H52</f>
        <v>0.11451818080611886</v>
      </c>
      <c r="I309" s="315">
        <f>Size!I52</f>
        <v>9.8319907162899565</v>
      </c>
      <c r="J309" s="358">
        <f>Size!J52</f>
        <v>-4.1882044275725505E-2</v>
      </c>
      <c r="K309" s="325">
        <f>Size!K52</f>
        <v>-4.2417038675031547E-3</v>
      </c>
      <c r="L309" s="338">
        <f>Size!L52</f>
        <v>3636603348.8974156</v>
      </c>
      <c r="M309" s="359">
        <f>Size!M52</f>
        <v>43147330.306915283</v>
      </c>
      <c r="N309" s="325">
        <f>Size!N52</f>
        <v>1.2007195881540084E-2</v>
      </c>
      <c r="O309" s="360">
        <f>Size!O52</f>
        <v>952332857.79571259</v>
      </c>
      <c r="P309" s="361">
        <f>Size!P52</f>
        <v>15814762.158275485</v>
      </c>
      <c r="Q309" s="325">
        <f>Size!Q52</f>
        <v>1.6886766237561308E-2</v>
      </c>
    </row>
    <row r="310" spans="2:17">
      <c r="B310" s="503"/>
      <c r="C310" s="100" t="s">
        <v>96</v>
      </c>
      <c r="D310" s="157">
        <f>Size!D53</f>
        <v>1190666872.5992467</v>
      </c>
      <c r="E310" s="322">
        <f>Size!E53</f>
        <v>13672682.265290499</v>
      </c>
      <c r="F310" s="325">
        <f>Size!F53</f>
        <v>1.1616609816409594E-2</v>
      </c>
      <c r="G310" s="313">
        <f>Size!G53</f>
        <v>40.062316638550953</v>
      </c>
      <c r="H310" s="335">
        <f>Size!H53</f>
        <v>0.18416955136796531</v>
      </c>
      <c r="I310" s="315">
        <f>Size!I53</f>
        <v>6.2160605438796104</v>
      </c>
      <c r="J310" s="323">
        <f>Size!J53</f>
        <v>4.12029311749329E-4</v>
      </c>
      <c r="K310" s="325">
        <f>Size!K53</f>
        <v>6.6289030144423323E-5</v>
      </c>
      <c r="L310" s="338">
        <f>Size!L53</f>
        <v>7401257367.6687088</v>
      </c>
      <c r="M310" s="341">
        <f>Size!M53</f>
        <v>85475176.864451408</v>
      </c>
      <c r="N310" s="325">
        <f>Size!N53</f>
        <v>1.1683668900352367E-2</v>
      </c>
      <c r="O310" s="330">
        <f>Size!O53</f>
        <v>2331995722.8470488</v>
      </c>
      <c r="P310" s="324">
        <f>Size!P53</f>
        <v>25006356.558641911</v>
      </c>
      <c r="Q310" s="325">
        <f>Size!Q53</f>
        <v>1.0839389606235296E-2</v>
      </c>
    </row>
    <row r="311" spans="2:17">
      <c r="B311" s="503"/>
      <c r="C311" s="100" t="s">
        <v>95</v>
      </c>
      <c r="D311" s="157">
        <f>Size!D54</f>
        <v>300297461.87450904</v>
      </c>
      <c r="E311" s="322">
        <f>Size!E54</f>
        <v>-1135747.2793517113</v>
      </c>
      <c r="F311" s="325">
        <f>Size!F54</f>
        <v>-3.7678239983570988E-3</v>
      </c>
      <c r="G311" s="313">
        <f>Size!G54</f>
        <v>10.104095679681359</v>
      </c>
      <c r="H311" s="335">
        <f>Size!H54</f>
        <v>-0.108867094747092</v>
      </c>
      <c r="I311" s="315">
        <f>Size!I54</f>
        <v>5.3405870231391734</v>
      </c>
      <c r="J311" s="323">
        <f>Size!J54</f>
        <v>-3.8999981233429182E-2</v>
      </c>
      <c r="K311" s="325">
        <f>Size!K54</f>
        <v>-7.2496236610225763E-3</v>
      </c>
      <c r="L311" s="338">
        <f>Size!L54</f>
        <v>1603764727.9686337</v>
      </c>
      <c r="M311" s="341">
        <f>Size!M54</f>
        <v>-17821446.68180418</v>
      </c>
      <c r="N311" s="325">
        <f>Size!N54</f>
        <v>-1.099013235337056E-2</v>
      </c>
      <c r="O311" s="330">
        <f>Size!O54</f>
        <v>387848002.99592561</v>
      </c>
      <c r="P311" s="324">
        <f>Size!P54</f>
        <v>-1953987.6978963614</v>
      </c>
      <c r="Q311" s="325">
        <f>Size!Q54</f>
        <v>-5.0127699307496902E-3</v>
      </c>
    </row>
    <row r="312" spans="2:17">
      <c r="B312" s="503"/>
      <c r="C312" s="100" t="s">
        <v>94</v>
      </c>
      <c r="D312" s="157">
        <f>Size!D55</f>
        <v>472083749.36224866</v>
      </c>
      <c r="E312" s="322">
        <f>Size!E55</f>
        <v>13519947.855634451</v>
      </c>
      <c r="F312" s="325">
        <f>Size!F55</f>
        <v>2.9483242705190812E-2</v>
      </c>
      <c r="G312" s="313">
        <f>Size!G55</f>
        <v>15.884181446635722</v>
      </c>
      <c r="H312" s="335">
        <f>Size!H55</f>
        <v>0.34742274763998005</v>
      </c>
      <c r="I312" s="315">
        <f>Size!I55</f>
        <v>5.4464661130716232</v>
      </c>
      <c r="J312" s="323">
        <f>Size!J55</f>
        <v>4.5755250765875388E-3</v>
      </c>
      <c r="K312" s="325">
        <f>Size!K55</f>
        <v>8.4079696248970468E-4</v>
      </c>
      <c r="L312" s="338">
        <f>Size!L55</f>
        <v>2571188143.4332848</v>
      </c>
      <c r="M312" s="341">
        <f>Size!M55</f>
        <v>75734108.019217014</v>
      </c>
      <c r="N312" s="325">
        <f>Size!N55</f>
        <v>3.0348829088591305E-2</v>
      </c>
      <c r="O312" s="330">
        <f>Size!O55</f>
        <v>452498268.7573396</v>
      </c>
      <c r="P312" s="324">
        <f>Size!P55</f>
        <v>13850969.660259426</v>
      </c>
      <c r="Q312" s="325">
        <f>Size!Q55</f>
        <v>3.1576552936198446E-2</v>
      </c>
    </row>
    <row r="313" spans="2:17" ht="15" thickBot="1">
      <c r="B313" s="504"/>
      <c r="C313" s="95" t="s">
        <v>93</v>
      </c>
      <c r="D313" s="148">
        <f>Size!D56</f>
        <v>391477513.83699673</v>
      </c>
      <c r="E313" s="147">
        <f>Size!E56</f>
        <v>1454805.9802618623</v>
      </c>
      <c r="F313" s="328">
        <f>Size!F56</f>
        <v>3.7300545608135436E-3</v>
      </c>
      <c r="G313" s="314">
        <f>Size!G56</f>
        <v>13.172026934765666</v>
      </c>
      <c r="H313" s="336">
        <f>Size!H56</f>
        <v>-4.2467273433617336E-2</v>
      </c>
      <c r="I313" s="316">
        <f>Size!I56</f>
        <v>3.9700822182657967</v>
      </c>
      <c r="J313" s="326">
        <f>Size!J56</f>
        <v>-3.5059486494149805E-2</v>
      </c>
      <c r="K313" s="328">
        <f>Size!K56</f>
        <v>-8.7536194917855331E-3</v>
      </c>
      <c r="L313" s="339">
        <f>Size!L56</f>
        <v>1554197916.5351632</v>
      </c>
      <c r="M313" s="342">
        <f>Size!M56</f>
        <v>-7898296.5052504539</v>
      </c>
      <c r="N313" s="328">
        <f>Size!N56</f>
        <v>-5.0562164092808753E-3</v>
      </c>
      <c r="O313" s="331">
        <f>Size!O56</f>
        <v>189034598.00304946</v>
      </c>
      <c r="P313" s="327">
        <f>Size!P56</f>
        <v>230765.18689340353</v>
      </c>
      <c r="Q313" s="328">
        <f>Size!Q56</f>
        <v>1.2222484228808347E-3</v>
      </c>
    </row>
    <row r="314" spans="2:17">
      <c r="B314" s="502" t="s">
        <v>92</v>
      </c>
      <c r="C314" s="120" t="s">
        <v>189</v>
      </c>
      <c r="D314" s="129">
        <f>Variety!D395</f>
        <v>379315.47922069492</v>
      </c>
      <c r="E314" s="128">
        <f>Variety!E395</f>
        <v>15580.276874139789</v>
      </c>
      <c r="F314" s="127">
        <f>Variety!F395</f>
        <v>4.2834118813981067E-2</v>
      </c>
      <c r="G314" s="133">
        <f>Variety!G395</f>
        <v>1.2762811483340823E-2</v>
      </c>
      <c r="H314" s="132">
        <f>Variety!H395</f>
        <v>4.3897333776207227E-4</v>
      </c>
      <c r="I314" s="256">
        <f>Variety!I395</f>
        <v>5.7265046400726893</v>
      </c>
      <c r="J314" s="257">
        <f>Variety!J395</f>
        <v>-0.10917798941277912</v>
      </c>
      <c r="K314" s="127">
        <f>Variety!K395</f>
        <v>-1.8708692083620956E-2</v>
      </c>
      <c r="L314" s="131">
        <f>Variety!L395</f>
        <v>2172151.8518087054</v>
      </c>
      <c r="M314" s="130">
        <f>Variety!M395</f>
        <v>49508.64974253159</v>
      </c>
      <c r="N314" s="127">
        <f>Variety!N395</f>
        <v>2.3324056390796172E-2</v>
      </c>
      <c r="O314" s="129">
        <f>Variety!O395</f>
        <v>680722.41175212967</v>
      </c>
      <c r="P314" s="128">
        <f>Variety!P395</f>
        <v>59591.725350905326</v>
      </c>
      <c r="Q314" s="127">
        <f>Variety!Q395</f>
        <v>9.5940720134396279E-2</v>
      </c>
    </row>
    <row r="315" spans="2:17">
      <c r="B315" s="503"/>
      <c r="C315" s="120" t="s">
        <v>176</v>
      </c>
      <c r="D315" s="124">
        <f>Variety!D396</f>
        <v>3718456.5000561522</v>
      </c>
      <c r="E315" s="88">
        <f>Variety!E396</f>
        <v>27683.843011540361</v>
      </c>
      <c r="F315" s="87">
        <f>Variety!F396</f>
        <v>7.5008258660147903E-3</v>
      </c>
      <c r="G315" s="126">
        <f>Variety!G396</f>
        <v>0.1251147446361075</v>
      </c>
      <c r="H315" s="90">
        <f>Variety!H396</f>
        <v>6.6400224808860209E-5</v>
      </c>
      <c r="I315" s="258">
        <f>Variety!I396</f>
        <v>11.614363391213304</v>
      </c>
      <c r="J315" s="259">
        <f>Variety!J396</f>
        <v>-0.20791310010195829</v>
      </c>
      <c r="K315" s="87">
        <f>Variety!K396</f>
        <v>-1.7586553677262827E-2</v>
      </c>
      <c r="L315" s="125">
        <f>Variety!L396</f>
        <v>43187505.046071328</v>
      </c>
      <c r="M315" s="89">
        <f>Variety!M396</f>
        <v>-445829.77209635824</v>
      </c>
      <c r="N315" s="87">
        <f>Variety!N396</f>
        <v>-1.0217641487964549E-2</v>
      </c>
      <c r="O315" s="124">
        <f>Variety!O396</f>
        <v>8187754.1044813273</v>
      </c>
      <c r="P315" s="88">
        <f>Variety!P396</f>
        <v>-106754.80081885029</v>
      </c>
      <c r="Q315" s="87">
        <f>Variety!Q396</f>
        <v>-1.2870539056342943E-2</v>
      </c>
    </row>
    <row r="316" spans="2:17">
      <c r="B316" s="503"/>
      <c r="C316" s="120" t="s">
        <v>171</v>
      </c>
      <c r="D316" s="124">
        <f>Variety!D397</f>
        <v>17449039.221505344</v>
      </c>
      <c r="E316" s="88">
        <f>Variety!E397</f>
        <v>-1457693.9532849342</v>
      </c>
      <c r="F316" s="87">
        <f>Variety!F397</f>
        <v>-7.7099197402784717E-2</v>
      </c>
      <c r="G316" s="126">
        <f>Variety!G397</f>
        <v>0.58710706614723007</v>
      </c>
      <c r="H316" s="90">
        <f>Variety!H397</f>
        <v>-5.3478497209273002E-2</v>
      </c>
      <c r="I316" s="258">
        <f>Variety!I397</f>
        <v>9.0064566636246006</v>
      </c>
      <c r="J316" s="259">
        <f>Variety!J397</f>
        <v>-5.8219440069050776E-2</v>
      </c>
      <c r="K316" s="87">
        <f>Variety!K397</f>
        <v>-6.422671853142956E-3</v>
      </c>
      <c r="L316" s="125">
        <f>Variety!L397</f>
        <v>157154015.57037383</v>
      </c>
      <c r="M316" s="89">
        <f>Variety!M397</f>
        <v>-14229396.838059604</v>
      </c>
      <c r="N316" s="87">
        <f>Variety!N397</f>
        <v>-8.30266864108688E-2</v>
      </c>
      <c r="O316" s="124">
        <f>Variety!O397</f>
        <v>36249115.761358649</v>
      </c>
      <c r="P316" s="88">
        <f>Variety!P397</f>
        <v>-2891902.7224627808</v>
      </c>
      <c r="Q316" s="87">
        <f>Variety!Q397</f>
        <v>-7.388419705169709E-2</v>
      </c>
    </row>
    <row r="317" spans="2:17">
      <c r="B317" s="503"/>
      <c r="C317" s="120" t="s">
        <v>173</v>
      </c>
      <c r="D317" s="124">
        <f>Variety!D398</f>
        <v>7459134.5254434003</v>
      </c>
      <c r="E317" s="88">
        <f>Variety!E398</f>
        <v>-252172.58598810714</v>
      </c>
      <c r="F317" s="87">
        <f>Variety!F398</f>
        <v>-3.2701665534015344E-2</v>
      </c>
      <c r="G317" s="126">
        <f>Variety!G398</f>
        <v>0.25097717597157071</v>
      </c>
      <c r="H317" s="90">
        <f>Variety!H398</f>
        <v>-1.0292286315964572E-2</v>
      </c>
      <c r="I317" s="258">
        <f>Variety!I398</f>
        <v>15.019323971811765</v>
      </c>
      <c r="J317" s="259">
        <f>Variety!J398</f>
        <v>6.7096049825989823E-2</v>
      </c>
      <c r="K317" s="87">
        <f>Variety!K398</f>
        <v>4.4873613601978139E-3</v>
      </c>
      <c r="L317" s="125">
        <f>Variety!L398</f>
        <v>112031157.98696084</v>
      </c>
      <c r="M317" s="89">
        <f>Variety!M398</f>
        <v>-3270063.5195928216</v>
      </c>
      <c r="N317" s="87">
        <f>Variety!N398</f>
        <v>-2.8361048364148968E-2</v>
      </c>
      <c r="O317" s="124">
        <f>Variety!O398</f>
        <v>23825663.614811614</v>
      </c>
      <c r="P317" s="88">
        <f>Variety!P398</f>
        <v>-790610.42557398975</v>
      </c>
      <c r="Q317" s="87">
        <f>Variety!Q398</f>
        <v>-3.2117388044872658E-2</v>
      </c>
    </row>
    <row r="318" spans="2:17">
      <c r="B318" s="503"/>
      <c r="C318" s="120" t="s">
        <v>169</v>
      </c>
      <c r="D318" s="124">
        <f>Variety!D399</f>
        <v>12218907.264270738</v>
      </c>
      <c r="E318" s="88">
        <f>Variety!E399</f>
        <v>-855114.47746593505</v>
      </c>
      <c r="F318" s="87">
        <f>Variety!F399</f>
        <v>-6.5405618436148241E-2</v>
      </c>
      <c r="G318" s="126">
        <f>Variety!G399</f>
        <v>0.41112904294521835</v>
      </c>
      <c r="H318" s="90">
        <f>Variety!H399</f>
        <v>-3.1836407793388977E-2</v>
      </c>
      <c r="I318" s="258">
        <f>Variety!I399</f>
        <v>14.934200628468757</v>
      </c>
      <c r="J318" s="259">
        <f>Variety!J399</f>
        <v>0.32927361611021233</v>
      </c>
      <c r="K318" s="87">
        <f>Variety!K399</f>
        <v>2.2545379092383293E-2</v>
      </c>
      <c r="L318" s="125">
        <f>Variety!L399</f>
        <v>182479612.54527351</v>
      </c>
      <c r="M318" s="89">
        <f>Variety!M399</f>
        <v>-8465520.7507793307</v>
      </c>
      <c r="N318" s="87">
        <f>Variety!N399</f>
        <v>-4.433483380617969E-2</v>
      </c>
      <c r="O318" s="124">
        <f>Variety!O399</f>
        <v>26446013.114682361</v>
      </c>
      <c r="P318" s="88">
        <f>Variety!P399</f>
        <v>-1508205.4885544851</v>
      </c>
      <c r="Q318" s="87">
        <f>Variety!Q399</f>
        <v>-5.3952697085220921E-2</v>
      </c>
    </row>
    <row r="319" spans="2:17">
      <c r="B319" s="503"/>
      <c r="C319" s="120" t="s">
        <v>233</v>
      </c>
      <c r="D319" s="124">
        <f>Variety!D400</f>
        <v>3727634.0141201951</v>
      </c>
      <c r="E319" s="88">
        <f>Variety!E400</f>
        <v>934398.7967350632</v>
      </c>
      <c r="F319" s="87">
        <f>Variety!F400</f>
        <v>0.33452205919478356</v>
      </c>
      <c r="G319" s="126">
        <f>Variety!G400</f>
        <v>0.12542354005391046</v>
      </c>
      <c r="H319" s="90">
        <f>Variety!H400</f>
        <v>3.078497194306988E-2</v>
      </c>
      <c r="I319" s="258">
        <f>Variety!I400</f>
        <v>13.791212070053962</v>
      </c>
      <c r="J319" s="259">
        <f>Variety!J400</f>
        <v>-0.91613869639060219</v>
      </c>
      <c r="K319" s="87">
        <f>Variety!K400</f>
        <v>-6.2291211445151012E-2</v>
      </c>
      <c r="L319" s="125">
        <f>Variety!L400</f>
        <v>51408591.208278134</v>
      </c>
      <c r="M319" s="89">
        <f>Variety!M400</f>
        <v>10327501.093008965</v>
      </c>
      <c r="N319" s="87">
        <f>Variety!N400</f>
        <v>0.25139306342726292</v>
      </c>
      <c r="O319" s="124">
        <f>Variety!O400</f>
        <v>7617047.6264475705</v>
      </c>
      <c r="P319" s="88">
        <f>Variety!P400</f>
        <v>2029754.3644584874</v>
      </c>
      <c r="Q319" s="87">
        <f>Variety!Q400</f>
        <v>0.36328044176007551</v>
      </c>
    </row>
    <row r="320" spans="2:17">
      <c r="B320" s="503"/>
      <c r="C320" s="120" t="s">
        <v>153</v>
      </c>
      <c r="D320" s="124">
        <f>Variety!D401</f>
        <v>611375779.43433785</v>
      </c>
      <c r="E320" s="88">
        <f>Variety!E401</f>
        <v>11207.953832507133</v>
      </c>
      <c r="F320" s="87">
        <f>Variety!F401</f>
        <v>1.833268454756136E-5</v>
      </c>
      <c r="G320" s="126">
        <f>Variety!G401</f>
        <v>20.570934343180632</v>
      </c>
      <c r="H320" s="90">
        <f>Variety!H401</f>
        <v>-0.14292007140629082</v>
      </c>
      <c r="I320" s="258">
        <f>Variety!I401</f>
        <v>5.9742047122365722</v>
      </c>
      <c r="J320" s="259">
        <f>Variety!J401</f>
        <v>-3.911082017479206E-2</v>
      </c>
      <c r="K320" s="87">
        <f>Variety!K401</f>
        <v>-6.5040359122995267E-3</v>
      </c>
      <c r="L320" s="125">
        <f>Variety!L401</f>
        <v>3652484062.4439282</v>
      </c>
      <c r="M320" s="89">
        <f>Variety!M401</f>
        <v>-23844011.205812454</v>
      </c>
      <c r="N320" s="87">
        <f>Variety!N401</f>
        <v>-6.4858224641907115E-3</v>
      </c>
      <c r="O320" s="124">
        <f>Variety!O401</f>
        <v>1020218634.0186952</v>
      </c>
      <c r="P320" s="88">
        <f>Variety!P401</f>
        <v>626987.89306175709</v>
      </c>
      <c r="Q320" s="87">
        <f>Variety!Q401</f>
        <v>6.1494020223121758E-4</v>
      </c>
    </row>
    <row r="321" spans="2:17">
      <c r="B321" s="503"/>
      <c r="C321" s="120" t="s">
        <v>234</v>
      </c>
      <c r="D321" s="124">
        <f>Variety!D402</f>
        <v>50988481.83109346</v>
      </c>
      <c r="E321" s="88">
        <f>Variety!E402</f>
        <v>-2587542.7174655125</v>
      </c>
      <c r="F321" s="87">
        <f>Variety!F402</f>
        <v>-4.8296653946771968E-2</v>
      </c>
      <c r="G321" s="126">
        <f>Variety!G402</f>
        <v>1.7156072374609546</v>
      </c>
      <c r="H321" s="90">
        <f>Variety!H402</f>
        <v>-9.9620573211376406E-2</v>
      </c>
      <c r="I321" s="258">
        <f>Variety!I402</f>
        <v>4.9572010824751223</v>
      </c>
      <c r="J321" s="259">
        <f>Variety!J402</f>
        <v>-1.2068614599610505E-2</v>
      </c>
      <c r="K321" s="87">
        <f>Variety!K402</f>
        <v>-2.4286495471789252E-3</v>
      </c>
      <c r="L321" s="125">
        <f>Variety!L402</f>
        <v>252760157.32685959</v>
      </c>
      <c r="M321" s="89">
        <f>Variety!M402</f>
        <v>-13473557.952026486</v>
      </c>
      <c r="N321" s="87">
        <f>Variety!N402</f>
        <v>-5.0608007847212803E-2</v>
      </c>
      <c r="O321" s="124">
        <f>Variety!O402</f>
        <v>80437916.293892607</v>
      </c>
      <c r="P321" s="88">
        <f>Variety!P402</f>
        <v>-3563383.833001852</v>
      </c>
      <c r="Q321" s="87">
        <f>Variety!Q402</f>
        <v>-4.2420579534113351E-2</v>
      </c>
    </row>
    <row r="322" spans="2:17">
      <c r="B322" s="503"/>
      <c r="C322" s="120" t="s">
        <v>235</v>
      </c>
      <c r="D322" s="124">
        <f>Variety!D403</f>
        <v>156094096.91488498</v>
      </c>
      <c r="E322" s="88">
        <f>Variety!E403</f>
        <v>963644.60492965579</v>
      </c>
      <c r="F322" s="87">
        <f>Variety!F403</f>
        <v>6.2118339151378526E-3</v>
      </c>
      <c r="G322" s="126">
        <f>Variety!G403</f>
        <v>5.2520913111165166</v>
      </c>
      <c r="H322" s="90">
        <f>Variety!H403</f>
        <v>-3.9371771484413287E-3</v>
      </c>
      <c r="I322" s="258">
        <f>Variety!I403</f>
        <v>4.7966882314427544</v>
      </c>
      <c r="J322" s="259">
        <f>Variety!J403</f>
        <v>-3.2675656268644993E-2</v>
      </c>
      <c r="K322" s="87">
        <f>Variety!K403</f>
        <v>-6.766037314311751E-3</v>
      </c>
      <c r="L322" s="125">
        <f>Variety!L403</f>
        <v>748734717.66931355</v>
      </c>
      <c r="M322" s="89">
        <f>Variety!M403</f>
        <v>-446686.60072016716</v>
      </c>
      <c r="N322" s="87">
        <f>Variety!N403</f>
        <v>-5.9623289923406073E-4</v>
      </c>
      <c r="O322" s="124">
        <f>Variety!O403</f>
        <v>205129984.08353874</v>
      </c>
      <c r="P322" s="88">
        <f>Variety!P403</f>
        <v>634555.79623132944</v>
      </c>
      <c r="Q322" s="87">
        <f>Variety!Q403</f>
        <v>3.1030316987810868E-3</v>
      </c>
    </row>
    <row r="323" spans="2:17">
      <c r="B323" s="503"/>
      <c r="C323" s="120" t="s">
        <v>236</v>
      </c>
      <c r="D323" s="124">
        <f>Variety!D404</f>
        <v>7447465.3929548031</v>
      </c>
      <c r="E323" s="88">
        <f>Variety!E404</f>
        <v>-87470.590721188113</v>
      </c>
      <c r="F323" s="87">
        <f>Variety!F404</f>
        <v>-1.1608670718727824E-2</v>
      </c>
      <c r="G323" s="126">
        <f>Variety!G404</f>
        <v>0.25058454517666595</v>
      </c>
      <c r="H323" s="90">
        <f>Variety!H404</f>
        <v>-4.7092259542534931E-3</v>
      </c>
      <c r="I323" s="258">
        <f>Variety!I404</f>
        <v>6.2841948910127865</v>
      </c>
      <c r="J323" s="259">
        <f>Variety!J404</f>
        <v>-0.25266501881009162</v>
      </c>
      <c r="K323" s="87">
        <f>Variety!K404</f>
        <v>-3.8652353315758572E-2</v>
      </c>
      <c r="L323" s="125">
        <f>Variety!L404</f>
        <v>46801323.973401107</v>
      </c>
      <c r="M323" s="89">
        <f>Variety!M404</f>
        <v>-2453496.9813722894</v>
      </c>
      <c r="N323" s="87">
        <f>Variety!N404</f>
        <v>-4.9812321592339795E-2</v>
      </c>
      <c r="O323" s="124">
        <f>Variety!O404</f>
        <v>13100157.643028222</v>
      </c>
      <c r="P323" s="88">
        <f>Variety!P404</f>
        <v>268125.62312101759</v>
      </c>
      <c r="Q323" s="87">
        <f>Variety!Q404</f>
        <v>2.0895024475083609E-2</v>
      </c>
    </row>
    <row r="324" spans="2:17">
      <c r="B324" s="503"/>
      <c r="C324" s="120" t="s">
        <v>160</v>
      </c>
      <c r="D324" s="124">
        <f>Variety!D405</f>
        <v>34699121.600940786</v>
      </c>
      <c r="E324" s="88">
        <f>Variety!E405</f>
        <v>-2072429.239492707</v>
      </c>
      <c r="F324" s="87">
        <f>Variety!F405</f>
        <v>-5.6359582126024779E-2</v>
      </c>
      <c r="G324" s="126">
        <f>Variety!G405</f>
        <v>1.1675198400555147</v>
      </c>
      <c r="H324" s="90">
        <f>Variety!H405</f>
        <v>-7.8349787068615395E-2</v>
      </c>
      <c r="I324" s="258">
        <f>Variety!I405</f>
        <v>5.4924659893019472</v>
      </c>
      <c r="J324" s="259">
        <f>Variety!J405</f>
        <v>6.196463068395186E-2</v>
      </c>
      <c r="K324" s="87">
        <f>Variety!K405</f>
        <v>1.1410480652143911E-2</v>
      </c>
      <c r="L324" s="125">
        <f>Variety!L405</f>
        <v>190583745.25181979</v>
      </c>
      <c r="M324" s="89">
        <f>Variety!M405</f>
        <v>-9104211.5456449687</v>
      </c>
      <c r="N324" s="87">
        <f>Variety!N405</f>
        <v>-4.5592191395292775E-2</v>
      </c>
      <c r="O324" s="124">
        <f>Variety!O405</f>
        <v>35730366.661821216</v>
      </c>
      <c r="P324" s="88">
        <f>Variety!P405</f>
        <v>-2259569.7658749819</v>
      </c>
      <c r="Q324" s="87">
        <f>Variety!Q405</f>
        <v>-5.9478113899334252E-2</v>
      </c>
    </row>
    <row r="325" spans="2:17">
      <c r="B325" s="503"/>
      <c r="C325" s="120" t="s">
        <v>155</v>
      </c>
      <c r="D325" s="124">
        <f>Variety!D406</f>
        <v>232930434.12564388</v>
      </c>
      <c r="E325" s="88">
        <f>Variety!E406</f>
        <v>-3716447.9993062615</v>
      </c>
      <c r="F325" s="87">
        <f>Variety!F406</f>
        <v>-1.5704614258741714E-2</v>
      </c>
      <c r="G325" s="126">
        <f>Variety!G406</f>
        <v>7.8374002178504725</v>
      </c>
      <c r="H325" s="90">
        <f>Variety!H406</f>
        <v>-0.18051461180928996</v>
      </c>
      <c r="I325" s="258">
        <f>Variety!I406</f>
        <v>4.8812217560848534</v>
      </c>
      <c r="J325" s="259">
        <f>Variety!J406</f>
        <v>-7.8852707090239171E-2</v>
      </c>
      <c r="K325" s="87">
        <f>Variety!K406</f>
        <v>-1.5897484538924277E-2</v>
      </c>
      <c r="L325" s="125">
        <f>Variety!L406</f>
        <v>1136985102.7083826</v>
      </c>
      <c r="M325" s="89">
        <f>Variety!M406</f>
        <v>-36801054.109588861</v>
      </c>
      <c r="N325" s="87">
        <f>Variety!N406</f>
        <v>-3.1352434935297928E-2</v>
      </c>
      <c r="O325" s="124">
        <f>Variety!O406</f>
        <v>253004185.02707002</v>
      </c>
      <c r="P325" s="88">
        <f>Variety!P406</f>
        <v>-3769751.4174221456</v>
      </c>
      <c r="Q325" s="87">
        <f>Variety!Q406</f>
        <v>-1.4681207406099286E-2</v>
      </c>
    </row>
    <row r="326" spans="2:17">
      <c r="B326" s="503"/>
      <c r="C326" s="120" t="s">
        <v>168</v>
      </c>
      <c r="D326" s="124">
        <f>Variety!D407</f>
        <v>9119892.2189091463</v>
      </c>
      <c r="E326" s="88">
        <f>Variety!E407</f>
        <v>-313506.42460623756</v>
      </c>
      <c r="F326" s="87">
        <f>Variety!F407</f>
        <v>-3.3233666513366858E-2</v>
      </c>
      <c r="G326" s="126">
        <f>Variety!G407</f>
        <v>0.30685661807806841</v>
      </c>
      <c r="H326" s="90">
        <f>Variety!H407</f>
        <v>-1.2759622790037284E-2</v>
      </c>
      <c r="I326" s="258">
        <f>Variety!I407</f>
        <v>5.6805725842954118</v>
      </c>
      <c r="J326" s="259">
        <f>Variety!J407</f>
        <v>-7.1886224361656481E-2</v>
      </c>
      <c r="K326" s="87">
        <f>Variety!K407</f>
        <v>-1.2496608277050587E-2</v>
      </c>
      <c r="L326" s="125">
        <f>Variety!L407</f>
        <v>51806209.710464343</v>
      </c>
      <c r="M326" s="89">
        <f>Variety!M407</f>
        <v>-2459027.4119993672</v>
      </c>
      <c r="N326" s="87">
        <f>Variety!N407</f>
        <v>-4.5314966678389856E-2</v>
      </c>
      <c r="O326" s="124">
        <f>Variety!O407</f>
        <v>15786441.508127423</v>
      </c>
      <c r="P326" s="88">
        <f>Variety!P407</f>
        <v>-789485.43481012806</v>
      </c>
      <c r="Q326" s="87">
        <f>Variety!Q407</f>
        <v>-4.7628433542686519E-2</v>
      </c>
    </row>
    <row r="327" spans="2:17">
      <c r="B327" s="503"/>
      <c r="C327" s="120" t="s">
        <v>157</v>
      </c>
      <c r="D327" s="124">
        <f>Variety!D408</f>
        <v>178459551.03986341</v>
      </c>
      <c r="E327" s="88">
        <f>Variety!E408</f>
        <v>9338905.7101621628</v>
      </c>
      <c r="F327" s="87">
        <f>Variety!F408</f>
        <v>5.5220376506699913E-2</v>
      </c>
      <c r="G327" s="126">
        <f>Variety!G408</f>
        <v>6.0046207763596877</v>
      </c>
      <c r="H327" s="90">
        <f>Variety!H408</f>
        <v>0.27458572153622285</v>
      </c>
      <c r="I327" s="258">
        <f>Variety!I408</f>
        <v>5.4530264881483657</v>
      </c>
      <c r="J327" s="259">
        <f>Variety!J408</f>
        <v>-0.16891673358569204</v>
      </c>
      <c r="K327" s="87">
        <f>Variety!K408</f>
        <v>-3.0045969324747217E-2</v>
      </c>
      <c r="L327" s="125">
        <f>Variety!L408</f>
        <v>973144658.88344038</v>
      </c>
      <c r="M327" s="89">
        <f>Variety!M408</f>
        <v>22357993.21683681</v>
      </c>
      <c r="N327" s="87">
        <f>Variety!N408</f>
        <v>2.3515257443331366E-2</v>
      </c>
      <c r="O327" s="124">
        <f>Variety!O408</f>
        <v>289924966.61998081</v>
      </c>
      <c r="P327" s="88">
        <f>Variety!P408</f>
        <v>11952434.788911343</v>
      </c>
      <c r="Q327" s="87">
        <f>Variety!Q408</f>
        <v>4.2998618281374371E-2</v>
      </c>
    </row>
    <row r="328" spans="2:17" ht="15" customHeight="1">
      <c r="B328" s="503"/>
      <c r="C328" s="120" t="s">
        <v>178</v>
      </c>
      <c r="D328" s="124">
        <f>Variety!D409</f>
        <v>6441247.5254246294</v>
      </c>
      <c r="E328" s="88">
        <f>Variety!E409</f>
        <v>-487062.07027629856</v>
      </c>
      <c r="F328" s="87">
        <f>Variety!F409</f>
        <v>-7.0300275059666004E-2</v>
      </c>
      <c r="G328" s="126">
        <f>Variety!G409</f>
        <v>0.21672837621451052</v>
      </c>
      <c r="H328" s="90">
        <f>Variety!H409</f>
        <v>-1.8012076535311256E-2</v>
      </c>
      <c r="I328" s="258">
        <f>Variety!I409</f>
        <v>8.2206867454588579</v>
      </c>
      <c r="J328" s="259">
        <f>Variety!J409</f>
        <v>0.11573854815676299</v>
      </c>
      <c r="K328" s="87">
        <f>Variety!K409</f>
        <v>1.4279986168855346E-2</v>
      </c>
      <c r="L328" s="125">
        <f>Variety!L409</f>
        <v>52951478.156477921</v>
      </c>
      <c r="M328" s="89">
        <f>Variety!M409</f>
        <v>-3202112.2115491256</v>
      </c>
      <c r="N328" s="87">
        <f>Variety!N409</f>
        <v>-5.7024175846329447E-2</v>
      </c>
      <c r="O328" s="124">
        <f>Variety!O409</f>
        <v>9088704.676219875</v>
      </c>
      <c r="P328" s="88">
        <f>Variety!P409</f>
        <v>-1134289.8568415157</v>
      </c>
      <c r="Q328" s="87">
        <f>Variety!Q409</f>
        <v>-0.1109547552992616</v>
      </c>
    </row>
    <row r="329" spans="2:17">
      <c r="B329" s="503"/>
      <c r="C329" s="120" t="s">
        <v>154</v>
      </c>
      <c r="D329" s="124">
        <f>Variety!D410</f>
        <v>296168731.6213094</v>
      </c>
      <c r="E329" s="88">
        <f>Variety!E410</f>
        <v>-3493172.5321865678</v>
      </c>
      <c r="F329" s="87">
        <f>Variety!F410</f>
        <v>-1.1657045769812829E-2</v>
      </c>
      <c r="G329" s="126">
        <f>Variety!G410</f>
        <v>9.9651764718614864</v>
      </c>
      <c r="H329" s="90">
        <f>Variety!H410</f>
        <v>-0.18777210545289869</v>
      </c>
      <c r="I329" s="258">
        <f>Variety!I410</f>
        <v>6.2522185171795277</v>
      </c>
      <c r="J329" s="259">
        <f>Variety!J410</f>
        <v>0.15685457345407272</v>
      </c>
      <c r="K329" s="87">
        <f>Variety!K410</f>
        <v>2.5733422138892664E-2</v>
      </c>
      <c r="L329" s="125">
        <f>Variety!L410</f>
        <v>1851711628.0523245</v>
      </c>
      <c r="M329" s="89">
        <f>Variety!M410</f>
        <v>25163262.166992188</v>
      </c>
      <c r="N329" s="87">
        <f>Variety!N410</f>
        <v>1.377640068939291E-2</v>
      </c>
      <c r="O329" s="124">
        <f>Variety!O410</f>
        <v>509624110.0474568</v>
      </c>
      <c r="P329" s="88">
        <f>Variety!P410</f>
        <v>-9046981.7700686455</v>
      </c>
      <c r="Q329" s="87">
        <f>Variety!Q410</f>
        <v>-1.7442618092260054E-2</v>
      </c>
    </row>
    <row r="330" spans="2:17">
      <c r="B330" s="503"/>
      <c r="C330" s="120" t="s">
        <v>237</v>
      </c>
      <c r="D330" s="124">
        <f>Variety!D411</f>
        <v>1207467.0809677127</v>
      </c>
      <c r="E330" s="88">
        <f>Variety!E411</f>
        <v>166805.93853857834</v>
      </c>
      <c r="F330" s="87">
        <f>Variety!F411</f>
        <v>0.16028842794035358</v>
      </c>
      <c r="G330" s="126">
        <f>Variety!G411</f>
        <v>4.0627592521117348E-2</v>
      </c>
      <c r="H330" s="90">
        <f>Variety!H411</f>
        <v>5.3685925646860186E-3</v>
      </c>
      <c r="I330" s="258">
        <f>Variety!I411</f>
        <v>15.78133355297272</v>
      </c>
      <c r="J330" s="259">
        <f>Variety!J411</f>
        <v>-0.12137419546386141</v>
      </c>
      <c r="K330" s="87">
        <f>Variety!K411</f>
        <v>-7.6322974290836659E-3</v>
      </c>
      <c r="L330" s="125">
        <f>Variety!L411</f>
        <v>19055440.758985791</v>
      </c>
      <c r="M330" s="89">
        <f>Variety!M411</f>
        <v>2506110.7457811311</v>
      </c>
      <c r="N330" s="87">
        <f>Variety!N411</f>
        <v>0.1514327615547888</v>
      </c>
      <c r="O330" s="124">
        <f>Variety!O411</f>
        <v>2734115.9056982761</v>
      </c>
      <c r="P330" s="88">
        <f>Variety!P411</f>
        <v>373350.85008150712</v>
      </c>
      <c r="Q330" s="87">
        <f>Variety!Q411</f>
        <v>0.15814824486376777</v>
      </c>
    </row>
    <row r="331" spans="2:17">
      <c r="B331" s="503"/>
      <c r="C331" s="120" t="s">
        <v>183</v>
      </c>
      <c r="D331" s="124">
        <f>Variety!D412</f>
        <v>2061807.9723225127</v>
      </c>
      <c r="E331" s="88">
        <f>Variety!E412</f>
        <v>165463.32783871447</v>
      </c>
      <c r="F331" s="87">
        <f>Variety!F412</f>
        <v>8.7253827156379082E-2</v>
      </c>
      <c r="G331" s="126">
        <f>Variety!G412</f>
        <v>6.9373563450836728E-2</v>
      </c>
      <c r="H331" s="90">
        <f>Variety!H412</f>
        <v>5.1228549241789378E-3</v>
      </c>
      <c r="I331" s="258">
        <f>Variety!I412</f>
        <v>6.636499034133565</v>
      </c>
      <c r="J331" s="259">
        <f>Variety!J412</f>
        <v>2.5998951900317202E-2</v>
      </c>
      <c r="K331" s="87">
        <f>Variety!K412</f>
        <v>3.9329780768316532E-3</v>
      </c>
      <c r="L331" s="125">
        <f>Variety!L412</f>
        <v>13683186.61688724</v>
      </c>
      <c r="M331" s="89">
        <f>Variety!M412</f>
        <v>1147400.1885845121</v>
      </c>
      <c r="N331" s="87">
        <f>Variety!N412</f>
        <v>9.1529972622536412E-2</v>
      </c>
      <c r="O331" s="124">
        <f>Variety!O412</f>
        <v>2764050.3569631008</v>
      </c>
      <c r="P331" s="88">
        <f>Variety!P412</f>
        <v>120962.49192283815</v>
      </c>
      <c r="Q331" s="87">
        <f>Variety!Q412</f>
        <v>4.5765596188757612E-2</v>
      </c>
    </row>
    <row r="332" spans="2:17">
      <c r="B332" s="503"/>
      <c r="C332" s="120" t="s">
        <v>167</v>
      </c>
      <c r="D332" s="124">
        <f>Variety!D413</f>
        <v>31927721.233224552</v>
      </c>
      <c r="E332" s="88">
        <f>Variety!E413</f>
        <v>1647924.8953218125</v>
      </c>
      <c r="F332" s="87">
        <f>Variety!F413</f>
        <v>5.4423248985298565E-2</v>
      </c>
      <c r="G332" s="126">
        <f>Variety!G413</f>
        <v>1.0742706520426941</v>
      </c>
      <c r="H332" s="90">
        <f>Variety!H413</f>
        <v>4.8350403625650129E-2</v>
      </c>
      <c r="I332" s="258">
        <f>Variety!I413</f>
        <v>11.796934983966727</v>
      </c>
      <c r="J332" s="259">
        <f>Variety!J413</f>
        <v>-0.1140706567022125</v>
      </c>
      <c r="K332" s="87">
        <f>Variety!K413</f>
        <v>-9.5769123232323592E-3</v>
      </c>
      <c r="L332" s="125">
        <f>Variety!L413</f>
        <v>376649251.57456404</v>
      </c>
      <c r="M332" s="89">
        <f>Variety!M413</f>
        <v>15986426.595497787</v>
      </c>
      <c r="N332" s="87">
        <f>Variety!N413</f>
        <v>4.432512997818857E-2</v>
      </c>
      <c r="O332" s="124">
        <f>Variety!O413</f>
        <v>78254179.060031444</v>
      </c>
      <c r="P332" s="88">
        <f>Variety!P413</f>
        <v>3467453.6867609024</v>
      </c>
      <c r="Q332" s="87">
        <f>Variety!Q413</f>
        <v>4.6364560949210938E-2</v>
      </c>
    </row>
    <row r="333" spans="2:17">
      <c r="B333" s="503"/>
      <c r="C333" s="120" t="s">
        <v>187</v>
      </c>
      <c r="D333" s="124">
        <f>Variety!D414</f>
        <v>1897134.3203850188</v>
      </c>
      <c r="E333" s="88">
        <f>Variety!E414</f>
        <v>-145648.9687975382</v>
      </c>
      <c r="F333" s="87">
        <f>Variety!F414</f>
        <v>-7.1299275634774395E-2</v>
      </c>
      <c r="G333" s="126">
        <f>Variety!G414</f>
        <v>6.3832796223858637E-2</v>
      </c>
      <c r="H333" s="90">
        <f>Variety!H414</f>
        <v>-5.3794506523537067E-3</v>
      </c>
      <c r="I333" s="258">
        <f>Variety!I414</f>
        <v>13.277512656746477</v>
      </c>
      <c r="J333" s="259">
        <f>Variety!J414</f>
        <v>-6.8687809857889803E-2</v>
      </c>
      <c r="K333" s="87">
        <f>Variety!K414</f>
        <v>-5.1466190718297998E-3</v>
      </c>
      <c r="L333" s="125">
        <f>Variety!L414</f>
        <v>25189224.950460214</v>
      </c>
      <c r="M333" s="89">
        <f>Variety!M414</f>
        <v>-2074170.3367996328</v>
      </c>
      <c r="N333" s="87">
        <f>Variety!N414</f>
        <v>-7.6078944494814629E-2</v>
      </c>
      <c r="O333" s="124">
        <f>Variety!O414</f>
        <v>4026986.9982664324</v>
      </c>
      <c r="P333" s="88">
        <f>Variety!P414</f>
        <v>-277310.13705087826</v>
      </c>
      <c r="Q333" s="87">
        <f>Variety!Q414</f>
        <v>-6.4426346121765843E-2</v>
      </c>
    </row>
    <row r="334" spans="2:17">
      <c r="B334" s="503"/>
      <c r="C334" s="120" t="s">
        <v>165</v>
      </c>
      <c r="D334" s="124">
        <f>Variety!D415</f>
        <v>55570582.679218717</v>
      </c>
      <c r="E334" s="88">
        <f>Variety!E415</f>
        <v>1733209.804208599</v>
      </c>
      <c r="F334" s="87">
        <f>Variety!F415</f>
        <v>3.2193432027830413E-2</v>
      </c>
      <c r="G334" s="126">
        <f>Variety!G415</f>
        <v>1.8697809860314774</v>
      </c>
      <c r="H334" s="90">
        <f>Variety!H415</f>
        <v>4.5698342354192567E-2</v>
      </c>
      <c r="I334" s="258">
        <f>Variety!I415</f>
        <v>8.2224245955222113</v>
      </c>
      <c r="J334" s="259">
        <f>Variety!J415</f>
        <v>-8.2226722385241757E-2</v>
      </c>
      <c r="K334" s="87">
        <f>Variety!K415</f>
        <v>-9.9012853445074756E-3</v>
      </c>
      <c r="L334" s="125">
        <f>Variety!L415</f>
        <v>456924925.80910856</v>
      </c>
      <c r="M334" s="89">
        <f>Variety!M415</f>
        <v>9824316.2099808455</v>
      </c>
      <c r="N334" s="87">
        <f>Variety!N415</f>
        <v>2.1973390326596443E-2</v>
      </c>
      <c r="O334" s="124">
        <f>Variety!O415</f>
        <v>83612354.393231228</v>
      </c>
      <c r="P334" s="88">
        <f>Variety!P415</f>
        <v>2158499.8247514367</v>
      </c>
      <c r="Q334" s="87">
        <f>Variety!Q415</f>
        <v>2.6499664579246462E-2</v>
      </c>
    </row>
    <row r="335" spans="2:17">
      <c r="B335" s="503"/>
      <c r="C335" s="120" t="s">
        <v>238</v>
      </c>
      <c r="D335" s="124">
        <f>Variety!D416</f>
        <v>14134355.616498269</v>
      </c>
      <c r="E335" s="88">
        <f>Variety!E416</f>
        <v>122373.0946487952</v>
      </c>
      <c r="F335" s="87">
        <f>Variety!F416</f>
        <v>8.7334604120418852E-3</v>
      </c>
      <c r="G335" s="126">
        <f>Variety!G416</f>
        <v>0.47557805060443981</v>
      </c>
      <c r="H335" s="90">
        <f>Variety!H416</f>
        <v>8.3322639183569525E-4</v>
      </c>
      <c r="I335" s="258">
        <f>Variety!I416</f>
        <v>16.598871970767028</v>
      </c>
      <c r="J335" s="259">
        <f>Variety!J416</f>
        <v>-0.144944997298456</v>
      </c>
      <c r="K335" s="87">
        <f>Variety!K416</f>
        <v>-8.6566281496567501E-3</v>
      </c>
      <c r="L335" s="125">
        <f>Variety!L416</f>
        <v>234614359.26754662</v>
      </c>
      <c r="M335" s="89">
        <f>Variety!M416</f>
        <v>288.56196641921997</v>
      </c>
      <c r="N335" s="87">
        <f>Variety!N416</f>
        <v>1.2299431383266846E-6</v>
      </c>
      <c r="O335" s="124">
        <f>Variety!O416</f>
        <v>47209661.291351207</v>
      </c>
      <c r="P335" s="88">
        <f>Variety!P416</f>
        <v>263219.6263000071</v>
      </c>
      <c r="Q335" s="87">
        <f>Variety!Q416</f>
        <v>5.6068067560476748E-3</v>
      </c>
    </row>
    <row r="336" spans="2:17">
      <c r="B336" s="503"/>
      <c r="C336" s="120" t="s">
        <v>184</v>
      </c>
      <c r="D336" s="124">
        <f>Variety!D417</f>
        <v>2030942.218134365</v>
      </c>
      <c r="E336" s="88">
        <f>Variety!E417</f>
        <v>-7995.0873419740237</v>
      </c>
      <c r="F336" s="87">
        <f>Variety!F417</f>
        <v>-3.9212031289535907E-3</v>
      </c>
      <c r="G336" s="126">
        <f>Variety!G417</f>
        <v>6.8335024757915988E-2</v>
      </c>
      <c r="H336" s="90">
        <f>Variety!H417</f>
        <v>-7.4691501466660204E-4</v>
      </c>
      <c r="I336" s="258">
        <f>Variety!I417</f>
        <v>14.544818774937895</v>
      </c>
      <c r="J336" s="259">
        <f>Variety!J417</f>
        <v>-0.13018930441564258</v>
      </c>
      <c r="K336" s="87">
        <f>Variety!K417</f>
        <v>-8.8714979720391184E-3</v>
      </c>
      <c r="L336" s="125">
        <f>Variety!L417</f>
        <v>29539686.505134724</v>
      </c>
      <c r="M336" s="89">
        <f>Variety!M417</f>
        <v>-381734.92602588236</v>
      </c>
      <c r="N336" s="87">
        <f>Variety!N417</f>
        <v>-1.2757914155386282E-2</v>
      </c>
      <c r="O336" s="124">
        <f>Variety!O417</f>
        <v>5897561.2861102242</v>
      </c>
      <c r="P336" s="88">
        <f>Variety!P417</f>
        <v>18927.891661302187</v>
      </c>
      <c r="Q336" s="87">
        <f>Variety!Q417</f>
        <v>3.2197775216218486E-3</v>
      </c>
    </row>
    <row r="337" spans="2:17">
      <c r="B337" s="503"/>
      <c r="C337" s="120" t="s">
        <v>170</v>
      </c>
      <c r="D337" s="124">
        <f>Variety!D418</f>
        <v>30711889.727634739</v>
      </c>
      <c r="E337" s="88">
        <f>Variety!E418</f>
        <v>2957346.3374589272</v>
      </c>
      <c r="F337" s="87">
        <f>Variety!F418</f>
        <v>0.10655359361832376</v>
      </c>
      <c r="G337" s="126">
        <f>Variety!G418</f>
        <v>1.0333616220889736</v>
      </c>
      <c r="H337" s="90">
        <f>Variety!H418</f>
        <v>9.3000341854452384E-2</v>
      </c>
      <c r="I337" s="258">
        <f>Variety!I418</f>
        <v>9.5009864210113619</v>
      </c>
      <c r="J337" s="259">
        <f>Variety!J418</f>
        <v>-0.51719135834781227</v>
      </c>
      <c r="K337" s="87">
        <f>Variety!K418</f>
        <v>-5.1625292517108345E-2</v>
      </c>
      <c r="L337" s="125">
        <f>Variety!L418</f>
        <v>291793247.26585597</v>
      </c>
      <c r="M337" s="89">
        <f>Variety!M418</f>
        <v>13743297.398136616</v>
      </c>
      <c r="N337" s="87">
        <f>Variety!N418</f>
        <v>4.9427440661920313E-2</v>
      </c>
      <c r="O337" s="124">
        <f>Variety!O418</f>
        <v>64651743.690500408</v>
      </c>
      <c r="P337" s="88">
        <f>Variety!P418</f>
        <v>5869435.7684469298</v>
      </c>
      <c r="Q337" s="87">
        <f>Variety!Q418</f>
        <v>9.9850379747421961E-2</v>
      </c>
    </row>
    <row r="338" spans="2:17">
      <c r="B338" s="503"/>
      <c r="C338" s="120" t="s">
        <v>174</v>
      </c>
      <c r="D338" s="124">
        <f>Variety!D419</f>
        <v>5902772.9813420223</v>
      </c>
      <c r="E338" s="88">
        <f>Variety!E419</f>
        <v>606846.01884427201</v>
      </c>
      <c r="F338" s="87">
        <f>Variety!F419</f>
        <v>0.1145873089152388</v>
      </c>
      <c r="G338" s="126">
        <f>Variety!G419</f>
        <v>0.19861034657642751</v>
      </c>
      <c r="H338" s="90">
        <f>Variety!H419</f>
        <v>1.9177214188968034E-2</v>
      </c>
      <c r="I338" s="258">
        <f>Variety!I419</f>
        <v>18.003643134775466</v>
      </c>
      <c r="J338" s="259">
        <f>Variety!J419</f>
        <v>0.20924236142867159</v>
      </c>
      <c r="K338" s="87">
        <f>Variety!K419</f>
        <v>1.1758887758787789E-2</v>
      </c>
      <c r="L338" s="125">
        <f>Variety!L419</f>
        <v>106271418.2616764</v>
      </c>
      <c r="M338" s="89">
        <f>Variety!M419</f>
        <v>12033571.424618289</v>
      </c>
      <c r="N338" s="87">
        <f>Variety!N419</f>
        <v>0.12769361597814227</v>
      </c>
      <c r="O338" s="124">
        <f>Variety!O419</f>
        <v>17133689.429600567</v>
      </c>
      <c r="P338" s="88">
        <f>Variety!P419</f>
        <v>1947569.488871295</v>
      </c>
      <c r="Q338" s="87">
        <f>Variety!Q419</f>
        <v>0.12824668160613567</v>
      </c>
    </row>
    <row r="339" spans="2:17">
      <c r="B339" s="503"/>
      <c r="C339" s="120" t="s">
        <v>182</v>
      </c>
      <c r="D339" s="124">
        <f>Variety!D420</f>
        <v>5705063.5163445538</v>
      </c>
      <c r="E339" s="88">
        <f>Variety!E420</f>
        <v>-44748.82774600666</v>
      </c>
      <c r="F339" s="87">
        <f>Variety!F420</f>
        <v>-7.7826588187695916E-3</v>
      </c>
      <c r="G339" s="126">
        <f>Variety!G420</f>
        <v>0.19195802477975563</v>
      </c>
      <c r="H339" s="90">
        <f>Variety!H420</f>
        <v>-2.8533551441208005E-3</v>
      </c>
      <c r="I339" s="258">
        <f>Variety!I420</f>
        <v>18.7438797154248</v>
      </c>
      <c r="J339" s="259">
        <f>Variety!J420</f>
        <v>0.22535988452904476</v>
      </c>
      <c r="K339" s="87">
        <f>Variety!K420</f>
        <v>1.2169432902140533E-2</v>
      </c>
      <c r="L339" s="125">
        <f>Variety!L420</f>
        <v>106935024.31922077</v>
      </c>
      <c r="M339" s="89">
        <f>Variety!M420</f>
        <v>457010.40125051141</v>
      </c>
      <c r="N339" s="87">
        <f>Variety!N420</f>
        <v>4.2920635390756657E-3</v>
      </c>
      <c r="O339" s="124">
        <f>Variety!O420</f>
        <v>13240045.640031101</v>
      </c>
      <c r="P339" s="88">
        <f>Variety!P420</f>
        <v>-44393.922833107412</v>
      </c>
      <c r="Q339" s="87">
        <f>Variety!Q420</f>
        <v>-3.3417986978696301E-3</v>
      </c>
    </row>
    <row r="340" spans="2:17">
      <c r="B340" s="503"/>
      <c r="C340" s="120" t="s">
        <v>172</v>
      </c>
      <c r="D340" s="124">
        <f>Variety!D421</f>
        <v>18384289.603724446</v>
      </c>
      <c r="E340" s="88">
        <f>Variety!E421</f>
        <v>-723112.15229640156</v>
      </c>
      <c r="F340" s="87">
        <f>Variety!F421</f>
        <v>-3.7844609200648902E-2</v>
      </c>
      <c r="G340" s="126">
        <f>Variety!G421</f>
        <v>0.61857539520806426</v>
      </c>
      <c r="H340" s="90">
        <f>Variety!H421</f>
        <v>-2.8809089726648529E-2</v>
      </c>
      <c r="I340" s="258">
        <f>Variety!I421</f>
        <v>8.6908540226877573</v>
      </c>
      <c r="J340" s="259">
        <f>Variety!J421</f>
        <v>-6.0515334950393296E-2</v>
      </c>
      <c r="K340" s="87">
        <f>Variety!K421</f>
        <v>-6.9149561031355417E-3</v>
      </c>
      <c r="L340" s="125">
        <f>Variety!L421</f>
        <v>159775177.2567853</v>
      </c>
      <c r="M340" s="89">
        <f>Variety!M421</f>
        <v>-7440752.9749369323</v>
      </c>
      <c r="N340" s="87">
        <f>Variety!N421</f>
        <v>-4.4497871492421723E-2</v>
      </c>
      <c r="O340" s="124">
        <f>Variety!O421</f>
        <v>38949951.33567813</v>
      </c>
      <c r="P340" s="88">
        <f>Variety!P421</f>
        <v>-1255738.0838054195</v>
      </c>
      <c r="Q340" s="87">
        <f>Variety!Q421</f>
        <v>-3.123284544890537E-2</v>
      </c>
    </row>
    <row r="341" spans="2:17">
      <c r="B341" s="503"/>
      <c r="C341" s="120" t="s">
        <v>162</v>
      </c>
      <c r="D341" s="124">
        <f>Variety!D422</f>
        <v>41127763.026990153</v>
      </c>
      <c r="E341" s="88">
        <f>Variety!E422</f>
        <v>-1872610.586078003</v>
      </c>
      <c r="F341" s="87">
        <f>Variety!F422</f>
        <v>-4.3548705016574596E-2</v>
      </c>
      <c r="G341" s="126">
        <f>Variety!G422</f>
        <v>1.383824059390909</v>
      </c>
      <c r="H341" s="90">
        <f>Variety!H422</f>
        <v>-7.3086465595802119E-2</v>
      </c>
      <c r="I341" s="258">
        <f>Variety!I422</f>
        <v>6.5162934972264637</v>
      </c>
      <c r="J341" s="259">
        <f>Variety!J422</f>
        <v>2.053370258443632E-2</v>
      </c>
      <c r="K341" s="87">
        <f>Variety!K422</f>
        <v>3.1610932721639999E-3</v>
      </c>
      <c r="L341" s="125">
        <f>Variety!L422</f>
        <v>268000574.76824692</v>
      </c>
      <c r="M341" s="89">
        <f>Variety!M422</f>
        <v>-11319523.302107126</v>
      </c>
      <c r="N341" s="87">
        <f>Variety!N422</f>
        <v>-4.0525273262849881E-2</v>
      </c>
      <c r="O341" s="124">
        <f>Variety!O422</f>
        <v>81196013.782831222</v>
      </c>
      <c r="P341" s="88">
        <f>Variety!P422</f>
        <v>-4268839.2171202153</v>
      </c>
      <c r="Q341" s="87">
        <f>Variety!Q422</f>
        <v>-4.9948476681082467E-2</v>
      </c>
    </row>
    <row r="342" spans="2:17">
      <c r="B342" s="503"/>
      <c r="C342" s="120" t="s">
        <v>188</v>
      </c>
      <c r="D342" s="124">
        <f>Variety!D423</f>
        <v>3597325.865399925</v>
      </c>
      <c r="E342" s="88">
        <f>Variety!E423</f>
        <v>-377219.52230641618</v>
      </c>
      <c r="F342" s="87">
        <f>Variety!F423</f>
        <v>-9.4908847556048337E-2</v>
      </c>
      <c r="G342" s="126">
        <f>Variety!G423</f>
        <v>0.12103906742369568</v>
      </c>
      <c r="H342" s="90">
        <f>Variety!H423</f>
        <v>-1.3623878984448126E-2</v>
      </c>
      <c r="I342" s="258">
        <f>Variety!I423</f>
        <v>10.538345498222052</v>
      </c>
      <c r="J342" s="259">
        <f>Variety!J423</f>
        <v>-7.9830498988229692E-2</v>
      </c>
      <c r="K342" s="87">
        <f>Variety!K423</f>
        <v>-7.5182874167091978E-3</v>
      </c>
      <c r="L342" s="125">
        <f>Variety!L423</f>
        <v>37909862.839275047</v>
      </c>
      <c r="M342" s="89">
        <f>Variety!M423</f>
        <v>-4292559.5962912589</v>
      </c>
      <c r="N342" s="87">
        <f>Variety!N423</f>
        <v>-0.10171358297844255</v>
      </c>
      <c r="O342" s="124">
        <f>Variety!O423</f>
        <v>5959192.5589733981</v>
      </c>
      <c r="P342" s="88">
        <f>Variety!P423</f>
        <v>-744692.69882996473</v>
      </c>
      <c r="Q342" s="87">
        <f>Variety!Q423</f>
        <v>-0.11108374773615613</v>
      </c>
    </row>
    <row r="343" spans="2:17">
      <c r="B343" s="503"/>
      <c r="C343" s="120" t="s">
        <v>179</v>
      </c>
      <c r="D343" s="124">
        <f>Variety!D424</f>
        <v>3360806.5485654366</v>
      </c>
      <c r="E343" s="88">
        <f>Variety!E424</f>
        <v>259529.01528012007</v>
      </c>
      <c r="F343" s="87">
        <f>Variety!F424</f>
        <v>8.3684550155428958E-2</v>
      </c>
      <c r="G343" s="126">
        <f>Variety!G424</f>
        <v>0.11308091222494406</v>
      </c>
      <c r="H343" s="90">
        <f>Variety!H424</f>
        <v>8.0054559090235455E-3</v>
      </c>
      <c r="I343" s="258">
        <f>Variety!I424</f>
        <v>9.7191480673210577</v>
      </c>
      <c r="J343" s="259">
        <f>Variety!J424</f>
        <v>5.8105941760016933E-2</v>
      </c>
      <c r="K343" s="87">
        <f>Variety!K424</f>
        <v>6.0144589998506583E-3</v>
      </c>
      <c r="L343" s="125">
        <f>Variety!L424</f>
        <v>32664176.471129719</v>
      </c>
      <c r="M343" s="89">
        <f>Variety!M424</f>
        <v>2702603.579004243</v>
      </c>
      <c r="N343" s="87">
        <f>Variety!N424</f>
        <v>9.0202326451110426E-2</v>
      </c>
      <c r="O343" s="124">
        <f>Variety!O424</f>
        <v>6015866.6725694295</v>
      </c>
      <c r="P343" s="88">
        <f>Variety!P424</f>
        <v>412347.02442718297</v>
      </c>
      <c r="Q343" s="87">
        <f>Variety!Q424</f>
        <v>7.3587147064593544E-2</v>
      </c>
    </row>
    <row r="344" spans="2:17">
      <c r="B344" s="503"/>
      <c r="C344" s="120" t="s">
        <v>158</v>
      </c>
      <c r="D344" s="124">
        <f>Variety!D425</f>
        <v>113532912.84921055</v>
      </c>
      <c r="E344" s="88">
        <f>Variety!E425</f>
        <v>3302686.117938906</v>
      </c>
      <c r="F344" s="87">
        <f>Variety!F425</f>
        <v>2.9961710284697747E-2</v>
      </c>
      <c r="G344" s="126">
        <f>Variety!G425</f>
        <v>3.8200369961858964</v>
      </c>
      <c r="H344" s="90">
        <f>Variety!H425</f>
        <v>8.5288574194164468E-2</v>
      </c>
      <c r="I344" s="258">
        <f>Variety!I425</f>
        <v>5.8463544225520394</v>
      </c>
      <c r="J344" s="259">
        <f>Variety!J425</f>
        <v>-0.14310684515989625</v>
      </c>
      <c r="K344" s="87">
        <f>Variety!K425</f>
        <v>-2.3893108038173391E-2</v>
      </c>
      <c r="L344" s="125">
        <f>Variety!L425</f>
        <v>663753647.14119732</v>
      </c>
      <c r="M344" s="89">
        <f>Variety!M425</f>
        <v>3533973.6031409502</v>
      </c>
      <c r="N344" s="87">
        <f>Variety!N425</f>
        <v>5.3527238656835407E-3</v>
      </c>
      <c r="O344" s="124">
        <f>Variety!O425</f>
        <v>194906934.63689265</v>
      </c>
      <c r="P344" s="88">
        <f>Variety!P425</f>
        <v>5200035.8944559991</v>
      </c>
      <c r="Q344" s="87">
        <f>Variety!Q425</f>
        <v>2.741089506458087E-2</v>
      </c>
    </row>
    <row r="345" spans="2:17">
      <c r="B345" s="503"/>
      <c r="C345" s="120" t="s">
        <v>156</v>
      </c>
      <c r="D345" s="124">
        <f>Variety!D426</f>
        <v>259852774.02172154</v>
      </c>
      <c r="E345" s="88">
        <f>Variety!E426</f>
        <v>7811774.4535108805</v>
      </c>
      <c r="F345" s="87">
        <f>Variety!F426</f>
        <v>3.0994062342610075E-2</v>
      </c>
      <c r="G345" s="126">
        <f>Variety!G426</f>
        <v>8.7432550210607243</v>
      </c>
      <c r="H345" s="90">
        <f>Variety!H426</f>
        <v>0.20376677606784988</v>
      </c>
      <c r="I345" s="258">
        <f>Variety!I426</f>
        <v>4.9986186917366933</v>
      </c>
      <c r="J345" s="259">
        <f>Variety!J426</f>
        <v>-4.6525406336551001E-2</v>
      </c>
      <c r="K345" s="87">
        <f>Variety!K426</f>
        <v>-9.2218191259034986E-3</v>
      </c>
      <c r="L345" s="125">
        <f>Variety!L426</f>
        <v>1298904933.3246083</v>
      </c>
      <c r="M345" s="89">
        <f>Variety!M426</f>
        <v>27321771.88056922</v>
      </c>
      <c r="N345" s="87">
        <f>Variety!N426</f>
        <v>2.1486421579806063E-2</v>
      </c>
      <c r="O345" s="124">
        <f>Variety!O426</f>
        <v>355302132.38947892</v>
      </c>
      <c r="P345" s="88">
        <f>Variety!P426</f>
        <v>9133143.9942234755</v>
      </c>
      <c r="Q345" s="87">
        <f>Variety!Q426</f>
        <v>2.6383484079732931E-2</v>
      </c>
    </row>
    <row r="346" spans="2:17">
      <c r="B346" s="503"/>
      <c r="C346" s="120" t="s">
        <v>166</v>
      </c>
      <c r="D346" s="124">
        <f>Variety!D427</f>
        <v>30504999.397591747</v>
      </c>
      <c r="E346" s="88">
        <f>Variety!E427</f>
        <v>-169182.10770020634</v>
      </c>
      <c r="F346" s="87">
        <f>Variety!F427</f>
        <v>-5.5154563022657603E-3</v>
      </c>
      <c r="G346" s="126">
        <f>Variety!G427</f>
        <v>1.0264003921241702</v>
      </c>
      <c r="H346" s="90">
        <f>Variety!H427</f>
        <v>-1.2882156500734432E-2</v>
      </c>
      <c r="I346" s="258">
        <f>Variety!I427</f>
        <v>6.984115433840655</v>
      </c>
      <c r="J346" s="259">
        <f>Variety!J427</f>
        <v>-0.25330632732983549</v>
      </c>
      <c r="K346" s="87">
        <f>Variety!K427</f>
        <v>-3.4999525478651788E-2</v>
      </c>
      <c r="L346" s="125">
        <f>Variety!L427</f>
        <v>213050437.10202041</v>
      </c>
      <c r="M346" s="89">
        <f>Variety!M427</f>
        <v>-8951551.6304729581</v>
      </c>
      <c r="N346" s="87">
        <f>Variety!N427</f>
        <v>-4.0321943427539947E-2</v>
      </c>
      <c r="O346" s="124">
        <f>Variety!O427</f>
        <v>57623187.525740832</v>
      </c>
      <c r="P346" s="88">
        <f>Variety!P427</f>
        <v>9522.8069435060024</v>
      </c>
      <c r="Q346" s="87">
        <f>Variety!Q427</f>
        <v>1.6528729755319735E-4</v>
      </c>
    </row>
    <row r="347" spans="2:17">
      <c r="B347" s="503"/>
      <c r="C347" s="120" t="s">
        <v>186</v>
      </c>
      <c r="D347" s="124">
        <f>Variety!D428</f>
        <v>2587788.7604884896</v>
      </c>
      <c r="E347" s="88">
        <f>Variety!E428</f>
        <v>-136490.27642537327</v>
      </c>
      <c r="F347" s="87">
        <f>Variety!F428</f>
        <v>-5.0101430351273103E-2</v>
      </c>
      <c r="G347" s="126">
        <f>Variety!G428</f>
        <v>8.7071216225285214E-2</v>
      </c>
      <c r="H347" s="90">
        <f>Variety!H428</f>
        <v>-5.2310236946546407E-3</v>
      </c>
      <c r="I347" s="258">
        <f>Variety!I428</f>
        <v>7.2302934542246637</v>
      </c>
      <c r="J347" s="259">
        <f>Variety!J428</f>
        <v>-0.14392474597495664</v>
      </c>
      <c r="K347" s="87">
        <f>Variety!K428</f>
        <v>-1.9517288757615089E-2</v>
      </c>
      <c r="L347" s="125">
        <f>Variety!L428</f>
        <v>18710472.135876082</v>
      </c>
      <c r="M347" s="89">
        <f>Variety!M428</f>
        <v>-1378955.9205564186</v>
      </c>
      <c r="N347" s="87">
        <f>Variety!N428</f>
        <v>-6.8640875025552855E-2</v>
      </c>
      <c r="O347" s="124">
        <f>Variety!O428</f>
        <v>3755110.2166478699</v>
      </c>
      <c r="P347" s="88">
        <f>Variety!P428</f>
        <v>-349860.96000693692</v>
      </c>
      <c r="Q347" s="87">
        <f>Variety!Q428</f>
        <v>-8.5228603308255879E-2</v>
      </c>
    </row>
    <row r="348" spans="2:17">
      <c r="B348" s="503"/>
      <c r="C348" s="120" t="s">
        <v>181</v>
      </c>
      <c r="D348" s="124">
        <f>Variety!D429</f>
        <v>3647135.9470206141</v>
      </c>
      <c r="E348" s="88">
        <f>Variety!E429</f>
        <v>-421590.11214901041</v>
      </c>
      <c r="F348" s="87">
        <f>Variety!F429</f>
        <v>-0.10361722711679724</v>
      </c>
      <c r="G348" s="126">
        <f>Variety!G429</f>
        <v>0.12271502508036911</v>
      </c>
      <c r="H348" s="90">
        <f>Variety!H429</f>
        <v>-1.5138889218887924E-2</v>
      </c>
      <c r="I348" s="258">
        <f>Variety!I429</f>
        <v>6.055171447987358</v>
      </c>
      <c r="J348" s="259">
        <f>Variety!J429</f>
        <v>0.16124987670313384</v>
      </c>
      <c r="K348" s="87">
        <f>Variety!K429</f>
        <v>2.7358673635692641E-2</v>
      </c>
      <c r="L348" s="125">
        <f>Variety!L429</f>
        <v>22084033.453327555</v>
      </c>
      <c r="M348" s="89">
        <f>Variety!M429</f>
        <v>-1896718.8344585486</v>
      </c>
      <c r="N348" s="87">
        <f>Variety!N429</f>
        <v>-7.9093383380828594E-2</v>
      </c>
      <c r="O348" s="124">
        <f>Variety!O429</f>
        <v>4892012.151961037</v>
      </c>
      <c r="P348" s="88">
        <f>Variety!P429</f>
        <v>-770935.27276952844</v>
      </c>
      <c r="Q348" s="87">
        <f>Variety!Q429</f>
        <v>-0.13613675263923333</v>
      </c>
    </row>
    <row r="349" spans="2:17">
      <c r="B349" s="503"/>
      <c r="C349" s="120" t="s">
        <v>159</v>
      </c>
      <c r="D349" s="124">
        <f>Variety!D430</f>
        <v>107328381.48750077</v>
      </c>
      <c r="E349" s="88">
        <f>Variety!E430</f>
        <v>3182943.020541057</v>
      </c>
      <c r="F349" s="87">
        <f>Variety!F430</f>
        <v>3.0562481347186896E-2</v>
      </c>
      <c r="G349" s="126">
        <f>Variety!G430</f>
        <v>3.6112733984685863</v>
      </c>
      <c r="H349" s="90">
        <f>Variety!H430</f>
        <v>8.2685791365623817E-2</v>
      </c>
      <c r="I349" s="258">
        <f>Variety!I430</f>
        <v>10.41839557372001</v>
      </c>
      <c r="J349" s="259">
        <f>Variety!J430</f>
        <v>1.7816370173282081E-2</v>
      </c>
      <c r="K349" s="87">
        <f>Variety!K430</f>
        <v>1.7130171142013394E-3</v>
      </c>
      <c r="L349" s="125">
        <f>Variety!L430</f>
        <v>1118189534.6239107</v>
      </c>
      <c r="M349" s="89">
        <f>Variety!M430</f>
        <v>35016653.16019392</v>
      </c>
      <c r="N349" s="87">
        <f>Variety!N430</f>
        <v>3.2327852514988285E-2</v>
      </c>
      <c r="O349" s="124">
        <f>Variety!O430</f>
        <v>258188928.24935135</v>
      </c>
      <c r="P349" s="88">
        <f>Variety!P430</f>
        <v>6477360.0444409847</v>
      </c>
      <c r="Q349" s="87">
        <f>Variety!Q430</f>
        <v>2.573326323710308E-2</v>
      </c>
    </row>
    <row r="350" spans="2:17">
      <c r="B350" s="503"/>
      <c r="C350" s="120" t="s">
        <v>161</v>
      </c>
      <c r="D350" s="124">
        <f>Variety!D431</f>
        <v>104132066.8759328</v>
      </c>
      <c r="E350" s="88">
        <f>Variety!E431</f>
        <v>302520.91816394031</v>
      </c>
      <c r="F350" s="87">
        <f>Variety!F431</f>
        <v>2.9136303676699717E-3</v>
      </c>
      <c r="G350" s="126">
        <f>Variety!G431</f>
        <v>3.5037271393159117</v>
      </c>
      <c r="H350" s="90">
        <f>Variety!H431</f>
        <v>-1.4157604469026808E-2</v>
      </c>
      <c r="I350" s="258">
        <f>Variety!I431</f>
        <v>6.8134226133124773</v>
      </c>
      <c r="J350" s="259">
        <f>Variety!J431</f>
        <v>-5.7905853332582247E-2</v>
      </c>
      <c r="K350" s="87">
        <f>Variety!K431</f>
        <v>-8.4271700317733317E-3</v>
      </c>
      <c r="L350" s="125">
        <f>Variety!L431</f>
        <v>709495779.22344768</v>
      </c>
      <c r="M350" s="89">
        <f>Variety!M431</f>
        <v>-3951135.5950009823</v>
      </c>
      <c r="N350" s="87">
        <f>Variety!N431</f>
        <v>-5.5380933226215302E-3</v>
      </c>
      <c r="O350" s="124">
        <f>Variety!O431</f>
        <v>146753367.33996484</v>
      </c>
      <c r="P350" s="88">
        <f>Variety!P431</f>
        <v>32702.052672356367</v>
      </c>
      <c r="Q350" s="87">
        <f>Variety!Q431</f>
        <v>2.2288648029452946E-4</v>
      </c>
    </row>
    <row r="351" spans="2:17">
      <c r="B351" s="503"/>
      <c r="C351" s="120" t="s">
        <v>177</v>
      </c>
      <c r="D351" s="124">
        <f>Variety!D432</f>
        <v>5103080.119050514</v>
      </c>
      <c r="E351" s="88">
        <f>Variety!E432</f>
        <v>44261.787945155986</v>
      </c>
      <c r="F351" s="87">
        <f>Variety!F432</f>
        <v>8.7494321891343207E-3</v>
      </c>
      <c r="G351" s="126">
        <f>Variety!G432</f>
        <v>0.17170311551122369</v>
      </c>
      <c r="H351" s="90">
        <f>Variety!H432</f>
        <v>3.0354263999568531E-4</v>
      </c>
      <c r="I351" s="258">
        <f>Variety!I432</f>
        <v>17.597965591179776</v>
      </c>
      <c r="J351" s="259">
        <f>Variety!J432</f>
        <v>0.57098828257005252</v>
      </c>
      <c r="K351" s="87">
        <f>Variety!K432</f>
        <v>3.353433038765672E-2</v>
      </c>
      <c r="L351" s="125">
        <f>Variety!L432</f>
        <v>89803828.344084531</v>
      </c>
      <c r="M351" s="89">
        <f>Variety!M432</f>
        <v>3667443.4119746983</v>
      </c>
      <c r="N351" s="87">
        <f>Variety!N432</f>
        <v>4.2577168926525875E-2</v>
      </c>
      <c r="O351" s="124">
        <f>Variety!O432</f>
        <v>10034029.871650785</v>
      </c>
      <c r="P351" s="88">
        <f>Variety!P432</f>
        <v>153653.9057210125</v>
      </c>
      <c r="Q351" s="87">
        <f>Variety!Q432</f>
        <v>1.5551422967187992E-2</v>
      </c>
    </row>
    <row r="352" spans="2:17">
      <c r="B352" s="503"/>
      <c r="C352" s="120" t="s">
        <v>164</v>
      </c>
      <c r="D352" s="124">
        <f>Variety!D433</f>
        <v>63307707.508801214</v>
      </c>
      <c r="E352" s="88">
        <f>Variety!E433</f>
        <v>-376532.19980047643</v>
      </c>
      <c r="F352" s="87">
        <f>Variety!F433</f>
        <v>-5.9124863784723652E-3</v>
      </c>
      <c r="G352" s="126">
        <f>Variety!G433</f>
        <v>2.1301116897135781</v>
      </c>
      <c r="H352" s="90">
        <f>Variety!H433</f>
        <v>-2.7596053528941233E-2</v>
      </c>
      <c r="I352" s="258">
        <f>Variety!I433</f>
        <v>7.1379176168332172</v>
      </c>
      <c r="J352" s="259">
        <f>Variety!J433</f>
        <v>-0.18492950063552893</v>
      </c>
      <c r="K352" s="87">
        <f>Variety!K433</f>
        <v>-2.5253770516986108E-2</v>
      </c>
      <c r="L352" s="125">
        <f>Variety!L433</f>
        <v>451885200.70839673</v>
      </c>
      <c r="M352" s="89">
        <f>Variety!M433</f>
        <v>-14464750.469925821</v>
      </c>
      <c r="N352" s="87">
        <f>Variety!N433</f>
        <v>-3.1016944321271733E-2</v>
      </c>
      <c r="O352" s="124">
        <f>Variety!O433</f>
        <v>120206746.98045336</v>
      </c>
      <c r="P352" s="88">
        <f>Variety!P433</f>
        <v>-343740.96888640523</v>
      </c>
      <c r="Q352" s="87">
        <f>Variety!Q433</f>
        <v>-2.8514274370325171E-3</v>
      </c>
    </row>
    <row r="353" spans="2:17">
      <c r="B353" s="503"/>
      <c r="C353" s="120" t="s">
        <v>190</v>
      </c>
      <c r="D353" s="124">
        <f>Variety!D434</f>
        <v>580.07276387512684</v>
      </c>
      <c r="E353" s="88">
        <f>Variety!E434</f>
        <v>-468.58831609885692</v>
      </c>
      <c r="F353" s="87">
        <f>Variety!F434</f>
        <v>-0.44684438570990176</v>
      </c>
      <c r="G353" s="126">
        <f>Variety!G434</f>
        <v>1.9517683135866082E-5</v>
      </c>
      <c r="H353" s="90">
        <f>Variety!H434</f>
        <v>-1.6012365470356169E-5</v>
      </c>
      <c r="I353" s="258">
        <f>Variety!I434</f>
        <v>11.077500837217741</v>
      </c>
      <c r="J353" s="259">
        <f>Variety!J434</f>
        <v>1.0351520687927724</v>
      </c>
      <c r="K353" s="87">
        <f>Variety!K434</f>
        <v>0.10307868135863645</v>
      </c>
      <c r="L353" s="125">
        <f>Variety!L434</f>
        <v>6425.7565274739263</v>
      </c>
      <c r="M353" s="89">
        <f>Variety!M434</f>
        <v>-4105.2637774980067</v>
      </c>
      <c r="N353" s="87">
        <f>Variety!N434</f>
        <v>-0.38982583440275193</v>
      </c>
      <c r="O353" s="124">
        <f>Variety!O434</f>
        <v>930.61087989807129</v>
      </c>
      <c r="P353" s="88">
        <f>Variety!P434</f>
        <v>-583.70224320888519</v>
      </c>
      <c r="Q353" s="87">
        <f>Variety!Q434</f>
        <v>-0.38545676868419909</v>
      </c>
    </row>
    <row r="354" spans="2:17">
      <c r="B354" s="503"/>
      <c r="C354" s="120" t="s">
        <v>180</v>
      </c>
      <c r="D354" s="124">
        <f>Variety!D435</f>
        <v>5490752.397489652</v>
      </c>
      <c r="E354" s="88">
        <f>Variety!E435</f>
        <v>-89528.076085218228</v>
      </c>
      <c r="F354" s="87">
        <f>Variety!F435</f>
        <v>-1.6043651660373311E-2</v>
      </c>
      <c r="G354" s="126">
        <f>Variety!G435</f>
        <v>0.18474710785554138</v>
      </c>
      <c r="H354" s="90">
        <f>Variety!H435</f>
        <v>-4.3203041508114437E-3</v>
      </c>
      <c r="I354" s="258">
        <f>Variety!I435</f>
        <v>5.2087563662777301</v>
      </c>
      <c r="J354" s="259">
        <f>Variety!J435</f>
        <v>0.10236129140408678</v>
      </c>
      <c r="K354" s="87">
        <f>Variety!K435</f>
        <v>2.0045705415110228E-2</v>
      </c>
      <c r="L354" s="125">
        <f>Variety!L435</f>
        <v>28599991.506078936</v>
      </c>
      <c r="M354" s="89">
        <f>Variety!M435</f>
        <v>104874.77940265462</v>
      </c>
      <c r="N354" s="87">
        <f>Variety!N435</f>
        <v>3.680447439770407E-3</v>
      </c>
      <c r="O354" s="124">
        <f>Variety!O435</f>
        <v>4334977.9652884156</v>
      </c>
      <c r="P354" s="88">
        <f>Variety!P435</f>
        <v>-45598.320250269957</v>
      </c>
      <c r="Q354" s="87">
        <f>Variety!Q435</f>
        <v>-1.0409205839149692E-2</v>
      </c>
    </row>
    <row r="355" spans="2:17">
      <c r="B355" s="503"/>
      <c r="C355" s="120" t="s">
        <v>185</v>
      </c>
      <c r="D355" s="124">
        <f>Variety!D436</f>
        <v>2417606.1317083109</v>
      </c>
      <c r="E355" s="88">
        <f>Variety!E436</f>
        <v>109808.04523600731</v>
      </c>
      <c r="F355" s="87">
        <f>Variety!F436</f>
        <v>4.7581305262220625E-2</v>
      </c>
      <c r="G355" s="126">
        <f>Variety!G436</f>
        <v>8.1345088693334261E-2</v>
      </c>
      <c r="H355" s="90">
        <f>Variety!H436</f>
        <v>3.1537838460694995E-3</v>
      </c>
      <c r="I355" s="258">
        <f>Variety!I436</f>
        <v>6.8483517361520887</v>
      </c>
      <c r="J355" s="259">
        <f>Variety!J436</f>
        <v>-4.5212591825596782E-2</v>
      </c>
      <c r="K355" s="87">
        <f>Variety!K436</f>
        <v>-6.5586668484546471E-3</v>
      </c>
      <c r="L355" s="125">
        <f>Variety!L436</f>
        <v>16556617.149416547</v>
      </c>
      <c r="M355" s="89">
        <f>Variety!M436</f>
        <v>647662.58433591388</v>
      </c>
      <c r="N355" s="87">
        <f>Variety!N436</f>
        <v>4.071056848433656E-2</v>
      </c>
      <c r="O355" s="124">
        <f>Variety!O436</f>
        <v>2356296.4447514289</v>
      </c>
      <c r="P355" s="88">
        <f>Variety!P436</f>
        <v>70514.608845462091</v>
      </c>
      <c r="Q355" s="87">
        <f>Variety!Q436</f>
        <v>3.0849229676161861E-2</v>
      </c>
    </row>
    <row r="356" spans="2:17">
      <c r="B356" s="503"/>
      <c r="C356" s="120" t="s">
        <v>163</v>
      </c>
      <c r="D356" s="124">
        <f>Variety!D437</f>
        <v>39451411.247711875</v>
      </c>
      <c r="E356" s="88">
        <f>Variety!E437</f>
        <v>1960921.9181477651</v>
      </c>
      <c r="F356" s="87">
        <f>Variety!F437</f>
        <v>5.2304516511109622E-2</v>
      </c>
      <c r="G356" s="126">
        <f>Variety!G437</f>
        <v>1.3274199237551905</v>
      </c>
      <c r="H356" s="90">
        <f>Variety!H437</f>
        <v>5.7191693120831388E-2</v>
      </c>
      <c r="I356" s="258">
        <f>Variety!I437</f>
        <v>5.7026926106215576</v>
      </c>
      <c r="J356" s="259">
        <f>Variety!J437</f>
        <v>4.7018673940638855E-2</v>
      </c>
      <c r="K356" s="87">
        <f>Variety!K437</f>
        <v>8.3135404316169205E-3</v>
      </c>
      <c r="L356" s="125">
        <f>Variety!L437</f>
        <v>224979271.40091872</v>
      </c>
      <c r="M356" s="89">
        <f>Variety!M437</f>
        <v>12945288.026288897</v>
      </c>
      <c r="N356" s="87">
        <f>Variety!N437</f>
        <v>6.1052892655497883E-2</v>
      </c>
      <c r="O356" s="124">
        <f>Variety!O437</f>
        <v>54620274.371644735</v>
      </c>
      <c r="P356" s="88">
        <f>Variety!P437</f>
        <v>3761385.5721382573</v>
      </c>
      <c r="Q356" s="87">
        <f>Variety!Q437</f>
        <v>7.3957289687673178E-2</v>
      </c>
    </row>
    <row r="357" spans="2:17">
      <c r="B357" s="503"/>
      <c r="C357" s="120" t="s">
        <v>175</v>
      </c>
      <c r="D357" s="124">
        <f>Variety!D438</f>
        <v>10754424.346728625</v>
      </c>
      <c r="E357" s="88">
        <f>Variety!E438</f>
        <v>1547990.5817347094</v>
      </c>
      <c r="F357" s="87">
        <f>Variety!F438</f>
        <v>0.16814226021162632</v>
      </c>
      <c r="G357" s="126">
        <f>Variety!G438</f>
        <v>0.3618536497143291</v>
      </c>
      <c r="H357" s="90">
        <f>Variety!H438</f>
        <v>4.9927284364415736E-2</v>
      </c>
      <c r="I357" s="258">
        <f>Variety!I438</f>
        <v>6.0545434799450915</v>
      </c>
      <c r="J357" s="259">
        <f>Variety!J438</f>
        <v>3.3089764031946522E-2</v>
      </c>
      <c r="K357" s="87">
        <f>Variety!K438</f>
        <v>5.495311529921559E-3</v>
      </c>
      <c r="L357" s="125">
        <f>Variety!L438</f>
        <v>65113129.809048541</v>
      </c>
      <c r="M357" s="89">
        <f>Variety!M438</f>
        <v>9677015.0045176819</v>
      </c>
      <c r="N357" s="87">
        <f>Variety!N438</f>
        <v>0.17456156584275578</v>
      </c>
      <c r="O357" s="124">
        <f>Variety!O438</f>
        <v>13591777.653893974</v>
      </c>
      <c r="P357" s="88">
        <f>Variety!P438</f>
        <v>1202293.2316039409</v>
      </c>
      <c r="Q357" s="87">
        <f>Variety!Q438</f>
        <v>9.7041425665856149E-2</v>
      </c>
    </row>
    <row r="358" spans="2:17">
      <c r="B358" s="503"/>
      <c r="C358" s="120" t="s">
        <v>207</v>
      </c>
      <c r="D358" s="124">
        <f>Variety!D439</f>
        <v>74595290.042766929</v>
      </c>
      <c r="E358" s="88">
        <f>Variety!E439</f>
        <v>-901598.82808296382</v>
      </c>
      <c r="F358" s="87">
        <f>Variety!F439</f>
        <v>-1.1942198434498407E-2</v>
      </c>
      <c r="G358" s="126">
        <f>Variety!G439</f>
        <v>2.509904489837711</v>
      </c>
      <c r="H358" s="90">
        <f>Variety!H439</f>
        <v>-4.8031703680984972E-2</v>
      </c>
      <c r="I358" s="258">
        <f>Variety!I439</f>
        <v>3.3365258343257413</v>
      </c>
      <c r="J358" s="259">
        <f>Variety!J439</f>
        <v>-6.7641741771096164E-4</v>
      </c>
      <c r="K358" s="87">
        <f>Variety!K439</f>
        <v>-2.0268996802863277E-4</v>
      </c>
      <c r="L358" s="125">
        <f>Variety!L439</f>
        <v>248889112.3467136</v>
      </c>
      <c r="M358" s="89">
        <f>Variety!M439</f>
        <v>-3059275.1927118301</v>
      </c>
      <c r="N358" s="87">
        <f>Variety!N439</f>
        <v>-1.2142467838708069E-2</v>
      </c>
      <c r="O358" s="124">
        <f>Variety!O439</f>
        <v>57898774.948154978</v>
      </c>
      <c r="P358" s="88">
        <f>Variety!P439</f>
        <v>-321307.59728280455</v>
      </c>
      <c r="Q358" s="87">
        <f>Variety!Q439</f>
        <v>-5.5188447565672977E-3</v>
      </c>
    </row>
    <row r="359" spans="2:17">
      <c r="B359" s="503"/>
      <c r="C359" s="120" t="s">
        <v>208</v>
      </c>
      <c r="D359" s="124">
        <f>Variety!D440</f>
        <v>2073510.9822739183</v>
      </c>
      <c r="E359" s="88">
        <f>Variety!E440</f>
        <v>63187.506798951654</v>
      </c>
      <c r="F359" s="87">
        <f>Variety!F440</f>
        <v>3.1431512176926017E-2</v>
      </c>
      <c r="G359" s="126">
        <f>Variety!G440</f>
        <v>6.9767334119263766E-2</v>
      </c>
      <c r="H359" s="90">
        <f>Variety!H440</f>
        <v>1.6548694136724745E-3</v>
      </c>
      <c r="I359" s="258">
        <f>Variety!I440</f>
        <v>12.440630754881196</v>
      </c>
      <c r="J359" s="259">
        <f>Variety!J440</f>
        <v>2.4343088370212485E-2</v>
      </c>
      <c r="K359" s="87">
        <f>Variety!K440</f>
        <v>1.9605770278559413E-3</v>
      </c>
      <c r="L359" s="125">
        <f>Variety!L440</f>
        <v>25795784.496660829</v>
      </c>
      <c r="M359" s="89">
        <f>Variety!M440</f>
        <v>835029.92242350429</v>
      </c>
      <c r="N359" s="87">
        <f>Variety!N440</f>
        <v>3.3453713105506891E-2</v>
      </c>
      <c r="O359" s="124">
        <f>Variety!O440</f>
        <v>4904677.2202344202</v>
      </c>
      <c r="P359" s="88">
        <f>Variety!P440</f>
        <v>125137.97141381539</v>
      </c>
      <c r="Q359" s="87">
        <f>Variety!Q440</f>
        <v>2.6182015650293978E-2</v>
      </c>
    </row>
    <row r="360" spans="2:17">
      <c r="B360" s="503"/>
      <c r="C360" s="120" t="s">
        <v>239</v>
      </c>
      <c r="D360" s="124">
        <f>Variety!D441</f>
        <v>2199342.5438915109</v>
      </c>
      <c r="E360" s="88">
        <f>Variety!E441</f>
        <v>96070.652414949611</v>
      </c>
      <c r="F360" s="87">
        <f>Variety!F441</f>
        <v>4.5676763334437501E-2</v>
      </c>
      <c r="G360" s="126">
        <f>Variety!G441</f>
        <v>7.4001183217326363E-2</v>
      </c>
      <c r="H360" s="90">
        <f>Variety!H441</f>
        <v>2.7395010939493813E-3</v>
      </c>
      <c r="I360" s="258">
        <f>Variety!I441</f>
        <v>15.619539221543112</v>
      </c>
      <c r="J360" s="259">
        <f>Variety!J441</f>
        <v>0.50477655940800936</v>
      </c>
      <c r="K360" s="87">
        <f>Variety!K441</f>
        <v>3.3396261039053916E-2</v>
      </c>
      <c r="L360" s="125">
        <f>Variety!L441</f>
        <v>34352717.12592186</v>
      </c>
      <c r="M360" s="89">
        <f>Variety!M441</f>
        <v>2562261.6723136567</v>
      </c>
      <c r="N360" s="87">
        <f>Variety!N441</f>
        <v>8.0598457485227412E-2</v>
      </c>
      <c r="O360" s="124">
        <f>Variety!O441</f>
        <v>4325980.1660284009</v>
      </c>
      <c r="P360" s="88">
        <f>Variety!P441</f>
        <v>-25729.272660173476</v>
      </c>
      <c r="Q360" s="87">
        <f>Variety!Q441</f>
        <v>-5.912451881880978E-3</v>
      </c>
    </row>
    <row r="361" spans="2:17">
      <c r="B361" s="503"/>
      <c r="C361" s="120" t="s">
        <v>209</v>
      </c>
      <c r="D361" s="124">
        <f>Variety!D442</f>
        <v>109192913.12201634</v>
      </c>
      <c r="E361" s="88">
        <f>Variety!E442</f>
        <v>3444408.444232136</v>
      </c>
      <c r="F361" s="87">
        <f>Variety!F442</f>
        <v>3.2571698812453677E-2</v>
      </c>
      <c r="G361" s="126">
        <f>Variety!G442</f>
        <v>3.6740092135345517</v>
      </c>
      <c r="H361" s="90">
        <f>Variety!H442</f>
        <v>9.1107565911463517E-2</v>
      </c>
      <c r="I361" s="258">
        <f>Variety!I442</f>
        <v>5.9008696196165609</v>
      </c>
      <c r="J361" s="259">
        <f>Variety!J442</f>
        <v>-7.7832687109339105E-2</v>
      </c>
      <c r="K361" s="87">
        <f>Variety!K442</f>
        <v>-1.3018324565479562E-2</v>
      </c>
      <c r="L361" s="125">
        <f>Variety!L442</f>
        <v>644333143.71913671</v>
      </c>
      <c r="M361" s="89">
        <f>Variety!M442</f>
        <v>12094314.869253635</v>
      </c>
      <c r="N361" s="87">
        <f>Variety!N442</f>
        <v>1.9129345300184456E-2</v>
      </c>
      <c r="O361" s="124">
        <f>Variety!O442</f>
        <v>124188821.53694887</v>
      </c>
      <c r="P361" s="88">
        <f>Variety!P442</f>
        <v>2648513.0651008487</v>
      </c>
      <c r="Q361" s="87">
        <f>Variety!Q442</f>
        <v>2.1791232048043674E-2</v>
      </c>
    </row>
    <row r="362" spans="2:17" ht="15" thickBot="1">
      <c r="B362" s="504"/>
      <c r="C362" s="95" t="s">
        <v>210</v>
      </c>
      <c r="D362" s="121">
        <f>Variety!D443</f>
        <v>71801734.771675751</v>
      </c>
      <c r="E362" s="84">
        <f>Variety!E443</f>
        <v>-3219030.8102093786</v>
      </c>
      <c r="F362" s="83">
        <f>Variety!F443</f>
        <v>-4.2908530528068367E-2</v>
      </c>
      <c r="G362" s="123">
        <f>Variety!G443</f>
        <v>2.4159098567516044</v>
      </c>
      <c r="H362" s="86">
        <f>Variety!H443</f>
        <v>-0.12589463900265052</v>
      </c>
      <c r="I362" s="260">
        <f>Variety!I443</f>
        <v>7.2964526486841734</v>
      </c>
      <c r="J362" s="261">
        <f>Variety!J443</f>
        <v>-0.18393156355068818</v>
      </c>
      <c r="K362" s="83">
        <f>Variety!K443</f>
        <v>-2.4588518227426213E-2</v>
      </c>
      <c r="L362" s="122">
        <f>Variety!L443</f>
        <v>523897957.85491204</v>
      </c>
      <c r="M362" s="85">
        <f>Variety!M443</f>
        <v>-37286192.593593955</v>
      </c>
      <c r="N362" s="83">
        <f>Variety!N443</f>
        <v>-6.6441991570493075E-2</v>
      </c>
      <c r="O362" s="121">
        <f>Variety!O443</f>
        <v>142279065.8084197</v>
      </c>
      <c r="P362" s="84">
        <f>Variety!P443</f>
        <v>-6436418.8060099483</v>
      </c>
      <c r="Q362" s="83">
        <f>Variety!Q443</f>
        <v>-4.3280084940028038E-2</v>
      </c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  <row r="508" spans="9:11" s="1" customFormat="1">
      <c r="I508" s="19"/>
      <c r="J508" s="19"/>
      <c r="K508" s="19"/>
    </row>
    <row r="509" spans="9:11" s="1" customFormat="1">
      <c r="I509" s="19"/>
      <c r="J509" s="19"/>
      <c r="K509" s="19"/>
    </row>
  </sheetData>
  <mergeCells count="55">
    <mergeCell ref="B5:Q5"/>
    <mergeCell ref="B4:Q4"/>
    <mergeCell ref="B6:Q6"/>
    <mergeCell ref="B244:Q244"/>
    <mergeCell ref="G127:H127"/>
    <mergeCell ref="I127:K127"/>
    <mergeCell ref="B74:B122"/>
    <mergeCell ref="D7:F7"/>
    <mergeCell ref="L127:N127"/>
    <mergeCell ref="O127:Q127"/>
    <mergeCell ref="B135:B138"/>
    <mergeCell ref="B139:B157"/>
    <mergeCell ref="B19:B37"/>
    <mergeCell ref="B38:B44"/>
    <mergeCell ref="G7:H7"/>
    <mergeCell ref="I7:K7"/>
    <mergeCell ref="L7:N7"/>
    <mergeCell ref="O7:Q7"/>
    <mergeCell ref="B314:B362"/>
    <mergeCell ref="B291:B302"/>
    <mergeCell ref="B303:B307"/>
    <mergeCell ref="B308:B313"/>
    <mergeCell ref="B15:B18"/>
    <mergeCell ref="B45:B46"/>
    <mergeCell ref="B47:B50"/>
    <mergeCell ref="B51:B62"/>
    <mergeCell ref="B63:B67"/>
    <mergeCell ref="B68:B73"/>
    <mergeCell ref="B245:Q245"/>
    <mergeCell ref="B124:Q124"/>
    <mergeCell ref="B183:B187"/>
    <mergeCell ref="B255:B258"/>
    <mergeCell ref="D127:F127"/>
    <mergeCell ref="B194:B242"/>
    <mergeCell ref="B158:B164"/>
    <mergeCell ref="B165:B166"/>
    <mergeCell ref="B167:B170"/>
    <mergeCell ref="B171:B182"/>
    <mergeCell ref="B188:B193"/>
    <mergeCell ref="F2:K2"/>
    <mergeCell ref="B10:B14"/>
    <mergeCell ref="B130:B134"/>
    <mergeCell ref="B250:B254"/>
    <mergeCell ref="B287:B290"/>
    <mergeCell ref="B246:Q246"/>
    <mergeCell ref="D247:F247"/>
    <mergeCell ref="L247:N247"/>
    <mergeCell ref="O247:Q247"/>
    <mergeCell ref="G247:H247"/>
    <mergeCell ref="I247:K247"/>
    <mergeCell ref="B285:B286"/>
    <mergeCell ref="B259:B277"/>
    <mergeCell ref="B278:B284"/>
    <mergeCell ref="B125:Q125"/>
    <mergeCell ref="B126:Q126"/>
  </mergeCells>
  <conditionalFormatting sqref="C10:C14">
    <cfRule type="cellIs" dxfId="103" priority="6" operator="lessThan">
      <formula>0</formula>
    </cfRule>
  </conditionalFormatting>
  <conditionalFormatting sqref="C130:C134">
    <cfRule type="cellIs" dxfId="102" priority="5" operator="lessThan">
      <formula>0</formula>
    </cfRule>
  </conditionalFormatting>
  <conditionalFormatting sqref="C250:C254">
    <cfRule type="cellIs" dxfId="101" priority="4" operator="lessThan">
      <formula>0</formula>
    </cfRule>
  </conditionalFormatting>
  <conditionalFormatting sqref="D74:D121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{B508CED2-43C9-4799-B6F2-908E076455B2}</x14:id>
        </ext>
      </extLst>
    </cfRule>
  </conditionalFormatting>
  <conditionalFormatting sqref="D122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{2C3A0039-751D-4453-95C3-EEDD40E9DE51}</x14:id>
        </ext>
      </extLst>
    </cfRule>
  </conditionalFormatting>
  <conditionalFormatting sqref="D123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{DFEE5B09-2081-4E5C-8A7D-30A76761403C}</x14:id>
        </ext>
      </extLst>
    </cfRule>
  </conditionalFormatting>
  <conditionalFormatting sqref="D194:D241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{52A9A7AB-E1D1-49DF-B6DF-630EEB98DC9A}</x14:id>
        </ext>
      </extLst>
    </cfRule>
  </conditionalFormatting>
  <conditionalFormatting sqref="D242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{A5D95383-EC9B-4AC4-99FF-1721223C85A2}</x14:id>
        </ext>
      </extLst>
    </cfRule>
  </conditionalFormatting>
  <conditionalFormatting sqref="D314:D361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{4CF19E0A-7409-4ED0-82E6-D72AF7D0E93E}</x14:id>
        </ext>
      </extLst>
    </cfRule>
  </conditionalFormatting>
  <conditionalFormatting sqref="D362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{758B439B-8B0A-4E4F-A11E-185AD53B4584}</x14:id>
        </ext>
      </extLst>
    </cfRule>
  </conditionalFormatting>
  <conditionalFormatting sqref="D9:Q123">
    <cfRule type="cellIs" dxfId="100" priority="3" operator="lessThan">
      <formula>0</formula>
    </cfRule>
  </conditionalFormatting>
  <conditionalFormatting sqref="D129:Q242">
    <cfRule type="cellIs" dxfId="99" priority="2" operator="lessThan">
      <formula>0</formula>
    </cfRule>
  </conditionalFormatting>
  <conditionalFormatting sqref="D249:Q362">
    <cfRule type="cellIs" dxfId="98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B508CED2-43C9-4799-B6F2-908E076455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2C3A0039-751D-4453-95C3-EEDD40E9DE5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DFEE5B09-2081-4E5C-8A7D-30A76761403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52A9A7AB-E1D1-49DF-B6DF-630EEB98DC9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A5D95383-EC9B-4AC4-99FF-1721223C85A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4CF19E0A-7409-4ED0-82E6-D72AF7D0E93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758B439B-8B0A-4E4F-A11E-185AD53B458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C00000"/>
    <pageSetUpPr fitToPage="1"/>
  </sheetPr>
  <dimension ref="B2:Q509"/>
  <sheetViews>
    <sheetView showGridLines="0" zoomScale="80" zoomScaleNormal="80" workbookViewId="0">
      <selection activeCell="B5" sqref="B5:Q5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1.7265625" style="1" bestFit="1" customWidth="1"/>
    <col min="5" max="5" width="11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2.36328125" style="1" bestFit="1" customWidth="1"/>
    <col min="13" max="13" width="11" style="1" bestFit="1" customWidth="1"/>
    <col min="14" max="14" width="11.54296875" style="19" bestFit="1" customWidth="1"/>
    <col min="15" max="15" width="12.7265625" style="1" bestFit="1" customWidth="1"/>
    <col min="16" max="16" width="11.36328125" style="1" bestFit="1" customWidth="1"/>
    <col min="17" max="17" width="12" style="19" bestFit="1" customWidth="1"/>
    <col min="18" max="16384" width="9.1796875" style="1"/>
  </cols>
  <sheetData>
    <row r="2" spans="2:17" ht="32" customHeight="1">
      <c r="C2" s="521" t="s">
        <v>600</v>
      </c>
      <c r="D2" s="521"/>
      <c r="E2" s="521"/>
      <c r="F2" s="521"/>
      <c r="G2" s="521"/>
      <c r="H2" s="521"/>
      <c r="I2" s="521"/>
      <c r="J2" s="521"/>
      <c r="K2" s="521"/>
      <c r="L2" s="521"/>
      <c r="M2" s="521"/>
      <c r="N2" s="521"/>
      <c r="O2" s="521"/>
    </row>
    <row r="4" spans="2:17" ht="23.5">
      <c r="B4" s="518" t="s">
        <v>212</v>
      </c>
      <c r="C4" s="518"/>
      <c r="D4" s="518"/>
      <c r="E4" s="518"/>
      <c r="F4" s="518"/>
      <c r="G4" s="518"/>
      <c r="H4" s="518"/>
      <c r="I4" s="518"/>
      <c r="J4" s="518"/>
      <c r="K4" s="518"/>
      <c r="L4" s="518"/>
      <c r="M4" s="518"/>
      <c r="N4" s="518"/>
      <c r="O4" s="518"/>
      <c r="P4" s="518"/>
      <c r="Q4" s="518"/>
    </row>
    <row r="5" spans="2:17">
      <c r="B5" s="519" t="s">
        <v>15</v>
      </c>
      <c r="C5" s="519"/>
      <c r="D5" s="519"/>
      <c r="E5" s="519"/>
      <c r="F5" s="519"/>
      <c r="G5" s="519"/>
      <c r="H5" s="519"/>
      <c r="I5" s="519"/>
      <c r="J5" s="519"/>
      <c r="K5" s="519"/>
      <c r="L5" s="519"/>
      <c r="M5" s="519"/>
      <c r="N5" s="519"/>
      <c r="O5" s="519"/>
      <c r="P5" s="519"/>
      <c r="Q5" s="519"/>
    </row>
    <row r="6" spans="2:17" ht="15" thickBot="1">
      <c r="B6" s="519" t="str">
        <f>'HOME PAGE'!H5</f>
        <v>4 WEEKS ENDING 01-26-2025</v>
      </c>
      <c r="C6" s="519"/>
      <c r="D6" s="519"/>
      <c r="E6" s="519"/>
      <c r="F6" s="519"/>
      <c r="G6" s="519"/>
      <c r="H6" s="519"/>
      <c r="I6" s="519"/>
      <c r="J6" s="519"/>
      <c r="K6" s="519"/>
      <c r="L6" s="519"/>
      <c r="M6" s="519"/>
      <c r="N6" s="519"/>
      <c r="O6" s="519"/>
      <c r="P6" s="519"/>
      <c r="Q6" s="519"/>
    </row>
    <row r="7" spans="2:17">
      <c r="D7" s="509" t="s">
        <v>70</v>
      </c>
      <c r="E7" s="507"/>
      <c r="F7" s="510"/>
      <c r="G7" s="506" t="s">
        <v>19</v>
      </c>
      <c r="H7" s="508"/>
      <c r="I7" s="509" t="s">
        <v>20</v>
      </c>
      <c r="J7" s="507"/>
      <c r="K7" s="510"/>
      <c r="L7" s="506" t="s">
        <v>21</v>
      </c>
      <c r="M7" s="507"/>
      <c r="N7" s="508"/>
      <c r="O7" s="509" t="s">
        <v>22</v>
      </c>
      <c r="P7" s="507"/>
      <c r="Q7" s="510"/>
    </row>
    <row r="8" spans="2:17" s="14" customFormat="1" ht="29.25" customHeight="1" thickBot="1">
      <c r="C8" s="69"/>
      <c r="D8" s="229" t="s">
        <v>18</v>
      </c>
      <c r="E8" s="230" t="s">
        <v>24</v>
      </c>
      <c r="F8" s="17" t="s">
        <v>25</v>
      </c>
      <c r="G8" s="433" t="s">
        <v>18</v>
      </c>
      <c r="H8" s="434" t="s">
        <v>24</v>
      </c>
      <c r="I8" s="435" t="s">
        <v>18</v>
      </c>
      <c r="J8" s="436" t="s">
        <v>24</v>
      </c>
      <c r="K8" s="437" t="s">
        <v>25</v>
      </c>
      <c r="L8" s="18" t="s">
        <v>18</v>
      </c>
      <c r="M8" s="16" t="s">
        <v>24</v>
      </c>
      <c r="N8" s="49" t="s">
        <v>25</v>
      </c>
      <c r="O8" s="15" t="s">
        <v>18</v>
      </c>
      <c r="P8" s="16" t="s">
        <v>24</v>
      </c>
      <c r="Q8" s="17" t="s">
        <v>25</v>
      </c>
    </row>
    <row r="9" spans="2:17" ht="15" thickBot="1">
      <c r="C9" s="423" t="s">
        <v>152</v>
      </c>
      <c r="D9" s="424">
        <f>'Segment Data'!D57</f>
        <v>0</v>
      </c>
      <c r="E9" s="425">
        <f>'Segment Data'!E57</f>
        <v>0</v>
      </c>
      <c r="F9" s="426">
        <f>'Segment Data'!F57</f>
        <v>0</v>
      </c>
      <c r="G9" s="427">
        <f>'Segment Data'!G57</f>
        <v>0</v>
      </c>
      <c r="H9" s="428">
        <f>'Segment Data'!H57</f>
        <v>0</v>
      </c>
      <c r="I9" s="429">
        <f>'Segment Data'!I57</f>
        <v>0</v>
      </c>
      <c r="J9" s="430">
        <f>'Segment Data'!J57</f>
        <v>0</v>
      </c>
      <c r="K9" s="426">
        <f>'Segment Data'!K57</f>
        <v>0</v>
      </c>
      <c r="L9" s="431">
        <f>'Segment Data'!L57</f>
        <v>0</v>
      </c>
      <c r="M9" s="432">
        <f>'Segment Data'!M57</f>
        <v>0</v>
      </c>
      <c r="N9" s="426">
        <f>'Segment Data'!N57</f>
        <v>0</v>
      </c>
      <c r="O9" s="424">
        <f>'Segment Data'!O57</f>
        <v>0</v>
      </c>
      <c r="P9" s="425">
        <f>'Segment Data'!P57</f>
        <v>0</v>
      </c>
      <c r="Q9" s="426">
        <f>'Segment Data'!Q57</f>
        <v>0</v>
      </c>
    </row>
    <row r="10" spans="2:17">
      <c r="B10" s="502" t="s">
        <v>66</v>
      </c>
      <c r="C10" s="421" t="s">
        <v>194</v>
      </c>
      <c r="D10" s="355">
        <f>'Segment Data'!D58</f>
        <v>0</v>
      </c>
      <c r="E10" s="347">
        <f>'Segment Data'!E58</f>
        <v>0</v>
      </c>
      <c r="F10" s="114">
        <f>'Segment Data'!F58</f>
        <v>0</v>
      </c>
      <c r="G10" s="348">
        <f>'Segment Data'!G58</f>
        <v>0</v>
      </c>
      <c r="H10" s="115">
        <f>'Segment Data'!H58</f>
        <v>0</v>
      </c>
      <c r="I10" s="349">
        <f>'Segment Data'!I58</f>
        <v>0</v>
      </c>
      <c r="J10" s="350">
        <f>'Segment Data'!J58</f>
        <v>0</v>
      </c>
      <c r="K10" s="114">
        <f>'Segment Data'!K58</f>
        <v>0</v>
      </c>
      <c r="L10" s="351">
        <f>'Segment Data'!L58</f>
        <v>0</v>
      </c>
      <c r="M10" s="352">
        <f>'Segment Data'!M58</f>
        <v>0</v>
      </c>
      <c r="N10" s="114">
        <f>'Segment Data'!N58</f>
        <v>0</v>
      </c>
      <c r="O10" s="353">
        <f>'Segment Data'!O58</f>
        <v>0</v>
      </c>
      <c r="P10" s="354">
        <f>'Segment Data'!P58</f>
        <v>0</v>
      </c>
      <c r="Q10" s="114">
        <f>'Segment Data'!Q58</f>
        <v>0</v>
      </c>
    </row>
    <row r="11" spans="2:17">
      <c r="B11" s="503"/>
      <c r="C11" s="421" t="s">
        <v>195</v>
      </c>
      <c r="D11" s="355">
        <f>'Segment Data'!D59</f>
        <v>0</v>
      </c>
      <c r="E11" s="347">
        <f>'Segment Data'!E59</f>
        <v>0</v>
      </c>
      <c r="F11" s="114">
        <f>'Segment Data'!F59</f>
        <v>0</v>
      </c>
      <c r="G11" s="348">
        <f>'Segment Data'!G59</f>
        <v>0</v>
      </c>
      <c r="H11" s="115">
        <f>'Segment Data'!H59</f>
        <v>0</v>
      </c>
      <c r="I11" s="349">
        <f>'Segment Data'!I59</f>
        <v>0</v>
      </c>
      <c r="J11" s="350">
        <f>'Segment Data'!J59</f>
        <v>0</v>
      </c>
      <c r="K11" s="114">
        <f>'Segment Data'!K59</f>
        <v>0</v>
      </c>
      <c r="L11" s="351">
        <f>'Segment Data'!L59</f>
        <v>0</v>
      </c>
      <c r="M11" s="352">
        <f>'Segment Data'!M59</f>
        <v>0</v>
      </c>
      <c r="N11" s="114">
        <f>'Segment Data'!N59</f>
        <v>0</v>
      </c>
      <c r="O11" s="353">
        <f>'Segment Data'!O59</f>
        <v>0</v>
      </c>
      <c r="P11" s="354">
        <f>'Segment Data'!P59</f>
        <v>0</v>
      </c>
      <c r="Q11" s="114">
        <f>'Segment Data'!Q59</f>
        <v>0</v>
      </c>
    </row>
    <row r="12" spans="2:17">
      <c r="B12" s="503"/>
      <c r="C12" s="421" t="s">
        <v>293</v>
      </c>
      <c r="D12" s="355">
        <f>'Segment Data'!D60</f>
        <v>0</v>
      </c>
      <c r="E12" s="347">
        <f>'Segment Data'!E60</f>
        <v>0</v>
      </c>
      <c r="F12" s="114">
        <f>'Segment Data'!F60</f>
        <v>0</v>
      </c>
      <c r="G12" s="348">
        <f>'Segment Data'!G60</f>
        <v>0</v>
      </c>
      <c r="H12" s="115">
        <f>'Segment Data'!H60</f>
        <v>0</v>
      </c>
      <c r="I12" s="349">
        <f>'Segment Data'!I60</f>
        <v>0</v>
      </c>
      <c r="J12" s="350">
        <f>'Segment Data'!J60</f>
        <v>0</v>
      </c>
      <c r="K12" s="114">
        <f>'Segment Data'!K60</f>
        <v>0</v>
      </c>
      <c r="L12" s="351">
        <f>'Segment Data'!L60</f>
        <v>0</v>
      </c>
      <c r="M12" s="352">
        <f>'Segment Data'!M60</f>
        <v>0</v>
      </c>
      <c r="N12" s="114">
        <f>'Segment Data'!N60</f>
        <v>0</v>
      </c>
      <c r="O12" s="353">
        <f>'Segment Data'!O60</f>
        <v>0</v>
      </c>
      <c r="P12" s="354">
        <f>'Segment Data'!P60</f>
        <v>0</v>
      </c>
      <c r="Q12" s="114">
        <f>'Segment Data'!Q60</f>
        <v>0</v>
      </c>
    </row>
    <row r="13" spans="2:17">
      <c r="B13" s="503"/>
      <c r="C13" s="421" t="s">
        <v>193</v>
      </c>
      <c r="D13" s="355">
        <f>'Segment Data'!D61</f>
        <v>0</v>
      </c>
      <c r="E13" s="347">
        <f>'Segment Data'!E61</f>
        <v>0</v>
      </c>
      <c r="F13" s="114">
        <f>'Segment Data'!F61</f>
        <v>0</v>
      </c>
      <c r="G13" s="348">
        <f>'Segment Data'!G61</f>
        <v>0</v>
      </c>
      <c r="H13" s="115">
        <f>'Segment Data'!H61</f>
        <v>0</v>
      </c>
      <c r="I13" s="349">
        <f>'Segment Data'!I61</f>
        <v>0</v>
      </c>
      <c r="J13" s="350">
        <f>'Segment Data'!J61</f>
        <v>0</v>
      </c>
      <c r="K13" s="114">
        <f>'Segment Data'!K61</f>
        <v>0</v>
      </c>
      <c r="L13" s="351">
        <f>'Segment Data'!L61</f>
        <v>0</v>
      </c>
      <c r="M13" s="352">
        <f>'Segment Data'!M61</f>
        <v>0</v>
      </c>
      <c r="N13" s="114">
        <f>'Segment Data'!N61</f>
        <v>0</v>
      </c>
      <c r="O13" s="353">
        <f>'Segment Data'!O61</f>
        <v>0</v>
      </c>
      <c r="P13" s="354">
        <f>'Segment Data'!P61</f>
        <v>0</v>
      </c>
      <c r="Q13" s="114">
        <f>'Segment Data'!Q61</f>
        <v>0</v>
      </c>
    </row>
    <row r="14" spans="2:17" ht="15" thickBot="1">
      <c r="B14" s="504"/>
      <c r="C14" s="422" t="s">
        <v>292</v>
      </c>
      <c r="D14" s="356">
        <f>'Segment Data'!D62</f>
        <v>1528.6453248069281</v>
      </c>
      <c r="E14" s="113">
        <f>'Segment Data'!E62</f>
        <v>-2720.1886744065005</v>
      </c>
      <c r="F14" s="111">
        <f>'Segment Data'!F62</f>
        <v>-0.64022004034755864</v>
      </c>
      <c r="G14" s="171">
        <f>'Segment Data'!G62</f>
        <v>0.85895415440922884</v>
      </c>
      <c r="H14" s="112">
        <f>'Segment Data'!H62</f>
        <v>-1.3688317995000236</v>
      </c>
      <c r="I14" s="234">
        <f>'Segment Data'!I62</f>
        <v>34.958625595345232</v>
      </c>
      <c r="J14" s="235">
        <f>'Segment Data'!J62</f>
        <v>2.9649819539954692</v>
      </c>
      <c r="K14" s="111">
        <f>'Segment Data'!K62</f>
        <v>9.2674094493051654E-2</v>
      </c>
      <c r="L14" s="170">
        <f>'Segment Data'!L62</f>
        <v>53439.339578000305</v>
      </c>
      <c r="M14" s="169">
        <f>'Segment Data'!M62</f>
        <v>-82496.341284085094</v>
      </c>
      <c r="N14" s="111">
        <f>'Segment Data'!N62</f>
        <v>-0.606877758370022</v>
      </c>
      <c r="O14" s="168">
        <f>'Segment Data'!O62</f>
        <v>12705.358142852783</v>
      </c>
      <c r="P14" s="167">
        <f>'Segment Data'!P62</f>
        <v>-26783.362209905303</v>
      </c>
      <c r="Q14" s="111">
        <f>'Segment Data'!Q62</f>
        <v>-0.6782534853154496</v>
      </c>
    </row>
    <row r="15" spans="2:17">
      <c r="B15" s="502" t="s">
        <v>151</v>
      </c>
      <c r="C15" s="224" t="s">
        <v>150</v>
      </c>
      <c r="D15" s="110">
        <f>Fat!D39</f>
        <v>0</v>
      </c>
      <c r="E15" s="109">
        <f>Fat!E39</f>
        <v>0</v>
      </c>
      <c r="F15" s="107">
        <f>Fat!F39</f>
        <v>0</v>
      </c>
      <c r="G15" s="223">
        <f>Fat!G39</f>
        <v>0</v>
      </c>
      <c r="H15" s="108">
        <f>Fat!H39</f>
        <v>0</v>
      </c>
      <c r="I15" s="236">
        <f>Fat!I39</f>
        <v>0</v>
      </c>
      <c r="J15" s="237">
        <f>Fat!J39</f>
        <v>0</v>
      </c>
      <c r="K15" s="107">
        <f>Fat!K39</f>
        <v>0</v>
      </c>
      <c r="L15" s="222">
        <f>Fat!L39</f>
        <v>0</v>
      </c>
      <c r="M15" s="221">
        <f>Fat!M39</f>
        <v>0</v>
      </c>
      <c r="N15" s="107">
        <f>Fat!N39</f>
        <v>0</v>
      </c>
      <c r="O15" s="225">
        <f>Fat!O39</f>
        <v>0</v>
      </c>
      <c r="P15" s="226">
        <f>Fat!P39</f>
        <v>0</v>
      </c>
      <c r="Q15" s="107">
        <f>Fat!Q39</f>
        <v>0</v>
      </c>
    </row>
    <row r="16" spans="2:17">
      <c r="B16" s="503"/>
      <c r="C16" s="220" t="s">
        <v>213</v>
      </c>
      <c r="D16" s="99">
        <f>Fat!D40</f>
        <v>0</v>
      </c>
      <c r="E16" s="98">
        <f>Fat!E40</f>
        <v>0</v>
      </c>
      <c r="F16" s="96">
        <f>Fat!F40</f>
        <v>0</v>
      </c>
      <c r="G16" s="203">
        <f>Fat!G40</f>
        <v>0</v>
      </c>
      <c r="H16" s="97">
        <f>Fat!H40</f>
        <v>0</v>
      </c>
      <c r="I16" s="238">
        <f>Fat!I40</f>
        <v>0</v>
      </c>
      <c r="J16" s="239">
        <f>Fat!J40</f>
        <v>0</v>
      </c>
      <c r="K16" s="96">
        <f>Fat!K40</f>
        <v>0</v>
      </c>
      <c r="L16" s="202">
        <f>Fat!L40</f>
        <v>0</v>
      </c>
      <c r="M16" s="201">
        <f>Fat!M40</f>
        <v>0</v>
      </c>
      <c r="N16" s="96">
        <f>Fat!N40</f>
        <v>0</v>
      </c>
      <c r="O16" s="200">
        <f>Fat!O40</f>
        <v>0</v>
      </c>
      <c r="P16" s="199">
        <f>Fat!P40</f>
        <v>0</v>
      </c>
      <c r="Q16" s="96">
        <f>Fat!Q40</f>
        <v>0</v>
      </c>
    </row>
    <row r="17" spans="2:17">
      <c r="B17" s="503"/>
      <c r="C17" s="220" t="s">
        <v>65</v>
      </c>
      <c r="D17" s="99">
        <f>Fat!D41</f>
        <v>0</v>
      </c>
      <c r="E17" s="98">
        <f>Fat!E41</f>
        <v>0</v>
      </c>
      <c r="F17" s="96">
        <f>Fat!F41</f>
        <v>0</v>
      </c>
      <c r="G17" s="203">
        <f>Fat!G41</f>
        <v>0</v>
      </c>
      <c r="H17" s="97">
        <f>Fat!H41</f>
        <v>0</v>
      </c>
      <c r="I17" s="238">
        <f>Fat!I41</f>
        <v>0</v>
      </c>
      <c r="J17" s="239">
        <f>Fat!J41</f>
        <v>0</v>
      </c>
      <c r="K17" s="96">
        <f>Fat!K41</f>
        <v>0</v>
      </c>
      <c r="L17" s="202">
        <f>Fat!L41</f>
        <v>0</v>
      </c>
      <c r="M17" s="201">
        <f>Fat!M41</f>
        <v>0</v>
      </c>
      <c r="N17" s="96">
        <f>Fat!N41</f>
        <v>0</v>
      </c>
      <c r="O17" s="200">
        <f>Fat!O41</f>
        <v>0</v>
      </c>
      <c r="P17" s="199">
        <f>Fat!P41</f>
        <v>0</v>
      </c>
      <c r="Q17" s="96">
        <f>Fat!Q41</f>
        <v>0</v>
      </c>
    </row>
    <row r="18" spans="2:17" ht="15" thickBot="1">
      <c r="B18" s="504"/>
      <c r="C18" s="227" t="s">
        <v>13</v>
      </c>
      <c r="D18" s="94">
        <f>Fat!D42</f>
        <v>0</v>
      </c>
      <c r="E18" s="93">
        <f>Fat!E42</f>
        <v>-45.758079171180725</v>
      </c>
      <c r="F18" s="91">
        <f>Fat!F42</f>
        <v>-1</v>
      </c>
      <c r="G18" s="215">
        <f>Fat!G42</f>
        <v>0</v>
      </c>
      <c r="H18" s="92">
        <f>Fat!H42</f>
        <v>-2.3992277898900162E-2</v>
      </c>
      <c r="I18" s="240">
        <f>Fat!I42</f>
        <v>0</v>
      </c>
      <c r="J18" s="241">
        <f>Fat!J42</f>
        <v>-5.32</v>
      </c>
      <c r="K18" s="91">
        <f>Fat!K42</f>
        <v>-1</v>
      </c>
      <c r="L18" s="214">
        <f>Fat!L42</f>
        <v>0</v>
      </c>
      <c r="M18" s="213">
        <f>Fat!M42</f>
        <v>-243.43298119068146</v>
      </c>
      <c r="N18" s="91">
        <f>Fat!N42</f>
        <v>-1</v>
      </c>
      <c r="O18" s="212">
        <f>Fat!O42</f>
        <v>0</v>
      </c>
      <c r="P18" s="211">
        <f>Fat!P42</f>
        <v>-61.010772228240967</v>
      </c>
      <c r="Q18" s="91">
        <f>Fat!Q42</f>
        <v>-1</v>
      </c>
    </row>
    <row r="19" spans="2:17">
      <c r="B19" s="502" t="s">
        <v>67</v>
      </c>
      <c r="C19" s="224" t="s">
        <v>148</v>
      </c>
      <c r="D19" s="110">
        <f>'Form Data'!D174</f>
        <v>0</v>
      </c>
      <c r="E19" s="109">
        <f>'Form Data'!E174</f>
        <v>0</v>
      </c>
      <c r="F19" s="107">
        <f>'Form Data'!F174</f>
        <v>0</v>
      </c>
      <c r="G19" s="223">
        <f>'Form Data'!G174</f>
        <v>0</v>
      </c>
      <c r="H19" s="108">
        <f>'Form Data'!H174</f>
        <v>0</v>
      </c>
      <c r="I19" s="236">
        <f>'Form Data'!I174</f>
        <v>0</v>
      </c>
      <c r="J19" s="237">
        <f>'Form Data'!J174</f>
        <v>0</v>
      </c>
      <c r="K19" s="107">
        <f>'Form Data'!K174</f>
        <v>0</v>
      </c>
      <c r="L19" s="222">
        <f>'Form Data'!L174</f>
        <v>0</v>
      </c>
      <c r="M19" s="221">
        <f>'Form Data'!M174</f>
        <v>0</v>
      </c>
      <c r="N19" s="107">
        <f>'Form Data'!N174</f>
        <v>0</v>
      </c>
      <c r="O19" s="225">
        <f>'Form Data'!O174</f>
        <v>0</v>
      </c>
      <c r="P19" s="226">
        <f>'Form Data'!P174</f>
        <v>0</v>
      </c>
      <c r="Q19" s="107">
        <f>'Form Data'!Q174</f>
        <v>0</v>
      </c>
    </row>
    <row r="20" spans="2:17">
      <c r="B20" s="503"/>
      <c r="C20" s="220" t="s">
        <v>147</v>
      </c>
      <c r="D20" s="99">
        <f>'Form Data'!D175</f>
        <v>0</v>
      </c>
      <c r="E20" s="98">
        <f>'Form Data'!E175</f>
        <v>0</v>
      </c>
      <c r="F20" s="96">
        <f>'Form Data'!F175</f>
        <v>0</v>
      </c>
      <c r="G20" s="203">
        <f>'Form Data'!G175</f>
        <v>0</v>
      </c>
      <c r="H20" s="97">
        <f>'Form Data'!H175</f>
        <v>0</v>
      </c>
      <c r="I20" s="238">
        <f>'Form Data'!I175</f>
        <v>0</v>
      </c>
      <c r="J20" s="239">
        <f>'Form Data'!J175</f>
        <v>0</v>
      </c>
      <c r="K20" s="96">
        <f>'Form Data'!K175</f>
        <v>0</v>
      </c>
      <c r="L20" s="202">
        <f>'Form Data'!L175</f>
        <v>0</v>
      </c>
      <c r="M20" s="201">
        <f>'Form Data'!M175</f>
        <v>0</v>
      </c>
      <c r="N20" s="96">
        <f>'Form Data'!N175</f>
        <v>0</v>
      </c>
      <c r="O20" s="200">
        <f>'Form Data'!O175</f>
        <v>0</v>
      </c>
      <c r="P20" s="199">
        <f>'Form Data'!P175</f>
        <v>0</v>
      </c>
      <c r="Q20" s="96">
        <f>'Form Data'!Q175</f>
        <v>0</v>
      </c>
    </row>
    <row r="21" spans="2:17">
      <c r="B21" s="503"/>
      <c r="C21" s="220" t="s">
        <v>146</v>
      </c>
      <c r="D21" s="99">
        <f>'Form Data'!D176</f>
        <v>0</v>
      </c>
      <c r="E21" s="98">
        <f>'Form Data'!E176</f>
        <v>0</v>
      </c>
      <c r="F21" s="96">
        <f>'Form Data'!F176</f>
        <v>0</v>
      </c>
      <c r="G21" s="203">
        <f>'Form Data'!G176</f>
        <v>0</v>
      </c>
      <c r="H21" s="97">
        <f>'Form Data'!H176</f>
        <v>0</v>
      </c>
      <c r="I21" s="238">
        <f>'Form Data'!I176</f>
        <v>0</v>
      </c>
      <c r="J21" s="239">
        <f>'Form Data'!J176</f>
        <v>0</v>
      </c>
      <c r="K21" s="96">
        <f>'Form Data'!K176</f>
        <v>0</v>
      </c>
      <c r="L21" s="202">
        <f>'Form Data'!L176</f>
        <v>0</v>
      </c>
      <c r="M21" s="201">
        <f>'Form Data'!M176</f>
        <v>0</v>
      </c>
      <c r="N21" s="96">
        <f>'Form Data'!N176</f>
        <v>0</v>
      </c>
      <c r="O21" s="200">
        <f>'Form Data'!O176</f>
        <v>0</v>
      </c>
      <c r="P21" s="199">
        <f>'Form Data'!P176</f>
        <v>0</v>
      </c>
      <c r="Q21" s="96">
        <f>'Form Data'!Q176</f>
        <v>0</v>
      </c>
    </row>
    <row r="22" spans="2:17">
      <c r="B22" s="503"/>
      <c r="C22" s="220" t="s">
        <v>145</v>
      </c>
      <c r="D22" s="99">
        <f>'Form Data'!D177</f>
        <v>0</v>
      </c>
      <c r="E22" s="98">
        <f>'Form Data'!E177</f>
        <v>0</v>
      </c>
      <c r="F22" s="96">
        <f>'Form Data'!F177</f>
        <v>0</v>
      </c>
      <c r="G22" s="203">
        <f>'Form Data'!G177</f>
        <v>0</v>
      </c>
      <c r="H22" s="97">
        <f>'Form Data'!H177</f>
        <v>0</v>
      </c>
      <c r="I22" s="238">
        <f>'Form Data'!I177</f>
        <v>0</v>
      </c>
      <c r="J22" s="239">
        <f>'Form Data'!J177</f>
        <v>0</v>
      </c>
      <c r="K22" s="96">
        <f>'Form Data'!K177</f>
        <v>0</v>
      </c>
      <c r="L22" s="202">
        <f>'Form Data'!L177</f>
        <v>0</v>
      </c>
      <c r="M22" s="201">
        <f>'Form Data'!M177</f>
        <v>0</v>
      </c>
      <c r="N22" s="96">
        <f>'Form Data'!N177</f>
        <v>0</v>
      </c>
      <c r="O22" s="200">
        <f>'Form Data'!O177</f>
        <v>0</v>
      </c>
      <c r="P22" s="199">
        <f>'Form Data'!P177</f>
        <v>0</v>
      </c>
      <c r="Q22" s="96">
        <f>'Form Data'!Q177</f>
        <v>0</v>
      </c>
    </row>
    <row r="23" spans="2:17">
      <c r="B23" s="503"/>
      <c r="C23" s="220" t="s">
        <v>144</v>
      </c>
      <c r="D23" s="99">
        <f>'Form Data'!D178</f>
        <v>0</v>
      </c>
      <c r="E23" s="98">
        <f>'Form Data'!E178</f>
        <v>0</v>
      </c>
      <c r="F23" s="96">
        <f>'Form Data'!F178</f>
        <v>0</v>
      </c>
      <c r="G23" s="203">
        <f>'Form Data'!G178</f>
        <v>0</v>
      </c>
      <c r="H23" s="97">
        <f>'Form Data'!H178</f>
        <v>0</v>
      </c>
      <c r="I23" s="238">
        <f>'Form Data'!I178</f>
        <v>0</v>
      </c>
      <c r="J23" s="239">
        <f>'Form Data'!J178</f>
        <v>0</v>
      </c>
      <c r="K23" s="96">
        <f>'Form Data'!K178</f>
        <v>0</v>
      </c>
      <c r="L23" s="202">
        <f>'Form Data'!L178</f>
        <v>0</v>
      </c>
      <c r="M23" s="201">
        <f>'Form Data'!M178</f>
        <v>0</v>
      </c>
      <c r="N23" s="96">
        <f>'Form Data'!N178</f>
        <v>0</v>
      </c>
      <c r="O23" s="200">
        <f>'Form Data'!O178</f>
        <v>0</v>
      </c>
      <c r="P23" s="199">
        <f>'Form Data'!P178</f>
        <v>0</v>
      </c>
      <c r="Q23" s="96">
        <f>'Form Data'!Q178</f>
        <v>0</v>
      </c>
    </row>
    <row r="24" spans="2:17">
      <c r="B24" s="503"/>
      <c r="C24" s="220" t="s">
        <v>143</v>
      </c>
      <c r="D24" s="99">
        <f>'Form Data'!D179</f>
        <v>0</v>
      </c>
      <c r="E24" s="98">
        <f>'Form Data'!E179</f>
        <v>0</v>
      </c>
      <c r="F24" s="96">
        <f>'Form Data'!F179</f>
        <v>0</v>
      </c>
      <c r="G24" s="203">
        <f>'Form Data'!G179</f>
        <v>0</v>
      </c>
      <c r="H24" s="97">
        <f>'Form Data'!H179</f>
        <v>0</v>
      </c>
      <c r="I24" s="238">
        <f>'Form Data'!I179</f>
        <v>0</v>
      </c>
      <c r="J24" s="239">
        <f>'Form Data'!J179</f>
        <v>0</v>
      </c>
      <c r="K24" s="96">
        <f>'Form Data'!K179</f>
        <v>0</v>
      </c>
      <c r="L24" s="202">
        <f>'Form Data'!L179</f>
        <v>0</v>
      </c>
      <c r="M24" s="201">
        <f>'Form Data'!M179</f>
        <v>0</v>
      </c>
      <c r="N24" s="96">
        <f>'Form Data'!N179</f>
        <v>0</v>
      </c>
      <c r="O24" s="200">
        <f>'Form Data'!O179</f>
        <v>0</v>
      </c>
      <c r="P24" s="199">
        <f>'Form Data'!P179</f>
        <v>0</v>
      </c>
      <c r="Q24" s="96">
        <f>'Form Data'!Q179</f>
        <v>0</v>
      </c>
    </row>
    <row r="25" spans="2:17">
      <c r="B25" s="503"/>
      <c r="C25" s="220" t="s">
        <v>142</v>
      </c>
      <c r="D25" s="99">
        <f>'Form Data'!D180</f>
        <v>0</v>
      </c>
      <c r="E25" s="98">
        <f>'Form Data'!E180</f>
        <v>0</v>
      </c>
      <c r="F25" s="96">
        <f>'Form Data'!F180</f>
        <v>0</v>
      </c>
      <c r="G25" s="203">
        <f>'Form Data'!G180</f>
        <v>0</v>
      </c>
      <c r="H25" s="97">
        <f>'Form Data'!H180</f>
        <v>0</v>
      </c>
      <c r="I25" s="238">
        <f>'Form Data'!I180</f>
        <v>0</v>
      </c>
      <c r="J25" s="239">
        <f>'Form Data'!J180</f>
        <v>0</v>
      </c>
      <c r="K25" s="96">
        <f>'Form Data'!K180</f>
        <v>0</v>
      </c>
      <c r="L25" s="202">
        <f>'Form Data'!L180</f>
        <v>0</v>
      </c>
      <c r="M25" s="201">
        <f>'Form Data'!M180</f>
        <v>0</v>
      </c>
      <c r="N25" s="96">
        <f>'Form Data'!N180</f>
        <v>0</v>
      </c>
      <c r="O25" s="200">
        <f>'Form Data'!O180</f>
        <v>0</v>
      </c>
      <c r="P25" s="199">
        <f>'Form Data'!P180</f>
        <v>0</v>
      </c>
      <c r="Q25" s="96">
        <f>'Form Data'!Q180</f>
        <v>0</v>
      </c>
    </row>
    <row r="26" spans="2:17" ht="15" customHeight="1">
      <c r="B26" s="503"/>
      <c r="C26" s="220" t="s">
        <v>141</v>
      </c>
      <c r="D26" s="99">
        <f>'Form Data'!D181</f>
        <v>5106.7321131229401</v>
      </c>
      <c r="E26" s="98">
        <f>'Form Data'!E181</f>
        <v>-1777.5890480279922</v>
      </c>
      <c r="F26" s="96">
        <f>'Form Data'!F181</f>
        <v>-0.25820832677870187</v>
      </c>
      <c r="G26" s="203">
        <f>'Form Data'!G181</f>
        <v>2.8695006571102351</v>
      </c>
      <c r="H26" s="97">
        <f>'Form Data'!H181</f>
        <v>-0.74014706926634721</v>
      </c>
      <c r="I26" s="238">
        <f>'Form Data'!I181</f>
        <v>6.6948121181201534</v>
      </c>
      <c r="J26" s="239">
        <f>'Form Data'!J181</f>
        <v>1.0374678774636159E-2</v>
      </c>
      <c r="K26" s="96">
        <f>'Form Data'!K181</f>
        <v>1.5520646080954209E-3</v>
      </c>
      <c r="L26" s="202">
        <f>'Form Data'!L181</f>
        <v>34188.612034928796</v>
      </c>
      <c r="M26" s="201">
        <f>'Form Data'!M181</f>
        <v>-11829.2020791471</v>
      </c>
      <c r="N26" s="96">
        <f>'Form Data'!N181</f>
        <v>-0.25705701817611526</v>
      </c>
      <c r="O26" s="200">
        <f>'Form Data'!O181</f>
        <v>5106.7321131229401</v>
      </c>
      <c r="P26" s="199">
        <f>'Form Data'!P181</f>
        <v>-1776.5732990503311</v>
      </c>
      <c r="Q26" s="96">
        <f>'Form Data'!Q181</f>
        <v>-0.25809886278014393</v>
      </c>
    </row>
    <row r="27" spans="2:17">
      <c r="B27" s="503"/>
      <c r="C27" s="220" t="s">
        <v>140</v>
      </c>
      <c r="D27" s="99">
        <f>'Form Data'!D182</f>
        <v>0</v>
      </c>
      <c r="E27" s="98">
        <f>'Form Data'!E182</f>
        <v>0</v>
      </c>
      <c r="F27" s="96">
        <f>'Form Data'!F182</f>
        <v>0</v>
      </c>
      <c r="G27" s="203">
        <f>'Form Data'!G182</f>
        <v>0</v>
      </c>
      <c r="H27" s="97">
        <f>'Form Data'!H182</f>
        <v>0</v>
      </c>
      <c r="I27" s="238">
        <f>'Form Data'!I182</f>
        <v>0</v>
      </c>
      <c r="J27" s="239">
        <f>'Form Data'!J182</f>
        <v>0</v>
      </c>
      <c r="K27" s="96">
        <f>'Form Data'!K182</f>
        <v>0</v>
      </c>
      <c r="L27" s="202">
        <f>'Form Data'!L182</f>
        <v>0</v>
      </c>
      <c r="M27" s="201">
        <f>'Form Data'!M182</f>
        <v>0</v>
      </c>
      <c r="N27" s="96">
        <f>'Form Data'!N182</f>
        <v>0</v>
      </c>
      <c r="O27" s="200">
        <f>'Form Data'!O182</f>
        <v>0</v>
      </c>
      <c r="P27" s="199">
        <f>'Form Data'!P182</f>
        <v>0</v>
      </c>
      <c r="Q27" s="96">
        <f>'Form Data'!Q182</f>
        <v>0</v>
      </c>
    </row>
    <row r="28" spans="2:17">
      <c r="B28" s="503"/>
      <c r="C28" s="220" t="s">
        <v>139</v>
      </c>
      <c r="D28" s="99">
        <f>'Form Data'!D183</f>
        <v>0</v>
      </c>
      <c r="E28" s="98">
        <f>'Form Data'!E183</f>
        <v>0</v>
      </c>
      <c r="F28" s="96">
        <f>'Form Data'!F183</f>
        <v>0</v>
      </c>
      <c r="G28" s="203">
        <f>'Form Data'!G183</f>
        <v>0</v>
      </c>
      <c r="H28" s="97">
        <f>'Form Data'!H183</f>
        <v>0</v>
      </c>
      <c r="I28" s="238">
        <f>'Form Data'!I183</f>
        <v>0</v>
      </c>
      <c r="J28" s="239">
        <f>'Form Data'!J183</f>
        <v>0</v>
      </c>
      <c r="K28" s="96">
        <f>'Form Data'!K183</f>
        <v>0</v>
      </c>
      <c r="L28" s="202">
        <f>'Form Data'!L183</f>
        <v>0</v>
      </c>
      <c r="M28" s="201">
        <f>'Form Data'!M183</f>
        <v>0</v>
      </c>
      <c r="N28" s="96">
        <f>'Form Data'!N183</f>
        <v>0</v>
      </c>
      <c r="O28" s="200">
        <f>'Form Data'!O183</f>
        <v>0</v>
      </c>
      <c r="P28" s="199">
        <f>'Form Data'!P183</f>
        <v>0</v>
      </c>
      <c r="Q28" s="96">
        <f>'Form Data'!Q183</f>
        <v>0</v>
      </c>
    </row>
    <row r="29" spans="2:17">
      <c r="B29" s="503"/>
      <c r="C29" s="220" t="s">
        <v>138</v>
      </c>
      <c r="D29" s="99">
        <f>'Form Data'!D184</f>
        <v>0</v>
      </c>
      <c r="E29" s="98">
        <f>'Form Data'!E184</f>
        <v>0</v>
      </c>
      <c r="F29" s="96">
        <f>'Form Data'!F184</f>
        <v>0</v>
      </c>
      <c r="G29" s="203">
        <f>'Form Data'!G184</f>
        <v>0</v>
      </c>
      <c r="H29" s="97">
        <f>'Form Data'!H184</f>
        <v>0</v>
      </c>
      <c r="I29" s="238">
        <f>'Form Data'!I184</f>
        <v>0</v>
      </c>
      <c r="J29" s="239">
        <f>'Form Data'!J184</f>
        <v>0</v>
      </c>
      <c r="K29" s="96">
        <f>'Form Data'!K184</f>
        <v>0</v>
      </c>
      <c r="L29" s="202">
        <f>'Form Data'!L184</f>
        <v>0</v>
      </c>
      <c r="M29" s="201">
        <f>'Form Data'!M184</f>
        <v>0</v>
      </c>
      <c r="N29" s="96">
        <f>'Form Data'!N184</f>
        <v>0</v>
      </c>
      <c r="O29" s="200">
        <f>'Form Data'!O184</f>
        <v>0</v>
      </c>
      <c r="P29" s="199">
        <f>'Form Data'!P184</f>
        <v>0</v>
      </c>
      <c r="Q29" s="96">
        <f>'Form Data'!Q184</f>
        <v>0</v>
      </c>
    </row>
    <row r="30" spans="2:17">
      <c r="B30" s="503"/>
      <c r="C30" s="220" t="s">
        <v>137</v>
      </c>
      <c r="D30" s="99">
        <f>'Form Data'!D186</f>
        <v>0</v>
      </c>
      <c r="E30" s="98">
        <f>'Form Data'!E186</f>
        <v>0</v>
      </c>
      <c r="F30" s="96">
        <f>'Form Data'!F186</f>
        <v>0</v>
      </c>
      <c r="G30" s="203">
        <f>'Form Data'!G186</f>
        <v>0</v>
      </c>
      <c r="H30" s="97">
        <f>'Form Data'!H186</f>
        <v>0</v>
      </c>
      <c r="I30" s="238">
        <f>'Form Data'!I186</f>
        <v>0</v>
      </c>
      <c r="J30" s="239">
        <f>'Form Data'!J186</f>
        <v>0</v>
      </c>
      <c r="K30" s="96">
        <f>'Form Data'!K186</f>
        <v>0</v>
      </c>
      <c r="L30" s="202">
        <f>'Form Data'!L186</f>
        <v>0</v>
      </c>
      <c r="M30" s="201">
        <f>'Form Data'!M186</f>
        <v>0</v>
      </c>
      <c r="N30" s="96">
        <f>'Form Data'!N186</f>
        <v>0</v>
      </c>
      <c r="O30" s="200">
        <f>'Form Data'!O186</f>
        <v>0</v>
      </c>
      <c r="P30" s="199">
        <f>'Form Data'!P186</f>
        <v>0</v>
      </c>
      <c r="Q30" s="96">
        <f>'Form Data'!Q186</f>
        <v>0</v>
      </c>
    </row>
    <row r="31" spans="2:17">
      <c r="B31" s="503"/>
      <c r="C31" s="220" t="s">
        <v>136</v>
      </c>
      <c r="D31" s="99">
        <f>'Form Data'!D187</f>
        <v>0</v>
      </c>
      <c r="E31" s="98">
        <f>'Form Data'!E187</f>
        <v>0</v>
      </c>
      <c r="F31" s="96">
        <f>'Form Data'!F187</f>
        <v>0</v>
      </c>
      <c r="G31" s="203">
        <f>'Form Data'!G187</f>
        <v>0</v>
      </c>
      <c r="H31" s="97">
        <f>'Form Data'!H187</f>
        <v>0</v>
      </c>
      <c r="I31" s="238">
        <f>'Form Data'!I187</f>
        <v>0</v>
      </c>
      <c r="J31" s="239">
        <f>'Form Data'!J187</f>
        <v>0</v>
      </c>
      <c r="K31" s="96">
        <f>'Form Data'!K187</f>
        <v>0</v>
      </c>
      <c r="L31" s="202">
        <f>'Form Data'!L187</f>
        <v>0</v>
      </c>
      <c r="M31" s="201">
        <f>'Form Data'!M187</f>
        <v>0</v>
      </c>
      <c r="N31" s="96">
        <f>'Form Data'!N187</f>
        <v>0</v>
      </c>
      <c r="O31" s="200">
        <f>'Form Data'!O187</f>
        <v>0</v>
      </c>
      <c r="P31" s="199">
        <f>'Form Data'!P187</f>
        <v>0</v>
      </c>
      <c r="Q31" s="96">
        <f>'Form Data'!Q187</f>
        <v>0</v>
      </c>
    </row>
    <row r="32" spans="2:17">
      <c r="B32" s="503"/>
      <c r="C32" s="220" t="s">
        <v>135</v>
      </c>
      <c r="D32" s="99">
        <f>'Form Data'!D188</f>
        <v>0</v>
      </c>
      <c r="E32" s="98">
        <f>'Form Data'!E188</f>
        <v>0</v>
      </c>
      <c r="F32" s="96">
        <f>'Form Data'!F188</f>
        <v>0</v>
      </c>
      <c r="G32" s="203">
        <f>'Form Data'!G188</f>
        <v>0</v>
      </c>
      <c r="H32" s="97">
        <f>'Form Data'!H188</f>
        <v>0</v>
      </c>
      <c r="I32" s="238">
        <f>'Form Data'!I188</f>
        <v>0</v>
      </c>
      <c r="J32" s="239">
        <f>'Form Data'!J188</f>
        <v>0</v>
      </c>
      <c r="K32" s="96">
        <f>'Form Data'!K188</f>
        <v>0</v>
      </c>
      <c r="L32" s="202">
        <f>'Form Data'!L188</f>
        <v>0</v>
      </c>
      <c r="M32" s="201">
        <f>'Form Data'!M188</f>
        <v>0</v>
      </c>
      <c r="N32" s="96">
        <f>'Form Data'!N188</f>
        <v>0</v>
      </c>
      <c r="O32" s="200">
        <f>'Form Data'!O188</f>
        <v>0</v>
      </c>
      <c r="P32" s="199">
        <f>'Form Data'!P188</f>
        <v>0</v>
      </c>
      <c r="Q32" s="96">
        <f>'Form Data'!Q188</f>
        <v>0</v>
      </c>
    </row>
    <row r="33" spans="2:17">
      <c r="B33" s="503"/>
      <c r="C33" s="220" t="s">
        <v>134</v>
      </c>
      <c r="D33" s="99">
        <f>'Form Data'!D189</f>
        <v>0</v>
      </c>
      <c r="E33" s="98">
        <f>'Form Data'!E189</f>
        <v>0</v>
      </c>
      <c r="F33" s="96">
        <f>'Form Data'!F189</f>
        <v>0</v>
      </c>
      <c r="G33" s="203">
        <f>'Form Data'!G189</f>
        <v>0</v>
      </c>
      <c r="H33" s="97">
        <f>'Form Data'!H189</f>
        <v>0</v>
      </c>
      <c r="I33" s="238">
        <f>'Form Data'!I189</f>
        <v>0</v>
      </c>
      <c r="J33" s="239">
        <f>'Form Data'!J189</f>
        <v>0</v>
      </c>
      <c r="K33" s="96">
        <f>'Form Data'!K189</f>
        <v>0</v>
      </c>
      <c r="L33" s="202">
        <f>'Form Data'!L189</f>
        <v>0</v>
      </c>
      <c r="M33" s="201">
        <f>'Form Data'!M189</f>
        <v>0</v>
      </c>
      <c r="N33" s="96">
        <f>'Form Data'!N189</f>
        <v>0</v>
      </c>
      <c r="O33" s="200">
        <f>'Form Data'!O189</f>
        <v>0</v>
      </c>
      <c r="P33" s="199">
        <f>'Form Data'!P189</f>
        <v>0</v>
      </c>
      <c r="Q33" s="96">
        <f>'Form Data'!Q189</f>
        <v>0</v>
      </c>
    </row>
    <row r="34" spans="2:17">
      <c r="B34" s="503"/>
      <c r="C34" s="220" t="s">
        <v>133</v>
      </c>
      <c r="D34" s="99">
        <f>'Form Data'!D190</f>
        <v>0</v>
      </c>
      <c r="E34" s="98">
        <f>'Form Data'!E190</f>
        <v>0</v>
      </c>
      <c r="F34" s="96">
        <f>'Form Data'!F190</f>
        <v>0</v>
      </c>
      <c r="G34" s="203">
        <f>'Form Data'!G190</f>
        <v>0</v>
      </c>
      <c r="H34" s="97">
        <f>'Form Data'!H190</f>
        <v>0</v>
      </c>
      <c r="I34" s="238">
        <f>'Form Data'!I190</f>
        <v>0</v>
      </c>
      <c r="J34" s="239">
        <f>'Form Data'!J190</f>
        <v>0</v>
      </c>
      <c r="K34" s="96">
        <f>'Form Data'!K190</f>
        <v>0</v>
      </c>
      <c r="L34" s="202">
        <f>'Form Data'!L190</f>
        <v>0</v>
      </c>
      <c r="M34" s="201">
        <f>'Form Data'!M190</f>
        <v>0</v>
      </c>
      <c r="N34" s="96">
        <f>'Form Data'!N190</f>
        <v>0</v>
      </c>
      <c r="O34" s="200">
        <f>'Form Data'!O190</f>
        <v>0</v>
      </c>
      <c r="P34" s="199">
        <f>'Form Data'!P190</f>
        <v>0</v>
      </c>
      <c r="Q34" s="96">
        <f>'Form Data'!Q190</f>
        <v>0</v>
      </c>
    </row>
    <row r="35" spans="2:17">
      <c r="B35" s="503"/>
      <c r="C35" s="220" t="s">
        <v>132</v>
      </c>
      <c r="D35" s="99">
        <f>'Form Data'!D191</f>
        <v>0</v>
      </c>
      <c r="E35" s="98">
        <f>'Form Data'!E191</f>
        <v>0</v>
      </c>
      <c r="F35" s="96">
        <f>'Form Data'!F191</f>
        <v>0</v>
      </c>
      <c r="G35" s="203">
        <f>'Form Data'!G191</f>
        <v>0</v>
      </c>
      <c r="H35" s="97">
        <f>'Form Data'!H191</f>
        <v>0</v>
      </c>
      <c r="I35" s="238">
        <f>'Form Data'!I191</f>
        <v>0</v>
      </c>
      <c r="J35" s="239">
        <f>'Form Data'!J191</f>
        <v>0</v>
      </c>
      <c r="K35" s="96">
        <f>'Form Data'!K191</f>
        <v>0</v>
      </c>
      <c r="L35" s="202">
        <f>'Form Data'!L191</f>
        <v>0</v>
      </c>
      <c r="M35" s="201">
        <f>'Form Data'!M191</f>
        <v>0</v>
      </c>
      <c r="N35" s="96">
        <f>'Form Data'!N191</f>
        <v>0</v>
      </c>
      <c r="O35" s="200">
        <f>'Form Data'!O191</f>
        <v>0</v>
      </c>
      <c r="P35" s="199">
        <f>'Form Data'!P191</f>
        <v>0</v>
      </c>
      <c r="Q35" s="96">
        <f>'Form Data'!Q191</f>
        <v>0</v>
      </c>
    </row>
    <row r="36" spans="2:17">
      <c r="B36" s="505"/>
      <c r="C36" s="216" t="s">
        <v>131</v>
      </c>
      <c r="D36" s="99">
        <f>'Form Data'!D192</f>
        <v>109.33585569262505</v>
      </c>
      <c r="E36" s="98">
        <f>'Form Data'!E192</f>
        <v>7.7297801524400711</v>
      </c>
      <c r="F36" s="96">
        <f>'Form Data'!F192</f>
        <v>7.6075964073457014E-2</v>
      </c>
      <c r="G36" s="203">
        <f>'Form Data'!G192</f>
        <v>6.1436414287225093E-2</v>
      </c>
      <c r="H36" s="97">
        <f>'Form Data'!H192</f>
        <v>8.1614244989276427E-3</v>
      </c>
      <c r="I36" s="238">
        <f>'Form Data'!I192</f>
        <v>4.1593130167256804</v>
      </c>
      <c r="J36" s="239">
        <f>'Form Data'!J192</f>
        <v>-9.6686983274319793E-2</v>
      </c>
      <c r="K36" s="96">
        <f>'Form Data'!K192</f>
        <v>-2.2717806220469875E-2</v>
      </c>
      <c r="L36" s="202">
        <f>'Form Data'!L192</f>
        <v>454.76204777717589</v>
      </c>
      <c r="M36" s="201">
        <f>'Form Data'!M192</f>
        <v>22.326590278148615</v>
      </c>
      <c r="N36" s="96">
        <f>'Form Data'!N192</f>
        <v>5.1629878843130798E-2</v>
      </c>
      <c r="O36" s="200">
        <f>'Form Data'!O192</f>
        <v>111.3126745223999</v>
      </c>
      <c r="P36" s="199">
        <f>'Form Data'!P192</f>
        <v>2.9328606128692627</v>
      </c>
      <c r="Q36" s="96">
        <f>'Form Data'!Q192</f>
        <v>2.7060948963406134E-2</v>
      </c>
    </row>
    <row r="37" spans="2:17" ht="15" thickBot="1">
      <c r="B37" s="503"/>
      <c r="C37" s="228" t="s">
        <v>130</v>
      </c>
      <c r="D37" s="94">
        <f>'Form Data'!D193</f>
        <v>0</v>
      </c>
      <c r="E37" s="93">
        <f>'Form Data'!E193</f>
        <v>0</v>
      </c>
      <c r="F37" s="91">
        <f>'Form Data'!F193</f>
        <v>0</v>
      </c>
      <c r="G37" s="215">
        <f>'Form Data'!G193</f>
        <v>0</v>
      </c>
      <c r="H37" s="92">
        <f>'Form Data'!H193</f>
        <v>0</v>
      </c>
      <c r="I37" s="240">
        <f>'Form Data'!I193</f>
        <v>0</v>
      </c>
      <c r="J37" s="241">
        <f>'Form Data'!J193</f>
        <v>0</v>
      </c>
      <c r="K37" s="91">
        <f>'Form Data'!K193</f>
        <v>0</v>
      </c>
      <c r="L37" s="214">
        <f>'Form Data'!L193</f>
        <v>0</v>
      </c>
      <c r="M37" s="213">
        <f>'Form Data'!M193</f>
        <v>0</v>
      </c>
      <c r="N37" s="91">
        <f>'Form Data'!N193</f>
        <v>0</v>
      </c>
      <c r="O37" s="212">
        <f>'Form Data'!O193</f>
        <v>0</v>
      </c>
      <c r="P37" s="211">
        <f>'Form Data'!P193</f>
        <v>0</v>
      </c>
      <c r="Q37" s="91">
        <f>'Form Data'!Q193</f>
        <v>0</v>
      </c>
    </row>
    <row r="38" spans="2:17">
      <c r="B38" s="502" t="s">
        <v>68</v>
      </c>
      <c r="C38" s="210" t="s">
        <v>129</v>
      </c>
      <c r="D38" s="104">
        <f>Package!D66</f>
        <v>0</v>
      </c>
      <c r="E38" s="103">
        <f>Package!E66</f>
        <v>0</v>
      </c>
      <c r="F38" s="101">
        <f>Package!F66</f>
        <v>0</v>
      </c>
      <c r="G38" s="209">
        <f>Package!G66</f>
        <v>0</v>
      </c>
      <c r="H38" s="102">
        <f>Package!H66</f>
        <v>0</v>
      </c>
      <c r="I38" s="242">
        <f>Package!I66</f>
        <v>0</v>
      </c>
      <c r="J38" s="243">
        <f>Package!J66</f>
        <v>0</v>
      </c>
      <c r="K38" s="101">
        <f>Package!K66</f>
        <v>0</v>
      </c>
      <c r="L38" s="208">
        <f>Package!L66</f>
        <v>0</v>
      </c>
      <c r="M38" s="207">
        <f>Package!M66</f>
        <v>0</v>
      </c>
      <c r="N38" s="101">
        <f>Package!N66</f>
        <v>0</v>
      </c>
      <c r="O38" s="206">
        <f>Package!O66</f>
        <v>0</v>
      </c>
      <c r="P38" s="205">
        <f>Package!P66</f>
        <v>0</v>
      </c>
      <c r="Q38" s="101">
        <f>Package!Q66</f>
        <v>0</v>
      </c>
    </row>
    <row r="39" spans="2:17">
      <c r="B39" s="503"/>
      <c r="C39" s="204" t="s">
        <v>128</v>
      </c>
      <c r="D39" s="99">
        <f>Package!D67</f>
        <v>103.52017533779144</v>
      </c>
      <c r="E39" s="98">
        <f>Package!E67</f>
        <v>34.131765767931938</v>
      </c>
      <c r="F39" s="96">
        <f>Package!F67</f>
        <v>0.49189433767852025</v>
      </c>
      <c r="G39" s="203">
        <f>Package!G67</f>
        <v>5.8168551742241746E-2</v>
      </c>
      <c r="H39" s="97">
        <f>Package!H67</f>
        <v>2.1786211497258609E-2</v>
      </c>
      <c r="I39" s="238">
        <f>Package!I67</f>
        <v>8.339539155815709</v>
      </c>
      <c r="J39" s="239">
        <f>Package!J67</f>
        <v>-6.7173165864165441E-2</v>
      </c>
      <c r="K39" s="96">
        <f>Package!K67</f>
        <v>-7.9904204276068924E-3</v>
      </c>
      <c r="L39" s="202">
        <f>Package!L67</f>
        <v>863.31055564641952</v>
      </c>
      <c r="M39" s="201">
        <f>Package!M67</f>
        <v>279.98215793371196</v>
      </c>
      <c r="N39" s="96">
        <f>Package!N67</f>
        <v>0.47997347468690305</v>
      </c>
      <c r="O39" s="200">
        <f>Package!O67</f>
        <v>207.04035067558289</v>
      </c>
      <c r="P39" s="199">
        <f>Package!P67</f>
        <v>49.635167837142944</v>
      </c>
      <c r="Q39" s="96">
        <f>Package!Q67</f>
        <v>0.31533375802554281</v>
      </c>
    </row>
    <row r="40" spans="2:17">
      <c r="B40" s="503"/>
      <c r="C40" s="204" t="s">
        <v>127</v>
      </c>
      <c r="D40" s="99">
        <f>Package!D68</f>
        <v>8060.3945311903954</v>
      </c>
      <c r="E40" s="98">
        <f>Package!E68</f>
        <v>4959.6249882026814</v>
      </c>
      <c r="F40" s="96">
        <f>Package!F68</f>
        <v>1.5994819735696599</v>
      </c>
      <c r="G40" s="203">
        <f>Package!G68</f>
        <v>4.5291796968128466</v>
      </c>
      <c r="H40" s="97">
        <f>Package!H68</f>
        <v>2.9033569804025401</v>
      </c>
      <c r="I40" s="238">
        <f>Package!I68</f>
        <v>12.202305456765757</v>
      </c>
      <c r="J40" s="239">
        <f>Package!J68</f>
        <v>-1.4360386057423042</v>
      </c>
      <c r="K40" s="96">
        <f>Package!K68</f>
        <v>-0.10529420574525526</v>
      </c>
      <c r="L40" s="202">
        <f>Package!L68</f>
        <v>98355.396171629429</v>
      </c>
      <c r="M40" s="201">
        <f>Package!M68</f>
        <v>56066.034285817106</v>
      </c>
      <c r="N40" s="96">
        <f>Package!N68</f>
        <v>1.325771583813534</v>
      </c>
      <c r="O40" s="200">
        <f>Package!O68</f>
        <v>16120.789062380791</v>
      </c>
      <c r="P40" s="199">
        <f>Package!P68</f>
        <v>9919.2499764053628</v>
      </c>
      <c r="Q40" s="96">
        <f>Package!Q68</f>
        <v>1.5994819735696599</v>
      </c>
    </row>
    <row r="41" spans="2:17">
      <c r="B41" s="503"/>
      <c r="C41" s="204" t="s">
        <v>126</v>
      </c>
      <c r="D41" s="99">
        <f>Package!D69</f>
        <v>0</v>
      </c>
      <c r="E41" s="98">
        <f>Package!E69</f>
        <v>0</v>
      </c>
      <c r="F41" s="96">
        <f>Package!F69</f>
        <v>0</v>
      </c>
      <c r="G41" s="203">
        <f>Package!G69</f>
        <v>0</v>
      </c>
      <c r="H41" s="97">
        <f>Package!H69</f>
        <v>0</v>
      </c>
      <c r="I41" s="238">
        <f>Package!I69</f>
        <v>0</v>
      </c>
      <c r="J41" s="239">
        <f>Package!J69</f>
        <v>0</v>
      </c>
      <c r="K41" s="96">
        <f>Package!K69</f>
        <v>0</v>
      </c>
      <c r="L41" s="202">
        <f>Package!L69</f>
        <v>0</v>
      </c>
      <c r="M41" s="201">
        <f>Package!M69</f>
        <v>0</v>
      </c>
      <c r="N41" s="96">
        <f>Package!N69</f>
        <v>0</v>
      </c>
      <c r="O41" s="200">
        <f>Package!O69</f>
        <v>0</v>
      </c>
      <c r="P41" s="199">
        <f>Package!P69</f>
        <v>0</v>
      </c>
      <c r="Q41" s="96">
        <f>Package!Q69</f>
        <v>0</v>
      </c>
    </row>
    <row r="42" spans="2:17">
      <c r="B42" s="503"/>
      <c r="C42" s="204" t="s">
        <v>125</v>
      </c>
      <c r="D42" s="99">
        <f>Package!D70</f>
        <v>37599.724670290525</v>
      </c>
      <c r="E42" s="98">
        <f>Package!E70</f>
        <v>-3749.4292016162071</v>
      </c>
      <c r="F42" s="96">
        <f>Package!F70</f>
        <v>-9.067728963043252E-2</v>
      </c>
      <c r="G42" s="203">
        <f>Package!G70</f>
        <v>21.127490586652819</v>
      </c>
      <c r="H42" s="97">
        <f>Package!H70</f>
        <v>-0.55306088203706238</v>
      </c>
      <c r="I42" s="238">
        <f>Package!I70</f>
        <v>8.2934954361097741</v>
      </c>
      <c r="J42" s="239">
        <f>Package!J70</f>
        <v>0.43326385745738705</v>
      </c>
      <c r="K42" s="96">
        <f>Package!K70</f>
        <v>5.5121004148794915E-2</v>
      </c>
      <c r="L42" s="202">
        <f>Package!L70</f>
        <v>311833.14495203854</v>
      </c>
      <c r="M42" s="201">
        <f>Package!M70</f>
        <v>-13180.780062479374</v>
      </c>
      <c r="N42" s="96">
        <f>Package!N70</f>
        <v>-4.0554508739558182E-2</v>
      </c>
      <c r="O42" s="200">
        <f>Package!O70</f>
        <v>75476.575935482979</v>
      </c>
      <c r="P42" s="199">
        <f>Package!P70</f>
        <v>-415.97521412534115</v>
      </c>
      <c r="Q42" s="96">
        <f>Package!Q70</f>
        <v>-5.4811072736943829E-3</v>
      </c>
    </row>
    <row r="43" spans="2:17">
      <c r="B43" s="503"/>
      <c r="C43" s="204" t="s">
        <v>124</v>
      </c>
      <c r="D43" s="99">
        <f>Package!D71</f>
        <v>0</v>
      </c>
      <c r="E43" s="98">
        <f>Package!E71</f>
        <v>0</v>
      </c>
      <c r="F43" s="96">
        <f>Package!F71</f>
        <v>0</v>
      </c>
      <c r="G43" s="203">
        <f>Package!G71</f>
        <v>0</v>
      </c>
      <c r="H43" s="97">
        <f>Package!H71</f>
        <v>0</v>
      </c>
      <c r="I43" s="238">
        <f>Package!I71</f>
        <v>0</v>
      </c>
      <c r="J43" s="239">
        <f>Package!J71</f>
        <v>0</v>
      </c>
      <c r="K43" s="96">
        <f>Package!K71</f>
        <v>0</v>
      </c>
      <c r="L43" s="202">
        <f>Package!L71</f>
        <v>0</v>
      </c>
      <c r="M43" s="201">
        <f>Package!M71</f>
        <v>0</v>
      </c>
      <c r="N43" s="96">
        <f>Package!N71</f>
        <v>0</v>
      </c>
      <c r="O43" s="200">
        <f>Package!O71</f>
        <v>0</v>
      </c>
      <c r="P43" s="199">
        <f>Package!P71</f>
        <v>0</v>
      </c>
      <c r="Q43" s="96">
        <f>Package!Q71</f>
        <v>0</v>
      </c>
    </row>
    <row r="44" spans="2:17" ht="15" thickBot="1">
      <c r="B44" s="504"/>
      <c r="C44" s="198" t="s">
        <v>123</v>
      </c>
      <c r="D44" s="197">
        <f>Package!D72</f>
        <v>0</v>
      </c>
      <c r="E44" s="139">
        <f>Package!E72</f>
        <v>0</v>
      </c>
      <c r="F44" s="137">
        <f>Package!F72</f>
        <v>0</v>
      </c>
      <c r="G44" s="196">
        <f>Package!G72</f>
        <v>0</v>
      </c>
      <c r="H44" s="138">
        <f>Package!H72</f>
        <v>0</v>
      </c>
      <c r="I44" s="244">
        <f>Package!I72</f>
        <v>0</v>
      </c>
      <c r="J44" s="245">
        <f>Package!J72</f>
        <v>0</v>
      </c>
      <c r="K44" s="137">
        <f>Package!K72</f>
        <v>0</v>
      </c>
      <c r="L44" s="195">
        <f>Package!L72</f>
        <v>0</v>
      </c>
      <c r="M44" s="194">
        <f>Package!M72</f>
        <v>0</v>
      </c>
      <c r="N44" s="137">
        <f>Package!N72</f>
        <v>0</v>
      </c>
      <c r="O44" s="193">
        <f>Package!O72</f>
        <v>0</v>
      </c>
      <c r="P44" s="192">
        <f>Package!P72</f>
        <v>0</v>
      </c>
      <c r="Q44" s="137">
        <f>Package!Q72</f>
        <v>0</v>
      </c>
    </row>
    <row r="45" spans="2:17">
      <c r="B45" s="511" t="s">
        <v>122</v>
      </c>
      <c r="C45" s="219" t="s">
        <v>12</v>
      </c>
      <c r="D45" s="136">
        <f>'NB &amp; PL'!D21</f>
        <v>101875.93834866202</v>
      </c>
      <c r="E45" s="119">
        <f>'NB &amp; PL'!E21</f>
        <v>-16683.66702358023</v>
      </c>
      <c r="F45" s="117">
        <f>'NB &amp; PL'!F21</f>
        <v>-0.14071965718170559</v>
      </c>
      <c r="G45" s="181">
        <f>'NB &amp; PL'!G21</f>
        <v>57.244646000519474</v>
      </c>
      <c r="H45" s="118">
        <f>'NB &amp; PL'!H21</f>
        <v>-4.9195674279651129</v>
      </c>
      <c r="I45" s="246">
        <f>'NB &amp; PL'!I21</f>
        <v>10.715558898800904</v>
      </c>
      <c r="J45" s="247">
        <f>'NB &amp; PL'!J21</f>
        <v>-2.0250928318361616E-2</v>
      </c>
      <c r="K45" s="117">
        <f>'NB &amp; PL'!K21</f>
        <v>-1.8862972281053845E-3</v>
      </c>
      <c r="L45" s="180">
        <f>'NB &amp; PL'!L21</f>
        <v>1091657.6177456975</v>
      </c>
      <c r="M45" s="179">
        <f>'NB &amp; PL'!M21</f>
        <v>-181175.75870900298</v>
      </c>
      <c r="N45" s="117">
        <f>'NB &amp; PL'!N21</f>
        <v>-0.1423405153105293</v>
      </c>
      <c r="O45" s="178">
        <f>'NB &amp; PL'!O21</f>
        <v>511999.48313987255</v>
      </c>
      <c r="P45" s="177">
        <f>'NB &amp; PL'!P21</f>
        <v>-41271.184240675648</v>
      </c>
      <c r="Q45" s="117">
        <f>'NB &amp; PL'!Q21</f>
        <v>-7.459492554715301E-2</v>
      </c>
    </row>
    <row r="46" spans="2:17" ht="15" thickBot="1">
      <c r="B46" s="512"/>
      <c r="C46" s="217" t="s">
        <v>11</v>
      </c>
      <c r="D46" s="134">
        <f>'NB &amp; PL'!D22</f>
        <v>76051.804785032626</v>
      </c>
      <c r="E46" s="113">
        <f>'NB &amp; PL'!E22</f>
        <v>3891.3819715463615</v>
      </c>
      <c r="F46" s="111">
        <f>'NB &amp; PL'!F22</f>
        <v>5.3926817773843339E-2</v>
      </c>
      <c r="G46" s="171">
        <f>'NB &amp; PL'!G22</f>
        <v>42.733924351401896</v>
      </c>
      <c r="H46" s="112">
        <f>'NB &amp; PL'!H22</f>
        <v>4.898137779886504</v>
      </c>
      <c r="I46" s="234">
        <f>'NB &amp; PL'!I22</f>
        <v>7.9269257954851087</v>
      </c>
      <c r="J46" s="235">
        <f>'NB &amp; PL'!J22</f>
        <v>0.26321802302274566</v>
      </c>
      <c r="K46" s="111">
        <f>'NB &amp; PL'!K22</f>
        <v>3.4346041216309742E-2</v>
      </c>
      <c r="L46" s="170">
        <f>'NB &amp; PL'!L22</f>
        <v>602857.01314367296</v>
      </c>
      <c r="M46" s="169">
        <f>'NB &amp; PL'!M22</f>
        <v>49840.619963787845</v>
      </c>
      <c r="N46" s="111">
        <f>'NB &amp; PL'!N22</f>
        <v>9.012503169607794E-2</v>
      </c>
      <c r="O46" s="168">
        <f>'NB &amp; PL'!O22</f>
        <v>156628.41826879978</v>
      </c>
      <c r="P46" s="167">
        <f>'NB &amp; PL'!P22</f>
        <v>8058.4949098138022</v>
      </c>
      <c r="Q46" s="111">
        <f>'NB &amp; PL'!Q22</f>
        <v>5.4240419107858408E-2</v>
      </c>
    </row>
    <row r="47" spans="2:17">
      <c r="B47" s="502" t="s">
        <v>121</v>
      </c>
      <c r="C47" s="120" t="s">
        <v>120</v>
      </c>
      <c r="D47" s="166">
        <f>Sodium!D39</f>
        <v>0</v>
      </c>
      <c r="E47" s="165">
        <f>Sodium!E39</f>
        <v>0</v>
      </c>
      <c r="F47" s="158">
        <f>Sodium!F39</f>
        <v>0</v>
      </c>
      <c r="G47" s="164">
        <f>Sodium!G39</f>
        <v>0</v>
      </c>
      <c r="H47" s="163">
        <f>Sodium!H39</f>
        <v>0</v>
      </c>
      <c r="I47" s="248">
        <f>Sodium!I39</f>
        <v>0</v>
      </c>
      <c r="J47" s="249">
        <f>Sodium!J39</f>
        <v>0</v>
      </c>
      <c r="K47" s="158">
        <f>Sodium!K39</f>
        <v>0</v>
      </c>
      <c r="L47" s="162">
        <f>Sodium!L39</f>
        <v>0</v>
      </c>
      <c r="M47" s="161">
        <f>Sodium!M39</f>
        <v>0</v>
      </c>
      <c r="N47" s="158">
        <f>Sodium!N39</f>
        <v>0</v>
      </c>
      <c r="O47" s="160">
        <f>Sodium!O39</f>
        <v>0</v>
      </c>
      <c r="P47" s="159">
        <f>Sodium!P39</f>
        <v>0</v>
      </c>
      <c r="Q47" s="158">
        <f>Sodium!Q39</f>
        <v>0</v>
      </c>
    </row>
    <row r="48" spans="2:17">
      <c r="B48" s="503"/>
      <c r="C48" s="100" t="s">
        <v>119</v>
      </c>
      <c r="D48" s="157">
        <f>Sodium!D40</f>
        <v>0</v>
      </c>
      <c r="E48" s="156">
        <f>Sodium!E40</f>
        <v>0</v>
      </c>
      <c r="F48" s="149">
        <f>Sodium!F40</f>
        <v>0</v>
      </c>
      <c r="G48" s="155">
        <f>Sodium!G40</f>
        <v>0</v>
      </c>
      <c r="H48" s="154">
        <f>Sodium!H40</f>
        <v>0</v>
      </c>
      <c r="I48" s="250">
        <f>Sodium!I40</f>
        <v>0</v>
      </c>
      <c r="J48" s="251">
        <f>Sodium!J40</f>
        <v>0</v>
      </c>
      <c r="K48" s="149">
        <f>Sodium!K40</f>
        <v>0</v>
      </c>
      <c r="L48" s="153">
        <f>Sodium!L40</f>
        <v>0</v>
      </c>
      <c r="M48" s="152">
        <f>Sodium!M40</f>
        <v>0</v>
      </c>
      <c r="N48" s="149">
        <f>Sodium!N40</f>
        <v>0</v>
      </c>
      <c r="O48" s="151">
        <f>Sodium!O40</f>
        <v>0</v>
      </c>
      <c r="P48" s="150">
        <f>Sodium!P40</f>
        <v>0</v>
      </c>
      <c r="Q48" s="149">
        <f>Sodium!Q40</f>
        <v>0</v>
      </c>
    </row>
    <row r="49" spans="2:17">
      <c r="B49" s="503"/>
      <c r="C49" s="100" t="s">
        <v>118</v>
      </c>
      <c r="D49" s="157">
        <f>Sodium!D41</f>
        <v>0</v>
      </c>
      <c r="E49" s="156">
        <f>Sodium!E41</f>
        <v>0</v>
      </c>
      <c r="F49" s="149">
        <f>Sodium!F41</f>
        <v>0</v>
      </c>
      <c r="G49" s="155">
        <f>Sodium!G41</f>
        <v>0</v>
      </c>
      <c r="H49" s="154">
        <f>Sodium!H41</f>
        <v>0</v>
      </c>
      <c r="I49" s="250">
        <f>Sodium!I41</f>
        <v>0</v>
      </c>
      <c r="J49" s="251">
        <f>Sodium!J41</f>
        <v>0</v>
      </c>
      <c r="K49" s="149">
        <f>Sodium!K41</f>
        <v>0</v>
      </c>
      <c r="L49" s="153">
        <f>Sodium!L41</f>
        <v>0</v>
      </c>
      <c r="M49" s="152">
        <f>Sodium!M41</f>
        <v>0</v>
      </c>
      <c r="N49" s="149">
        <f>Sodium!N41</f>
        <v>0</v>
      </c>
      <c r="O49" s="151">
        <f>Sodium!O41</f>
        <v>0</v>
      </c>
      <c r="P49" s="150">
        <f>Sodium!P41</f>
        <v>0</v>
      </c>
      <c r="Q49" s="149">
        <f>Sodium!Q41</f>
        <v>0</v>
      </c>
    </row>
    <row r="50" spans="2:17" ht="15" thickBot="1">
      <c r="B50" s="504"/>
      <c r="C50" s="297" t="s">
        <v>117</v>
      </c>
      <c r="D50" s="148">
        <f>Sodium!D42</f>
        <v>0</v>
      </c>
      <c r="E50" s="147">
        <f>Sodium!E42</f>
        <v>0</v>
      </c>
      <c r="F50" s="140">
        <f>Sodium!F42</f>
        <v>0</v>
      </c>
      <c r="G50" s="146">
        <f>Sodium!G42</f>
        <v>0</v>
      </c>
      <c r="H50" s="145">
        <f>Sodium!H42</f>
        <v>0</v>
      </c>
      <c r="I50" s="254">
        <f>Sodium!I42</f>
        <v>0</v>
      </c>
      <c r="J50" s="255">
        <f>Sodium!J42</f>
        <v>0</v>
      </c>
      <c r="K50" s="140">
        <f>Sodium!K42</f>
        <v>0</v>
      </c>
      <c r="L50" s="144">
        <f>Sodium!L42</f>
        <v>0</v>
      </c>
      <c r="M50" s="143">
        <f>Sodium!M42</f>
        <v>0</v>
      </c>
      <c r="N50" s="140">
        <f>Sodium!N42</f>
        <v>0</v>
      </c>
      <c r="O50" s="142">
        <f>Sodium!O42</f>
        <v>0</v>
      </c>
      <c r="P50" s="141">
        <f>Sodium!P42</f>
        <v>0</v>
      </c>
      <c r="Q50" s="140">
        <f>Sodium!Q42</f>
        <v>0</v>
      </c>
    </row>
    <row r="51" spans="2:17">
      <c r="B51" s="516"/>
      <c r="C51" s="285" t="s">
        <v>114</v>
      </c>
      <c r="D51" s="286">
        <f>'Flavor Groups'!D111</f>
        <v>0</v>
      </c>
      <c r="E51" s="287">
        <f>'Flavor Groups'!E111</f>
        <v>0</v>
      </c>
      <c r="F51" s="288">
        <f>'Flavor Groups'!F111</f>
        <v>0</v>
      </c>
      <c r="G51" s="289">
        <f>'Flavor Groups'!G111</f>
        <v>0</v>
      </c>
      <c r="H51" s="290">
        <f>'Flavor Groups'!H111</f>
        <v>0</v>
      </c>
      <c r="I51" s="291">
        <f>'Flavor Groups'!I111</f>
        <v>0</v>
      </c>
      <c r="J51" s="292">
        <f>'Flavor Groups'!J111</f>
        <v>0</v>
      </c>
      <c r="K51" s="288">
        <f>'Flavor Groups'!K111</f>
        <v>0</v>
      </c>
      <c r="L51" s="293">
        <f>'Flavor Groups'!L111</f>
        <v>0</v>
      </c>
      <c r="M51" s="294">
        <f>'Flavor Groups'!M111</f>
        <v>0</v>
      </c>
      <c r="N51" s="288">
        <f>'Flavor Groups'!N111</f>
        <v>0</v>
      </c>
      <c r="O51" s="295">
        <f>'Flavor Groups'!O111</f>
        <v>0</v>
      </c>
      <c r="P51" s="296">
        <f>'Flavor Groups'!P111</f>
        <v>0</v>
      </c>
      <c r="Q51" s="288">
        <f>'Flavor Groups'!Q111</f>
        <v>0</v>
      </c>
    </row>
    <row r="52" spans="2:17">
      <c r="B52" s="516"/>
      <c r="C52" s="218" t="s">
        <v>113</v>
      </c>
      <c r="D52" s="135">
        <f>'Flavor Groups'!D112</f>
        <v>0</v>
      </c>
      <c r="E52" s="116">
        <f>'Flavor Groups'!E112</f>
        <v>0</v>
      </c>
      <c r="F52" s="114">
        <f>'Flavor Groups'!F112</f>
        <v>0</v>
      </c>
      <c r="G52" s="176">
        <f>'Flavor Groups'!G112</f>
        <v>0</v>
      </c>
      <c r="H52" s="115">
        <f>'Flavor Groups'!H112</f>
        <v>0</v>
      </c>
      <c r="I52" s="232">
        <f>'Flavor Groups'!I112</f>
        <v>0</v>
      </c>
      <c r="J52" s="233">
        <f>'Flavor Groups'!J112</f>
        <v>0</v>
      </c>
      <c r="K52" s="114">
        <f>'Flavor Groups'!K112</f>
        <v>0</v>
      </c>
      <c r="L52" s="175">
        <f>'Flavor Groups'!L112</f>
        <v>0</v>
      </c>
      <c r="M52" s="174">
        <f>'Flavor Groups'!M112</f>
        <v>0</v>
      </c>
      <c r="N52" s="114">
        <f>'Flavor Groups'!N112</f>
        <v>0</v>
      </c>
      <c r="O52" s="173">
        <f>'Flavor Groups'!O112</f>
        <v>0</v>
      </c>
      <c r="P52" s="172">
        <f>'Flavor Groups'!P112</f>
        <v>0</v>
      </c>
      <c r="Q52" s="114">
        <f>'Flavor Groups'!Q112</f>
        <v>0</v>
      </c>
    </row>
    <row r="53" spans="2:17">
      <c r="B53" s="516"/>
      <c r="C53" s="218" t="s">
        <v>112</v>
      </c>
      <c r="D53" s="135">
        <f>'Flavor Groups'!D113</f>
        <v>0</v>
      </c>
      <c r="E53" s="116">
        <f>'Flavor Groups'!E113</f>
        <v>0</v>
      </c>
      <c r="F53" s="114">
        <f>'Flavor Groups'!F113</f>
        <v>0</v>
      </c>
      <c r="G53" s="176">
        <f>'Flavor Groups'!G113</f>
        <v>0</v>
      </c>
      <c r="H53" s="115">
        <f>'Flavor Groups'!H113</f>
        <v>0</v>
      </c>
      <c r="I53" s="232">
        <f>'Flavor Groups'!I113</f>
        <v>0</v>
      </c>
      <c r="J53" s="233">
        <f>'Flavor Groups'!J113</f>
        <v>0</v>
      </c>
      <c r="K53" s="114">
        <f>'Flavor Groups'!K113</f>
        <v>0</v>
      </c>
      <c r="L53" s="175">
        <f>'Flavor Groups'!L113</f>
        <v>0</v>
      </c>
      <c r="M53" s="174">
        <f>'Flavor Groups'!M113</f>
        <v>0</v>
      </c>
      <c r="N53" s="114">
        <f>'Flavor Groups'!N113</f>
        <v>0</v>
      </c>
      <c r="O53" s="173">
        <f>'Flavor Groups'!O113</f>
        <v>0</v>
      </c>
      <c r="P53" s="172">
        <f>'Flavor Groups'!P113</f>
        <v>0</v>
      </c>
      <c r="Q53" s="114">
        <f>'Flavor Groups'!Q113</f>
        <v>0</v>
      </c>
    </row>
    <row r="54" spans="2:17">
      <c r="B54" s="516"/>
      <c r="C54" s="218" t="s">
        <v>111</v>
      </c>
      <c r="D54" s="135">
        <f>'Flavor Groups'!D114</f>
        <v>0</v>
      </c>
      <c r="E54" s="116">
        <f>'Flavor Groups'!E114</f>
        <v>0</v>
      </c>
      <c r="F54" s="114">
        <f>'Flavor Groups'!F114</f>
        <v>0</v>
      </c>
      <c r="G54" s="176">
        <f>'Flavor Groups'!G114</f>
        <v>0</v>
      </c>
      <c r="H54" s="115">
        <f>'Flavor Groups'!H114</f>
        <v>0</v>
      </c>
      <c r="I54" s="232">
        <f>'Flavor Groups'!I114</f>
        <v>0</v>
      </c>
      <c r="J54" s="233">
        <f>'Flavor Groups'!J114</f>
        <v>0</v>
      </c>
      <c r="K54" s="114">
        <f>'Flavor Groups'!K114</f>
        <v>0</v>
      </c>
      <c r="L54" s="175">
        <f>'Flavor Groups'!L114</f>
        <v>0</v>
      </c>
      <c r="M54" s="174">
        <f>'Flavor Groups'!M114</f>
        <v>0</v>
      </c>
      <c r="N54" s="114">
        <f>'Flavor Groups'!N114</f>
        <v>0</v>
      </c>
      <c r="O54" s="173">
        <f>'Flavor Groups'!O114</f>
        <v>0</v>
      </c>
      <c r="P54" s="172">
        <f>'Flavor Groups'!P114</f>
        <v>0</v>
      </c>
      <c r="Q54" s="114">
        <f>'Flavor Groups'!Q114</f>
        <v>0</v>
      </c>
    </row>
    <row r="55" spans="2:17">
      <c r="B55" s="516"/>
      <c r="C55" s="218" t="s">
        <v>110</v>
      </c>
      <c r="D55" s="135">
        <f>'Flavor Groups'!D115</f>
        <v>0</v>
      </c>
      <c r="E55" s="116">
        <f>'Flavor Groups'!E115</f>
        <v>0</v>
      </c>
      <c r="F55" s="114">
        <f>'Flavor Groups'!F115</f>
        <v>0</v>
      </c>
      <c r="G55" s="176">
        <f>'Flavor Groups'!G115</f>
        <v>0</v>
      </c>
      <c r="H55" s="115">
        <f>'Flavor Groups'!H115</f>
        <v>0</v>
      </c>
      <c r="I55" s="232">
        <f>'Flavor Groups'!I115</f>
        <v>0</v>
      </c>
      <c r="J55" s="233">
        <f>'Flavor Groups'!J115</f>
        <v>0</v>
      </c>
      <c r="K55" s="114">
        <f>'Flavor Groups'!K115</f>
        <v>0</v>
      </c>
      <c r="L55" s="175">
        <f>'Flavor Groups'!L115</f>
        <v>0</v>
      </c>
      <c r="M55" s="174">
        <f>'Flavor Groups'!M115</f>
        <v>0</v>
      </c>
      <c r="N55" s="114">
        <f>'Flavor Groups'!N115</f>
        <v>0</v>
      </c>
      <c r="O55" s="173">
        <f>'Flavor Groups'!O115</f>
        <v>0</v>
      </c>
      <c r="P55" s="172">
        <f>'Flavor Groups'!P115</f>
        <v>0</v>
      </c>
      <c r="Q55" s="114">
        <f>'Flavor Groups'!Q115</f>
        <v>0</v>
      </c>
    </row>
    <row r="56" spans="2:17">
      <c r="B56" s="516"/>
      <c r="C56" s="218" t="s">
        <v>109</v>
      </c>
      <c r="D56" s="135">
        <f>'Flavor Groups'!D116</f>
        <v>0</v>
      </c>
      <c r="E56" s="116">
        <f>'Flavor Groups'!E116</f>
        <v>0</v>
      </c>
      <c r="F56" s="114">
        <f>'Flavor Groups'!F116</f>
        <v>0</v>
      </c>
      <c r="G56" s="176">
        <f>'Flavor Groups'!G116</f>
        <v>0</v>
      </c>
      <c r="H56" s="115">
        <f>'Flavor Groups'!H116</f>
        <v>0</v>
      </c>
      <c r="I56" s="232">
        <f>'Flavor Groups'!I116</f>
        <v>0</v>
      </c>
      <c r="J56" s="233">
        <f>'Flavor Groups'!J116</f>
        <v>0</v>
      </c>
      <c r="K56" s="114">
        <f>'Flavor Groups'!K116</f>
        <v>0</v>
      </c>
      <c r="L56" s="175">
        <f>'Flavor Groups'!L116</f>
        <v>0</v>
      </c>
      <c r="M56" s="174">
        <f>'Flavor Groups'!M116</f>
        <v>0</v>
      </c>
      <c r="N56" s="114">
        <f>'Flavor Groups'!N116</f>
        <v>0</v>
      </c>
      <c r="O56" s="173">
        <f>'Flavor Groups'!O116</f>
        <v>0</v>
      </c>
      <c r="P56" s="172">
        <f>'Flavor Groups'!P116</f>
        <v>0</v>
      </c>
      <c r="Q56" s="114">
        <f>'Flavor Groups'!Q116</f>
        <v>0</v>
      </c>
    </row>
    <row r="57" spans="2:17">
      <c r="B57" s="516"/>
      <c r="C57" s="218" t="s">
        <v>108</v>
      </c>
      <c r="D57" s="135">
        <f>'Flavor Groups'!D117</f>
        <v>0</v>
      </c>
      <c r="E57" s="116">
        <f>'Flavor Groups'!E117</f>
        <v>0</v>
      </c>
      <c r="F57" s="114">
        <f>'Flavor Groups'!F117</f>
        <v>0</v>
      </c>
      <c r="G57" s="176">
        <f>'Flavor Groups'!G117</f>
        <v>0</v>
      </c>
      <c r="H57" s="115">
        <f>'Flavor Groups'!H117</f>
        <v>0</v>
      </c>
      <c r="I57" s="232">
        <f>'Flavor Groups'!I117</f>
        <v>0</v>
      </c>
      <c r="J57" s="233">
        <f>'Flavor Groups'!J117</f>
        <v>0</v>
      </c>
      <c r="K57" s="114">
        <f>'Flavor Groups'!K117</f>
        <v>0</v>
      </c>
      <c r="L57" s="175">
        <f>'Flavor Groups'!L117</f>
        <v>0</v>
      </c>
      <c r="M57" s="174">
        <f>'Flavor Groups'!M117</f>
        <v>0</v>
      </c>
      <c r="N57" s="114">
        <f>'Flavor Groups'!N117</f>
        <v>0</v>
      </c>
      <c r="O57" s="173">
        <f>'Flavor Groups'!O117</f>
        <v>0</v>
      </c>
      <c r="P57" s="172">
        <f>'Flavor Groups'!P117</f>
        <v>0</v>
      </c>
      <c r="Q57" s="114">
        <f>'Flavor Groups'!Q117</f>
        <v>0</v>
      </c>
    </row>
    <row r="58" spans="2:17">
      <c r="B58" s="516"/>
      <c r="C58" s="218" t="s">
        <v>107</v>
      </c>
      <c r="D58" s="135">
        <f>'Flavor Groups'!D118</f>
        <v>0</v>
      </c>
      <c r="E58" s="116">
        <f>'Flavor Groups'!E118</f>
        <v>0</v>
      </c>
      <c r="F58" s="114">
        <f>'Flavor Groups'!F118</f>
        <v>0</v>
      </c>
      <c r="G58" s="176">
        <f>'Flavor Groups'!G118</f>
        <v>0</v>
      </c>
      <c r="H58" s="115">
        <f>'Flavor Groups'!H118</f>
        <v>0</v>
      </c>
      <c r="I58" s="232">
        <f>'Flavor Groups'!I118</f>
        <v>0</v>
      </c>
      <c r="J58" s="233">
        <f>'Flavor Groups'!J118</f>
        <v>0</v>
      </c>
      <c r="K58" s="114">
        <f>'Flavor Groups'!K118</f>
        <v>0</v>
      </c>
      <c r="L58" s="175">
        <f>'Flavor Groups'!L118</f>
        <v>0</v>
      </c>
      <c r="M58" s="174">
        <f>'Flavor Groups'!M118</f>
        <v>0</v>
      </c>
      <c r="N58" s="114">
        <f>'Flavor Groups'!N118</f>
        <v>0</v>
      </c>
      <c r="O58" s="173">
        <f>'Flavor Groups'!O118</f>
        <v>0</v>
      </c>
      <c r="P58" s="172">
        <f>'Flavor Groups'!P118</f>
        <v>0</v>
      </c>
      <c r="Q58" s="114">
        <f>'Flavor Groups'!Q118</f>
        <v>0</v>
      </c>
    </row>
    <row r="59" spans="2:17">
      <c r="B59" s="516"/>
      <c r="C59" s="218" t="s">
        <v>106</v>
      </c>
      <c r="D59" s="135">
        <f>'Flavor Groups'!D119</f>
        <v>0</v>
      </c>
      <c r="E59" s="116">
        <f>'Flavor Groups'!E119</f>
        <v>0</v>
      </c>
      <c r="F59" s="114">
        <f>'Flavor Groups'!F119</f>
        <v>0</v>
      </c>
      <c r="G59" s="176">
        <f>'Flavor Groups'!G119</f>
        <v>0</v>
      </c>
      <c r="H59" s="115">
        <f>'Flavor Groups'!H119</f>
        <v>0</v>
      </c>
      <c r="I59" s="232">
        <f>'Flavor Groups'!I119</f>
        <v>0</v>
      </c>
      <c r="J59" s="233">
        <f>'Flavor Groups'!J119</f>
        <v>0</v>
      </c>
      <c r="K59" s="114">
        <f>'Flavor Groups'!K119</f>
        <v>0</v>
      </c>
      <c r="L59" s="175">
        <f>'Flavor Groups'!L119</f>
        <v>0</v>
      </c>
      <c r="M59" s="174">
        <f>'Flavor Groups'!M119</f>
        <v>0</v>
      </c>
      <c r="N59" s="114">
        <f>'Flavor Groups'!N119</f>
        <v>0</v>
      </c>
      <c r="O59" s="173">
        <f>'Flavor Groups'!O119</f>
        <v>0</v>
      </c>
      <c r="P59" s="172">
        <f>'Flavor Groups'!P119</f>
        <v>0</v>
      </c>
      <c r="Q59" s="114">
        <f>'Flavor Groups'!Q119</f>
        <v>0</v>
      </c>
    </row>
    <row r="60" spans="2:17">
      <c r="B60" s="516"/>
      <c r="C60" s="218" t="s">
        <v>105</v>
      </c>
      <c r="D60" s="135">
        <f>'Flavor Groups'!D120</f>
        <v>0</v>
      </c>
      <c r="E60" s="116">
        <f>'Flavor Groups'!E120</f>
        <v>0</v>
      </c>
      <c r="F60" s="114">
        <f>'Flavor Groups'!F120</f>
        <v>0</v>
      </c>
      <c r="G60" s="176">
        <f>'Flavor Groups'!G120</f>
        <v>0</v>
      </c>
      <c r="H60" s="115">
        <f>'Flavor Groups'!H120</f>
        <v>0</v>
      </c>
      <c r="I60" s="232">
        <f>'Flavor Groups'!I120</f>
        <v>0</v>
      </c>
      <c r="J60" s="233">
        <f>'Flavor Groups'!J120</f>
        <v>0</v>
      </c>
      <c r="K60" s="114">
        <f>'Flavor Groups'!K120</f>
        <v>0</v>
      </c>
      <c r="L60" s="175">
        <f>'Flavor Groups'!L120</f>
        <v>0</v>
      </c>
      <c r="M60" s="174">
        <f>'Flavor Groups'!M120</f>
        <v>0</v>
      </c>
      <c r="N60" s="114">
        <f>'Flavor Groups'!N120</f>
        <v>0</v>
      </c>
      <c r="O60" s="173">
        <f>'Flavor Groups'!O120</f>
        <v>0</v>
      </c>
      <c r="P60" s="172">
        <f>'Flavor Groups'!P120</f>
        <v>0</v>
      </c>
      <c r="Q60" s="114">
        <f>'Flavor Groups'!Q120</f>
        <v>0</v>
      </c>
    </row>
    <row r="61" spans="2:17">
      <c r="B61" s="516"/>
      <c r="C61" s="218" t="s">
        <v>104</v>
      </c>
      <c r="D61" s="135">
        <f>'Flavor Groups'!D121</f>
        <v>0</v>
      </c>
      <c r="E61" s="116">
        <f>'Flavor Groups'!E121</f>
        <v>0</v>
      </c>
      <c r="F61" s="114">
        <f>'Flavor Groups'!F121</f>
        <v>0</v>
      </c>
      <c r="G61" s="176">
        <f>'Flavor Groups'!G121</f>
        <v>0</v>
      </c>
      <c r="H61" s="115">
        <f>'Flavor Groups'!H121</f>
        <v>0</v>
      </c>
      <c r="I61" s="232">
        <f>'Flavor Groups'!I121</f>
        <v>0</v>
      </c>
      <c r="J61" s="233">
        <f>'Flavor Groups'!J121</f>
        <v>0</v>
      </c>
      <c r="K61" s="114">
        <f>'Flavor Groups'!K121</f>
        <v>0</v>
      </c>
      <c r="L61" s="175">
        <f>'Flavor Groups'!L121</f>
        <v>0</v>
      </c>
      <c r="M61" s="174">
        <f>'Flavor Groups'!M121</f>
        <v>0</v>
      </c>
      <c r="N61" s="114">
        <f>'Flavor Groups'!N121</f>
        <v>0</v>
      </c>
      <c r="O61" s="173">
        <f>'Flavor Groups'!O121</f>
        <v>0</v>
      </c>
      <c r="P61" s="172">
        <f>'Flavor Groups'!P121</f>
        <v>0</v>
      </c>
      <c r="Q61" s="114">
        <f>'Flavor Groups'!Q121</f>
        <v>0</v>
      </c>
    </row>
    <row r="62" spans="2:17" ht="15" thickBot="1">
      <c r="B62" s="517"/>
      <c r="C62" s="217" t="s">
        <v>103</v>
      </c>
      <c r="D62" s="134">
        <f>'Flavor Groups'!D122</f>
        <v>0</v>
      </c>
      <c r="E62" s="113">
        <f>'Flavor Groups'!E122</f>
        <v>0</v>
      </c>
      <c r="F62" s="111">
        <f>'Flavor Groups'!F122</f>
        <v>0</v>
      </c>
      <c r="G62" s="171">
        <f>'Flavor Groups'!G122</f>
        <v>0</v>
      </c>
      <c r="H62" s="112">
        <f>'Flavor Groups'!H122</f>
        <v>0</v>
      </c>
      <c r="I62" s="234">
        <f>'Flavor Groups'!I122</f>
        <v>0</v>
      </c>
      <c r="J62" s="235">
        <f>'Flavor Groups'!J122</f>
        <v>0</v>
      </c>
      <c r="K62" s="111">
        <f>'Flavor Groups'!K122</f>
        <v>0</v>
      </c>
      <c r="L62" s="170">
        <f>'Flavor Groups'!L122</f>
        <v>0</v>
      </c>
      <c r="M62" s="169">
        <f>'Flavor Groups'!M122</f>
        <v>0</v>
      </c>
      <c r="N62" s="111">
        <f>'Flavor Groups'!N122</f>
        <v>0</v>
      </c>
      <c r="O62" s="168">
        <f>'Flavor Groups'!O122</f>
        <v>0</v>
      </c>
      <c r="P62" s="167">
        <f>'Flavor Groups'!P122</f>
        <v>0</v>
      </c>
      <c r="Q62" s="111">
        <f>'Flavor Groups'!Q122</f>
        <v>0</v>
      </c>
    </row>
    <row r="63" spans="2:17">
      <c r="B63" s="513" t="s">
        <v>102</v>
      </c>
      <c r="C63" s="120" t="s">
        <v>101</v>
      </c>
      <c r="D63" s="166">
        <f>'Cheddar Sharpness'!D48</f>
        <v>0</v>
      </c>
      <c r="E63" s="165">
        <f>'Cheddar Sharpness'!E48</f>
        <v>0</v>
      </c>
      <c r="F63" s="158">
        <f>'Cheddar Sharpness'!F48</f>
        <v>0</v>
      </c>
      <c r="G63" s="164">
        <f>'Cheddar Sharpness'!G48</f>
        <v>0</v>
      </c>
      <c r="H63" s="163">
        <f>'Cheddar Sharpness'!H48</f>
        <v>0</v>
      </c>
      <c r="I63" s="248">
        <f>'Cheddar Sharpness'!I48</f>
        <v>0</v>
      </c>
      <c r="J63" s="249">
        <f>'Cheddar Sharpness'!J48</f>
        <v>0</v>
      </c>
      <c r="K63" s="158">
        <f>'Cheddar Sharpness'!K48</f>
        <v>0</v>
      </c>
      <c r="L63" s="162">
        <f>'Cheddar Sharpness'!L48</f>
        <v>0</v>
      </c>
      <c r="M63" s="161">
        <f>'Cheddar Sharpness'!M48</f>
        <v>0</v>
      </c>
      <c r="N63" s="158">
        <f>'Cheddar Sharpness'!N48</f>
        <v>0</v>
      </c>
      <c r="O63" s="160">
        <f>'Cheddar Sharpness'!O48</f>
        <v>0</v>
      </c>
      <c r="P63" s="159">
        <f>'Cheddar Sharpness'!P48</f>
        <v>0</v>
      </c>
      <c r="Q63" s="158">
        <f>'Cheddar Sharpness'!Q48</f>
        <v>0</v>
      </c>
    </row>
    <row r="64" spans="2:17">
      <c r="B64" s="514"/>
      <c r="C64" s="106" t="s">
        <v>100</v>
      </c>
      <c r="D64" s="157">
        <f>'Cheddar Sharpness'!D49</f>
        <v>0</v>
      </c>
      <c r="E64" s="156">
        <f>'Cheddar Sharpness'!E49</f>
        <v>0</v>
      </c>
      <c r="F64" s="149">
        <f>'Cheddar Sharpness'!F49</f>
        <v>0</v>
      </c>
      <c r="G64" s="155">
        <f>'Cheddar Sharpness'!G49</f>
        <v>0</v>
      </c>
      <c r="H64" s="154">
        <f>'Cheddar Sharpness'!H49</f>
        <v>0</v>
      </c>
      <c r="I64" s="250">
        <f>'Cheddar Sharpness'!I49</f>
        <v>0</v>
      </c>
      <c r="J64" s="251">
        <f>'Cheddar Sharpness'!J49</f>
        <v>0</v>
      </c>
      <c r="K64" s="149">
        <f>'Cheddar Sharpness'!K49</f>
        <v>0</v>
      </c>
      <c r="L64" s="153">
        <f>'Cheddar Sharpness'!L49</f>
        <v>0</v>
      </c>
      <c r="M64" s="152">
        <f>'Cheddar Sharpness'!M49</f>
        <v>0</v>
      </c>
      <c r="N64" s="149">
        <f>'Cheddar Sharpness'!N49</f>
        <v>0</v>
      </c>
      <c r="O64" s="151">
        <f>'Cheddar Sharpness'!O49</f>
        <v>0</v>
      </c>
      <c r="P64" s="150">
        <f>'Cheddar Sharpness'!P49</f>
        <v>0</v>
      </c>
      <c r="Q64" s="149">
        <f>'Cheddar Sharpness'!Q49</f>
        <v>0</v>
      </c>
    </row>
    <row r="65" spans="2:17">
      <c r="B65" s="514"/>
      <c r="C65" s="106" t="s">
        <v>99</v>
      </c>
      <c r="D65" s="157">
        <f>'Cheddar Sharpness'!D50</f>
        <v>0</v>
      </c>
      <c r="E65" s="156">
        <f>'Cheddar Sharpness'!E50</f>
        <v>0</v>
      </c>
      <c r="F65" s="149">
        <f>'Cheddar Sharpness'!F50</f>
        <v>0</v>
      </c>
      <c r="G65" s="155">
        <f>'Cheddar Sharpness'!G50</f>
        <v>0</v>
      </c>
      <c r="H65" s="154">
        <f>'Cheddar Sharpness'!H50</f>
        <v>0</v>
      </c>
      <c r="I65" s="250">
        <f>'Cheddar Sharpness'!I50</f>
        <v>0</v>
      </c>
      <c r="J65" s="251">
        <f>'Cheddar Sharpness'!J50</f>
        <v>0</v>
      </c>
      <c r="K65" s="149">
        <f>'Cheddar Sharpness'!K50</f>
        <v>0</v>
      </c>
      <c r="L65" s="153">
        <f>'Cheddar Sharpness'!L50</f>
        <v>0</v>
      </c>
      <c r="M65" s="152">
        <f>'Cheddar Sharpness'!M50</f>
        <v>0</v>
      </c>
      <c r="N65" s="149">
        <f>'Cheddar Sharpness'!N50</f>
        <v>0</v>
      </c>
      <c r="O65" s="151">
        <f>'Cheddar Sharpness'!O50</f>
        <v>0</v>
      </c>
      <c r="P65" s="150">
        <f>'Cheddar Sharpness'!P50</f>
        <v>0</v>
      </c>
      <c r="Q65" s="149">
        <f>'Cheddar Sharpness'!Q50</f>
        <v>0</v>
      </c>
    </row>
    <row r="66" spans="2:17">
      <c r="B66" s="514"/>
      <c r="C66" s="106" t="s">
        <v>98</v>
      </c>
      <c r="D66" s="157">
        <f>'Cheddar Sharpness'!D51</f>
        <v>0</v>
      </c>
      <c r="E66" s="156">
        <f>'Cheddar Sharpness'!E51</f>
        <v>0</v>
      </c>
      <c r="F66" s="149">
        <f>'Cheddar Sharpness'!F51</f>
        <v>0</v>
      </c>
      <c r="G66" s="155">
        <f>'Cheddar Sharpness'!G51</f>
        <v>0</v>
      </c>
      <c r="H66" s="154">
        <f>'Cheddar Sharpness'!H51</f>
        <v>0</v>
      </c>
      <c r="I66" s="250">
        <f>'Cheddar Sharpness'!I51</f>
        <v>0</v>
      </c>
      <c r="J66" s="251">
        <f>'Cheddar Sharpness'!J51</f>
        <v>0</v>
      </c>
      <c r="K66" s="149">
        <f>'Cheddar Sharpness'!K51</f>
        <v>0</v>
      </c>
      <c r="L66" s="153">
        <f>'Cheddar Sharpness'!L51</f>
        <v>0</v>
      </c>
      <c r="M66" s="152">
        <f>'Cheddar Sharpness'!M51</f>
        <v>0</v>
      </c>
      <c r="N66" s="149">
        <f>'Cheddar Sharpness'!N51</f>
        <v>0</v>
      </c>
      <c r="O66" s="151">
        <f>'Cheddar Sharpness'!O51</f>
        <v>0</v>
      </c>
      <c r="P66" s="150">
        <f>'Cheddar Sharpness'!P51</f>
        <v>0</v>
      </c>
      <c r="Q66" s="149">
        <f>'Cheddar Sharpness'!Q51</f>
        <v>0</v>
      </c>
    </row>
    <row r="67" spans="2:17" ht="15" thickBot="1">
      <c r="B67" s="515"/>
      <c r="C67" s="105" t="s">
        <v>97</v>
      </c>
      <c r="D67" s="148">
        <f>'Cheddar Sharpness'!D52</f>
        <v>0</v>
      </c>
      <c r="E67" s="147">
        <f>'Cheddar Sharpness'!E52</f>
        <v>0</v>
      </c>
      <c r="F67" s="140">
        <f>'Cheddar Sharpness'!F52</f>
        <v>0</v>
      </c>
      <c r="G67" s="146">
        <f>'Cheddar Sharpness'!G52</f>
        <v>0</v>
      </c>
      <c r="H67" s="145">
        <f>'Cheddar Sharpness'!H52</f>
        <v>0</v>
      </c>
      <c r="I67" s="254">
        <f>'Cheddar Sharpness'!I52</f>
        <v>0</v>
      </c>
      <c r="J67" s="255">
        <f>'Cheddar Sharpness'!J52</f>
        <v>0</v>
      </c>
      <c r="K67" s="140">
        <f>'Cheddar Sharpness'!K52</f>
        <v>0</v>
      </c>
      <c r="L67" s="144">
        <f>'Cheddar Sharpness'!L52</f>
        <v>0</v>
      </c>
      <c r="M67" s="143">
        <f>'Cheddar Sharpness'!M52</f>
        <v>0</v>
      </c>
      <c r="N67" s="140">
        <f>'Cheddar Sharpness'!N52</f>
        <v>0</v>
      </c>
      <c r="O67" s="142">
        <f>'Cheddar Sharpness'!O52</f>
        <v>0</v>
      </c>
      <c r="P67" s="141">
        <f>'Cheddar Sharpness'!P52</f>
        <v>0</v>
      </c>
      <c r="Q67" s="140">
        <f>'Cheddar Sharpness'!Q52</f>
        <v>0</v>
      </c>
    </row>
    <row r="68" spans="2:17">
      <c r="B68" s="502" t="s">
        <v>69</v>
      </c>
      <c r="C68" s="362" t="s">
        <v>294</v>
      </c>
      <c r="D68" s="317">
        <f>Size!D57</f>
        <v>8563.5440547341823</v>
      </c>
      <c r="E68" s="318">
        <f>Size!E57</f>
        <v>855.09263363523405</v>
      </c>
      <c r="F68" s="321">
        <f>Size!F57</f>
        <v>0.11092923687561211</v>
      </c>
      <c r="G68" s="333">
        <f>Size!G57</f>
        <v>4.811902161287426</v>
      </c>
      <c r="H68" s="334">
        <f>Size!H57</f>
        <v>0.77013921985568601</v>
      </c>
      <c r="I68" s="332">
        <f>Size!I57</f>
        <v>20.656255001210088</v>
      </c>
      <c r="J68" s="319">
        <f>Size!J57</f>
        <v>-3.1321433942788381</v>
      </c>
      <c r="K68" s="321">
        <f>Size!K57</f>
        <v>-0.13166684625867023</v>
      </c>
      <c r="L68" s="337">
        <f>Size!L57</f>
        <v>176890.74970868588</v>
      </c>
      <c r="M68" s="340">
        <f>Size!M57</f>
        <v>-6480.9637086886796</v>
      </c>
      <c r="N68" s="321">
        <f>Size!N57</f>
        <v>-3.5343312160350929E-2</v>
      </c>
      <c r="O68" s="329">
        <f>Size!O57</f>
        <v>63845.891805052757</v>
      </c>
      <c r="P68" s="320">
        <f>Size!P57</f>
        <v>1230.7598647075938</v>
      </c>
      <c r="Q68" s="321">
        <f>Size!Q57</f>
        <v>1.9655949393832889E-2</v>
      </c>
    </row>
    <row r="69" spans="2:17">
      <c r="B69" s="503"/>
      <c r="C69" s="362" t="s">
        <v>295</v>
      </c>
      <c r="D69" s="157">
        <f>Size!D58</f>
        <v>12557.698652521132</v>
      </c>
      <c r="E69" s="357">
        <f>Size!E58</f>
        <v>307.84686472312387</v>
      </c>
      <c r="F69" s="325">
        <f>Size!F58</f>
        <v>2.5130660358663928E-2</v>
      </c>
      <c r="G69" s="313">
        <f>Size!G58</f>
        <v>7.0562394378595057</v>
      </c>
      <c r="H69" s="335">
        <f>Size!H58</f>
        <v>0.63328957552582654</v>
      </c>
      <c r="I69" s="315">
        <f>Size!I58</f>
        <v>11.766438695841286</v>
      </c>
      <c r="J69" s="358">
        <f>Size!J58</f>
        <v>1.6112622164355965</v>
      </c>
      <c r="K69" s="325">
        <f>Size!K58</f>
        <v>0.15866412757111359</v>
      </c>
      <c r="L69" s="338">
        <f>Size!L58</f>
        <v>147759.39135573863</v>
      </c>
      <c r="M69" s="359">
        <f>Size!M58</f>
        <v>23359.984604086567</v>
      </c>
      <c r="N69" s="325">
        <f>Size!N58</f>
        <v>0.18778212223087101</v>
      </c>
      <c r="O69" s="360">
        <f>Size!O58</f>
        <v>35239.109761953354</v>
      </c>
      <c r="P69" s="361">
        <f>Size!P58</f>
        <v>926.62491524004145</v>
      </c>
      <c r="Q69" s="325">
        <f>Size!Q58</f>
        <v>2.7005473936953885E-2</v>
      </c>
    </row>
    <row r="70" spans="2:17">
      <c r="B70" s="503"/>
      <c r="C70" s="100" t="s">
        <v>96</v>
      </c>
      <c r="D70" s="157">
        <f>Size!D59</f>
        <v>98772.73667405537</v>
      </c>
      <c r="E70" s="322">
        <f>Size!E59</f>
        <v>-5815.7988335132104</v>
      </c>
      <c r="F70" s="325">
        <f>Size!F59</f>
        <v>-5.5606465902683457E-2</v>
      </c>
      <c r="G70" s="313">
        <f>Size!G59</f>
        <v>55.500940036083477</v>
      </c>
      <c r="H70" s="335">
        <f>Size!H59</f>
        <v>0.6621606470004906</v>
      </c>
      <c r="I70" s="315">
        <f>Size!I59</f>
        <v>8.4525062924378265</v>
      </c>
      <c r="J70" s="323">
        <f>Size!J59</f>
        <v>-0.1495466727339938</v>
      </c>
      <c r="K70" s="325">
        <f>Size!K59</f>
        <v>-1.7384997899859676E-2</v>
      </c>
      <c r="L70" s="338">
        <f>Size!L59</f>
        <v>834877.17825875757</v>
      </c>
      <c r="M70" s="341">
        <f>Size!M59</f>
        <v>-64798.943727100966</v>
      </c>
      <c r="N70" s="325">
        <f>Size!N59</f>
        <v>-7.2024745509606289E-2</v>
      </c>
      <c r="O70" s="330">
        <f>Size!O59</f>
        <v>197252.93000102043</v>
      </c>
      <c r="P70" s="324">
        <f>Size!P59</f>
        <v>-11626.793952928332</v>
      </c>
      <c r="Q70" s="325">
        <f>Size!Q59</f>
        <v>-5.5662625997589241E-2</v>
      </c>
    </row>
    <row r="71" spans="2:17">
      <c r="B71" s="503"/>
      <c r="C71" s="100" t="s">
        <v>95</v>
      </c>
      <c r="D71" s="157">
        <f>Size!D60</f>
        <v>31660.681784965098</v>
      </c>
      <c r="E71" s="322">
        <f>Size!E60</f>
        <v>-4411.9797111167572</v>
      </c>
      <c r="F71" s="325">
        <f>Size!F60</f>
        <v>-0.12230812832027874</v>
      </c>
      <c r="G71" s="313">
        <f>Size!G60</f>
        <v>17.790309962226971</v>
      </c>
      <c r="H71" s="335">
        <f>Size!H60</f>
        <v>-1.1236246880727201</v>
      </c>
      <c r="I71" s="315">
        <f>Size!I60</f>
        <v>6.8577205173113605</v>
      </c>
      <c r="J71" s="323">
        <f>Size!J60</f>
        <v>-8.0938843664876359E-2</v>
      </c>
      <c r="K71" s="325">
        <f>Size!K60</f>
        <v>-1.1664910965378281E-2</v>
      </c>
      <c r="L71" s="338">
        <f>Size!L60</f>
        <v>217120.10706882121</v>
      </c>
      <c r="M71" s="341">
        <f>Size!M60</f>
        <v>-33175.803296294209</v>
      </c>
      <c r="N71" s="325">
        <f>Size!N60</f>
        <v>-0.13254632585845891</v>
      </c>
      <c r="O71" s="330">
        <f>Size!O60</f>
        <v>42153.029645085335</v>
      </c>
      <c r="P71" s="324">
        <f>Size!P60</f>
        <v>-5914.8355655291452</v>
      </c>
      <c r="Q71" s="325">
        <f>Size!Q60</f>
        <v>-0.12305176316053693</v>
      </c>
    </row>
    <row r="72" spans="2:17">
      <c r="B72" s="503"/>
      <c r="C72" s="100" t="s">
        <v>94</v>
      </c>
      <c r="D72" s="157">
        <f>Size!D61</f>
        <v>6153.9077325463295</v>
      </c>
      <c r="E72" s="322">
        <f>Size!E61</f>
        <v>-2501.6612061262131</v>
      </c>
      <c r="F72" s="325">
        <f>Size!F61</f>
        <v>-0.28902331248832724</v>
      </c>
      <c r="G72" s="313">
        <f>Size!G61</f>
        <v>3.4579143552408889</v>
      </c>
      <c r="H72" s="335">
        <f>Size!H61</f>
        <v>-1.0804495601857091</v>
      </c>
      <c r="I72" s="315">
        <f>Size!I61</f>
        <v>6.5161789058624011</v>
      </c>
      <c r="J72" s="323">
        <f>Size!J61</f>
        <v>0.29247970206752694</v>
      </c>
      <c r="K72" s="325">
        <f>Size!K61</f>
        <v>4.6994511220784685E-2</v>
      </c>
      <c r="L72" s="338">
        <f>Size!L61</f>
        <v>40099.96375544191</v>
      </c>
      <c r="M72" s="341">
        <f>Size!M61</f>
        <v>-13769.693756566041</v>
      </c>
      <c r="N72" s="325">
        <f>Size!N61</f>
        <v>-0.25561131056934366</v>
      </c>
      <c r="O72" s="330">
        <f>Size!O61</f>
        <v>6126.6659291982651</v>
      </c>
      <c r="P72" s="324">
        <f>Size!P61</f>
        <v>-2520.5000060796738</v>
      </c>
      <c r="Q72" s="325">
        <f>Size!Q61</f>
        <v>-0.29148278464239502</v>
      </c>
    </row>
    <row r="73" spans="2:17" ht="15" thickBot="1">
      <c r="B73" s="504"/>
      <c r="C73" s="95" t="s">
        <v>93</v>
      </c>
      <c r="D73" s="148">
        <f>Size!D62</f>
        <v>607.43793106079102</v>
      </c>
      <c r="E73" s="147">
        <f>Size!E62</f>
        <v>191.92950820922852</v>
      </c>
      <c r="F73" s="328">
        <f>Size!F62</f>
        <v>0.46191484372819563</v>
      </c>
      <c r="G73" s="314">
        <f>Size!G62</f>
        <v>0.3413226900728677</v>
      </c>
      <c r="H73" s="336">
        <f>Size!H62</f>
        <v>0.12345966498620581</v>
      </c>
      <c r="I73" s="316">
        <f>Size!I62</f>
        <v>3.9121909471529182</v>
      </c>
      <c r="J73" s="326">
        <f>Size!J62</f>
        <v>-0.22288453875323144</v>
      </c>
      <c r="K73" s="328">
        <f>Size!K62</f>
        <v>-5.3900960094417506E-2</v>
      </c>
      <c r="L73" s="339">
        <f>Size!L62</f>
        <v>2376.413174853325</v>
      </c>
      <c r="M73" s="342">
        <f>Size!M62</f>
        <v>658.25448133230225</v>
      </c>
      <c r="N73" s="328">
        <f>Size!N62</f>
        <v>0.38311623007496548</v>
      </c>
      <c r="O73" s="331">
        <f>Size!O62</f>
        <v>303.71896553039551</v>
      </c>
      <c r="P73" s="327">
        <f>Size!P62</f>
        <v>95.964754104614258</v>
      </c>
      <c r="Q73" s="328">
        <f>Size!Q62</f>
        <v>0.46191484372819563</v>
      </c>
    </row>
    <row r="74" spans="2:17">
      <c r="B74" s="502" t="s">
        <v>92</v>
      </c>
      <c r="C74" s="120" t="s">
        <v>189</v>
      </c>
      <c r="D74" s="129">
        <f>Variety!D444</f>
        <v>0</v>
      </c>
      <c r="E74" s="128">
        <f>Variety!E444</f>
        <v>0</v>
      </c>
      <c r="F74" s="127">
        <f>Variety!F444</f>
        <v>0</v>
      </c>
      <c r="G74" s="133">
        <f>Variety!G444</f>
        <v>0</v>
      </c>
      <c r="H74" s="132">
        <f>Variety!H444</f>
        <v>0</v>
      </c>
      <c r="I74" s="256">
        <f>Variety!I444</f>
        <v>0</v>
      </c>
      <c r="J74" s="257">
        <f>Variety!J444</f>
        <v>0</v>
      </c>
      <c r="K74" s="127">
        <f>Variety!K444</f>
        <v>0</v>
      </c>
      <c r="L74" s="131">
        <f>Variety!L444</f>
        <v>0</v>
      </c>
      <c r="M74" s="130">
        <f>Variety!M444</f>
        <v>0</v>
      </c>
      <c r="N74" s="127">
        <f>Variety!N444</f>
        <v>0</v>
      </c>
      <c r="O74" s="129">
        <f>Variety!O444</f>
        <v>0</v>
      </c>
      <c r="P74" s="128">
        <f>Variety!P444</f>
        <v>0</v>
      </c>
      <c r="Q74" s="127">
        <f>Variety!Q444</f>
        <v>0</v>
      </c>
    </row>
    <row r="75" spans="2:17">
      <c r="B75" s="503"/>
      <c r="C75" s="120" t="s">
        <v>176</v>
      </c>
      <c r="D75" s="124">
        <f>Variety!D445</f>
        <v>0</v>
      </c>
      <c r="E75" s="88">
        <f>Variety!E445</f>
        <v>0</v>
      </c>
      <c r="F75" s="87">
        <f>Variety!F445</f>
        <v>0</v>
      </c>
      <c r="G75" s="126">
        <f>Variety!G445</f>
        <v>0</v>
      </c>
      <c r="H75" s="90">
        <f>Variety!H445</f>
        <v>0</v>
      </c>
      <c r="I75" s="258">
        <f>Variety!I445</f>
        <v>0</v>
      </c>
      <c r="J75" s="259">
        <f>Variety!J445</f>
        <v>0</v>
      </c>
      <c r="K75" s="87">
        <f>Variety!K445</f>
        <v>0</v>
      </c>
      <c r="L75" s="125">
        <f>Variety!L445</f>
        <v>0</v>
      </c>
      <c r="M75" s="89">
        <f>Variety!M445</f>
        <v>0</v>
      </c>
      <c r="N75" s="87">
        <f>Variety!N445</f>
        <v>0</v>
      </c>
      <c r="O75" s="124">
        <f>Variety!O445</f>
        <v>0</v>
      </c>
      <c r="P75" s="88">
        <f>Variety!P445</f>
        <v>0</v>
      </c>
      <c r="Q75" s="87">
        <f>Variety!Q445</f>
        <v>0</v>
      </c>
    </row>
    <row r="76" spans="2:17">
      <c r="B76" s="503"/>
      <c r="C76" s="120" t="s">
        <v>171</v>
      </c>
      <c r="D76" s="124">
        <f>Variety!D446</f>
        <v>0</v>
      </c>
      <c r="E76" s="88">
        <f>Variety!E446</f>
        <v>0</v>
      </c>
      <c r="F76" s="87">
        <f>Variety!F446</f>
        <v>0</v>
      </c>
      <c r="G76" s="126">
        <f>Variety!G446</f>
        <v>0</v>
      </c>
      <c r="H76" s="90">
        <f>Variety!H446</f>
        <v>0</v>
      </c>
      <c r="I76" s="258">
        <f>Variety!I446</f>
        <v>0</v>
      </c>
      <c r="J76" s="259">
        <f>Variety!J446</f>
        <v>0</v>
      </c>
      <c r="K76" s="87">
        <f>Variety!K446</f>
        <v>0</v>
      </c>
      <c r="L76" s="125">
        <f>Variety!L446</f>
        <v>0</v>
      </c>
      <c r="M76" s="89">
        <f>Variety!M446</f>
        <v>0</v>
      </c>
      <c r="N76" s="87">
        <f>Variety!N446</f>
        <v>0</v>
      </c>
      <c r="O76" s="124">
        <f>Variety!O446</f>
        <v>0</v>
      </c>
      <c r="P76" s="88">
        <f>Variety!P446</f>
        <v>0</v>
      </c>
      <c r="Q76" s="87">
        <f>Variety!Q446</f>
        <v>0</v>
      </c>
    </row>
    <row r="77" spans="2:17">
      <c r="B77" s="503"/>
      <c r="C77" s="120" t="s">
        <v>173</v>
      </c>
      <c r="D77" s="124">
        <f>Variety!D447</f>
        <v>0</v>
      </c>
      <c r="E77" s="88">
        <f>Variety!E447</f>
        <v>0</v>
      </c>
      <c r="F77" s="87">
        <f>Variety!F447</f>
        <v>0</v>
      </c>
      <c r="G77" s="126">
        <f>Variety!G447</f>
        <v>0</v>
      </c>
      <c r="H77" s="90">
        <f>Variety!H447</f>
        <v>0</v>
      </c>
      <c r="I77" s="258">
        <f>Variety!I447</f>
        <v>0</v>
      </c>
      <c r="J77" s="259">
        <f>Variety!J447</f>
        <v>0</v>
      </c>
      <c r="K77" s="87">
        <f>Variety!K447</f>
        <v>0</v>
      </c>
      <c r="L77" s="125">
        <f>Variety!L447</f>
        <v>0</v>
      </c>
      <c r="M77" s="89">
        <f>Variety!M447</f>
        <v>0</v>
      </c>
      <c r="N77" s="87">
        <f>Variety!N447</f>
        <v>0</v>
      </c>
      <c r="O77" s="124">
        <f>Variety!O447</f>
        <v>0</v>
      </c>
      <c r="P77" s="88">
        <f>Variety!P447</f>
        <v>0</v>
      </c>
      <c r="Q77" s="87">
        <f>Variety!Q447</f>
        <v>0</v>
      </c>
    </row>
    <row r="78" spans="2:17">
      <c r="B78" s="503"/>
      <c r="C78" s="120" t="s">
        <v>169</v>
      </c>
      <c r="D78" s="124">
        <f>Variety!D448</f>
        <v>0</v>
      </c>
      <c r="E78" s="88">
        <f>Variety!E448</f>
        <v>0</v>
      </c>
      <c r="F78" s="87">
        <f>Variety!F448</f>
        <v>0</v>
      </c>
      <c r="G78" s="126">
        <f>Variety!G448</f>
        <v>0</v>
      </c>
      <c r="H78" s="90">
        <f>Variety!H448</f>
        <v>0</v>
      </c>
      <c r="I78" s="258">
        <f>Variety!I448</f>
        <v>0</v>
      </c>
      <c r="J78" s="259">
        <f>Variety!J448</f>
        <v>0</v>
      </c>
      <c r="K78" s="87">
        <f>Variety!K448</f>
        <v>0</v>
      </c>
      <c r="L78" s="125">
        <f>Variety!L448</f>
        <v>0</v>
      </c>
      <c r="M78" s="89">
        <f>Variety!M448</f>
        <v>0</v>
      </c>
      <c r="N78" s="87">
        <f>Variety!N448</f>
        <v>0</v>
      </c>
      <c r="O78" s="124">
        <f>Variety!O448</f>
        <v>0</v>
      </c>
      <c r="P78" s="88">
        <f>Variety!P448</f>
        <v>0</v>
      </c>
      <c r="Q78" s="87">
        <f>Variety!Q448</f>
        <v>0</v>
      </c>
    </row>
    <row r="79" spans="2:17">
      <c r="B79" s="503"/>
      <c r="C79" s="120" t="s">
        <v>233</v>
      </c>
      <c r="D79" s="124">
        <f>Variety!D449</f>
        <v>0</v>
      </c>
      <c r="E79" s="88">
        <f>Variety!E449</f>
        <v>0</v>
      </c>
      <c r="F79" s="87">
        <f>Variety!F449</f>
        <v>0</v>
      </c>
      <c r="G79" s="126">
        <f>Variety!G449</f>
        <v>0</v>
      </c>
      <c r="H79" s="90">
        <f>Variety!H449</f>
        <v>0</v>
      </c>
      <c r="I79" s="258">
        <f>Variety!I449</f>
        <v>0</v>
      </c>
      <c r="J79" s="259">
        <f>Variety!J449</f>
        <v>0</v>
      </c>
      <c r="K79" s="87">
        <f>Variety!K449</f>
        <v>0</v>
      </c>
      <c r="L79" s="125">
        <f>Variety!L449</f>
        <v>0</v>
      </c>
      <c r="M79" s="89">
        <f>Variety!M449</f>
        <v>0</v>
      </c>
      <c r="N79" s="87">
        <f>Variety!N449</f>
        <v>0</v>
      </c>
      <c r="O79" s="124">
        <f>Variety!O449</f>
        <v>0</v>
      </c>
      <c r="P79" s="88">
        <f>Variety!P449</f>
        <v>0</v>
      </c>
      <c r="Q79" s="87">
        <f>Variety!Q449</f>
        <v>0</v>
      </c>
    </row>
    <row r="80" spans="2:17">
      <c r="B80" s="503"/>
      <c r="C80" s="120" t="s">
        <v>153</v>
      </c>
      <c r="D80" s="124">
        <f>Variety!D450</f>
        <v>0</v>
      </c>
      <c r="E80" s="88">
        <f>Variety!E450</f>
        <v>0</v>
      </c>
      <c r="F80" s="87">
        <f>Variety!F450</f>
        <v>0</v>
      </c>
      <c r="G80" s="126">
        <f>Variety!G450</f>
        <v>0</v>
      </c>
      <c r="H80" s="90">
        <f>Variety!H450</f>
        <v>0</v>
      </c>
      <c r="I80" s="258">
        <f>Variety!I450</f>
        <v>0</v>
      </c>
      <c r="J80" s="259">
        <f>Variety!J450</f>
        <v>0</v>
      </c>
      <c r="K80" s="87">
        <f>Variety!K450</f>
        <v>0</v>
      </c>
      <c r="L80" s="125">
        <f>Variety!L450</f>
        <v>0</v>
      </c>
      <c r="M80" s="89">
        <f>Variety!M450</f>
        <v>0</v>
      </c>
      <c r="N80" s="87">
        <f>Variety!N450</f>
        <v>0</v>
      </c>
      <c r="O80" s="124">
        <f>Variety!O450</f>
        <v>0</v>
      </c>
      <c r="P80" s="88">
        <f>Variety!P450</f>
        <v>0</v>
      </c>
      <c r="Q80" s="87">
        <f>Variety!Q450</f>
        <v>0</v>
      </c>
    </row>
    <row r="81" spans="2:17">
      <c r="B81" s="503"/>
      <c r="C81" s="120" t="s">
        <v>234</v>
      </c>
      <c r="D81" s="124">
        <f>Variety!D451</f>
        <v>0</v>
      </c>
      <c r="E81" s="88">
        <f>Variety!E451</f>
        <v>0</v>
      </c>
      <c r="F81" s="87">
        <f>Variety!F451</f>
        <v>0</v>
      </c>
      <c r="G81" s="126">
        <f>Variety!G451</f>
        <v>0</v>
      </c>
      <c r="H81" s="90">
        <f>Variety!H451</f>
        <v>0</v>
      </c>
      <c r="I81" s="258">
        <f>Variety!I451</f>
        <v>0</v>
      </c>
      <c r="J81" s="259">
        <f>Variety!J451</f>
        <v>0</v>
      </c>
      <c r="K81" s="87">
        <f>Variety!K451</f>
        <v>0</v>
      </c>
      <c r="L81" s="125">
        <f>Variety!L451</f>
        <v>0</v>
      </c>
      <c r="M81" s="89">
        <f>Variety!M451</f>
        <v>0</v>
      </c>
      <c r="N81" s="87">
        <f>Variety!N451</f>
        <v>0</v>
      </c>
      <c r="O81" s="124">
        <f>Variety!O451</f>
        <v>0</v>
      </c>
      <c r="P81" s="88">
        <f>Variety!P451</f>
        <v>0</v>
      </c>
      <c r="Q81" s="87">
        <f>Variety!Q451</f>
        <v>0</v>
      </c>
    </row>
    <row r="82" spans="2:17">
      <c r="B82" s="503"/>
      <c r="C82" s="120" t="s">
        <v>235</v>
      </c>
      <c r="D82" s="124">
        <f>Variety!D452</f>
        <v>0</v>
      </c>
      <c r="E82" s="88">
        <f>Variety!E452</f>
        <v>0</v>
      </c>
      <c r="F82" s="87">
        <f>Variety!F452</f>
        <v>0</v>
      </c>
      <c r="G82" s="126">
        <f>Variety!G452</f>
        <v>0</v>
      </c>
      <c r="H82" s="90">
        <f>Variety!H452</f>
        <v>0</v>
      </c>
      <c r="I82" s="258">
        <f>Variety!I452</f>
        <v>0</v>
      </c>
      <c r="J82" s="259">
        <f>Variety!J452</f>
        <v>0</v>
      </c>
      <c r="K82" s="87">
        <f>Variety!K452</f>
        <v>0</v>
      </c>
      <c r="L82" s="125">
        <f>Variety!L452</f>
        <v>0</v>
      </c>
      <c r="M82" s="89">
        <f>Variety!M452</f>
        <v>0</v>
      </c>
      <c r="N82" s="87">
        <f>Variety!N452</f>
        <v>0</v>
      </c>
      <c r="O82" s="124">
        <f>Variety!O452</f>
        <v>0</v>
      </c>
      <c r="P82" s="88">
        <f>Variety!P452</f>
        <v>0</v>
      </c>
      <c r="Q82" s="87">
        <f>Variety!Q452</f>
        <v>0</v>
      </c>
    </row>
    <row r="83" spans="2:17">
      <c r="B83" s="503"/>
      <c r="C83" s="120" t="s">
        <v>236</v>
      </c>
      <c r="D83" s="124">
        <f>Variety!D453</f>
        <v>0</v>
      </c>
      <c r="E83" s="88">
        <f>Variety!E453</f>
        <v>-88.803342328698022</v>
      </c>
      <c r="F83" s="87">
        <f>Variety!F453</f>
        <v>-1</v>
      </c>
      <c r="G83" s="126">
        <f>Variety!G453</f>
        <v>0</v>
      </c>
      <c r="H83" s="90">
        <f>Variety!H453</f>
        <v>-4.6562148282727193E-2</v>
      </c>
      <c r="I83" s="258">
        <f>Variety!I453</f>
        <v>0</v>
      </c>
      <c r="J83" s="259">
        <f>Variety!J453</f>
        <v>-21.078104308877517</v>
      </c>
      <c r="K83" s="87">
        <f>Variety!K453</f>
        <v>-1</v>
      </c>
      <c r="L83" s="125">
        <f>Variety!L453</f>
        <v>0</v>
      </c>
      <c r="M83" s="89">
        <f>Variety!M453</f>
        <v>-1871.8061125812551</v>
      </c>
      <c r="N83" s="87">
        <f>Variety!N453</f>
        <v>-1</v>
      </c>
      <c r="O83" s="124">
        <f>Variety!O453</f>
        <v>0</v>
      </c>
      <c r="P83" s="88">
        <f>Variety!P453</f>
        <v>-1893.4614569018768</v>
      </c>
      <c r="Q83" s="87">
        <f>Variety!Q453</f>
        <v>-1</v>
      </c>
    </row>
    <row r="84" spans="2:17">
      <c r="B84" s="503"/>
      <c r="C84" s="120" t="s">
        <v>160</v>
      </c>
      <c r="D84" s="124">
        <f>Variety!D454</f>
        <v>0</v>
      </c>
      <c r="E84" s="88">
        <f>Variety!E454</f>
        <v>0</v>
      </c>
      <c r="F84" s="87">
        <f>Variety!F454</f>
        <v>0</v>
      </c>
      <c r="G84" s="126">
        <f>Variety!G454</f>
        <v>0</v>
      </c>
      <c r="H84" s="90">
        <f>Variety!H454</f>
        <v>0</v>
      </c>
      <c r="I84" s="258">
        <f>Variety!I454</f>
        <v>0</v>
      </c>
      <c r="J84" s="259">
        <f>Variety!J454</f>
        <v>0</v>
      </c>
      <c r="K84" s="87">
        <f>Variety!K454</f>
        <v>0</v>
      </c>
      <c r="L84" s="125">
        <f>Variety!L454</f>
        <v>0</v>
      </c>
      <c r="M84" s="89">
        <f>Variety!M454</f>
        <v>0</v>
      </c>
      <c r="N84" s="87">
        <f>Variety!N454</f>
        <v>0</v>
      </c>
      <c r="O84" s="124">
        <f>Variety!O454</f>
        <v>0</v>
      </c>
      <c r="P84" s="88">
        <f>Variety!P454</f>
        <v>0</v>
      </c>
      <c r="Q84" s="87">
        <f>Variety!Q454</f>
        <v>0</v>
      </c>
    </row>
    <row r="85" spans="2:17">
      <c r="B85" s="503"/>
      <c r="C85" s="120" t="s">
        <v>155</v>
      </c>
      <c r="D85" s="124">
        <f>Variety!D455</f>
        <v>0</v>
      </c>
      <c r="E85" s="88">
        <f>Variety!E455</f>
        <v>0</v>
      </c>
      <c r="F85" s="87">
        <f>Variety!F455</f>
        <v>0</v>
      </c>
      <c r="G85" s="126">
        <f>Variety!G455</f>
        <v>0</v>
      </c>
      <c r="H85" s="90">
        <f>Variety!H455</f>
        <v>0</v>
      </c>
      <c r="I85" s="258">
        <f>Variety!I455</f>
        <v>0</v>
      </c>
      <c r="J85" s="259">
        <f>Variety!J455</f>
        <v>0</v>
      </c>
      <c r="K85" s="87">
        <f>Variety!K455</f>
        <v>0</v>
      </c>
      <c r="L85" s="125">
        <f>Variety!L455</f>
        <v>0</v>
      </c>
      <c r="M85" s="89">
        <f>Variety!M455</f>
        <v>0</v>
      </c>
      <c r="N85" s="87">
        <f>Variety!N455</f>
        <v>0</v>
      </c>
      <c r="O85" s="124">
        <f>Variety!O455</f>
        <v>0</v>
      </c>
      <c r="P85" s="88">
        <f>Variety!P455</f>
        <v>0</v>
      </c>
      <c r="Q85" s="87">
        <f>Variety!Q455</f>
        <v>0</v>
      </c>
    </row>
    <row r="86" spans="2:17">
      <c r="B86" s="503"/>
      <c r="C86" s="120" t="s">
        <v>168</v>
      </c>
      <c r="D86" s="124">
        <f>Variety!D456</f>
        <v>0</v>
      </c>
      <c r="E86" s="88">
        <f>Variety!E456</f>
        <v>0</v>
      </c>
      <c r="F86" s="87">
        <f>Variety!F456</f>
        <v>0</v>
      </c>
      <c r="G86" s="126">
        <f>Variety!G456</f>
        <v>0</v>
      </c>
      <c r="H86" s="90">
        <f>Variety!H456</f>
        <v>0</v>
      </c>
      <c r="I86" s="258">
        <f>Variety!I456</f>
        <v>0</v>
      </c>
      <c r="J86" s="259">
        <f>Variety!J456</f>
        <v>0</v>
      </c>
      <c r="K86" s="87">
        <f>Variety!K456</f>
        <v>0</v>
      </c>
      <c r="L86" s="125">
        <f>Variety!L456</f>
        <v>0</v>
      </c>
      <c r="M86" s="89">
        <f>Variety!M456</f>
        <v>0</v>
      </c>
      <c r="N86" s="87">
        <f>Variety!N456</f>
        <v>0</v>
      </c>
      <c r="O86" s="124">
        <f>Variety!O456</f>
        <v>0</v>
      </c>
      <c r="P86" s="88">
        <f>Variety!P456</f>
        <v>0</v>
      </c>
      <c r="Q86" s="87">
        <f>Variety!Q456</f>
        <v>0</v>
      </c>
    </row>
    <row r="87" spans="2:17">
      <c r="B87" s="503"/>
      <c r="C87" s="120" t="s">
        <v>157</v>
      </c>
      <c r="D87" s="124">
        <f>Variety!D457</f>
        <v>0</v>
      </c>
      <c r="E87" s="88">
        <f>Variety!E457</f>
        <v>0</v>
      </c>
      <c r="F87" s="87">
        <f>Variety!F457</f>
        <v>0</v>
      </c>
      <c r="G87" s="126">
        <f>Variety!G457</f>
        <v>0</v>
      </c>
      <c r="H87" s="90">
        <f>Variety!H457</f>
        <v>0</v>
      </c>
      <c r="I87" s="258">
        <f>Variety!I457</f>
        <v>0</v>
      </c>
      <c r="J87" s="259">
        <f>Variety!J457</f>
        <v>0</v>
      </c>
      <c r="K87" s="87">
        <f>Variety!K457</f>
        <v>0</v>
      </c>
      <c r="L87" s="125">
        <f>Variety!L457</f>
        <v>0</v>
      </c>
      <c r="M87" s="89">
        <f>Variety!M457</f>
        <v>0</v>
      </c>
      <c r="N87" s="87">
        <f>Variety!N457</f>
        <v>0</v>
      </c>
      <c r="O87" s="124">
        <f>Variety!O457</f>
        <v>0</v>
      </c>
      <c r="P87" s="88">
        <f>Variety!P457</f>
        <v>0</v>
      </c>
      <c r="Q87" s="87">
        <f>Variety!Q457</f>
        <v>0</v>
      </c>
    </row>
    <row r="88" spans="2:17">
      <c r="B88" s="503"/>
      <c r="C88" s="120" t="s">
        <v>178</v>
      </c>
      <c r="D88" s="124">
        <f>Variety!D458</f>
        <v>0</v>
      </c>
      <c r="E88" s="88">
        <f>Variety!E458</f>
        <v>0</v>
      </c>
      <c r="F88" s="87">
        <f>Variety!F458</f>
        <v>0</v>
      </c>
      <c r="G88" s="126">
        <f>Variety!G458</f>
        <v>0</v>
      </c>
      <c r="H88" s="90">
        <f>Variety!H458</f>
        <v>0</v>
      </c>
      <c r="I88" s="258">
        <f>Variety!I458</f>
        <v>0</v>
      </c>
      <c r="J88" s="259">
        <f>Variety!J458</f>
        <v>0</v>
      </c>
      <c r="K88" s="87">
        <f>Variety!K458</f>
        <v>0</v>
      </c>
      <c r="L88" s="125">
        <f>Variety!L458</f>
        <v>0</v>
      </c>
      <c r="M88" s="89">
        <f>Variety!M458</f>
        <v>0</v>
      </c>
      <c r="N88" s="87">
        <f>Variety!N458</f>
        <v>0</v>
      </c>
      <c r="O88" s="124">
        <f>Variety!O458</f>
        <v>0</v>
      </c>
      <c r="P88" s="88">
        <f>Variety!P458</f>
        <v>0</v>
      </c>
      <c r="Q88" s="87">
        <f>Variety!Q458</f>
        <v>0</v>
      </c>
    </row>
    <row r="89" spans="2:17" ht="15" customHeight="1">
      <c r="B89" s="503"/>
      <c r="C89" s="120" t="s">
        <v>154</v>
      </c>
      <c r="D89" s="124">
        <f>Variety!D459</f>
        <v>0</v>
      </c>
      <c r="E89" s="88">
        <f>Variety!E459</f>
        <v>0</v>
      </c>
      <c r="F89" s="87">
        <f>Variety!F459</f>
        <v>0</v>
      </c>
      <c r="G89" s="126">
        <f>Variety!G459</f>
        <v>0</v>
      </c>
      <c r="H89" s="90">
        <f>Variety!H459</f>
        <v>0</v>
      </c>
      <c r="I89" s="258">
        <f>Variety!I459</f>
        <v>0</v>
      </c>
      <c r="J89" s="259">
        <f>Variety!J459</f>
        <v>0</v>
      </c>
      <c r="K89" s="87">
        <f>Variety!K459</f>
        <v>0</v>
      </c>
      <c r="L89" s="125">
        <f>Variety!L459</f>
        <v>0</v>
      </c>
      <c r="M89" s="89">
        <f>Variety!M459</f>
        <v>0</v>
      </c>
      <c r="N89" s="87">
        <f>Variety!N459</f>
        <v>0</v>
      </c>
      <c r="O89" s="124">
        <f>Variety!O459</f>
        <v>0</v>
      </c>
      <c r="P89" s="88">
        <f>Variety!P459</f>
        <v>0</v>
      </c>
      <c r="Q89" s="87">
        <f>Variety!Q459</f>
        <v>0</v>
      </c>
    </row>
    <row r="90" spans="2:17">
      <c r="B90" s="503"/>
      <c r="C90" s="120" t="s">
        <v>237</v>
      </c>
      <c r="D90" s="124">
        <f>Variety!D460</f>
        <v>0</v>
      </c>
      <c r="E90" s="88">
        <f>Variety!E460</f>
        <v>0</v>
      </c>
      <c r="F90" s="87">
        <f>Variety!F460</f>
        <v>0</v>
      </c>
      <c r="G90" s="126">
        <f>Variety!G460</f>
        <v>0</v>
      </c>
      <c r="H90" s="90">
        <f>Variety!H460</f>
        <v>0</v>
      </c>
      <c r="I90" s="258">
        <f>Variety!I460</f>
        <v>0</v>
      </c>
      <c r="J90" s="259">
        <f>Variety!J460</f>
        <v>0</v>
      </c>
      <c r="K90" s="87">
        <f>Variety!K460</f>
        <v>0</v>
      </c>
      <c r="L90" s="125">
        <f>Variety!L460</f>
        <v>0</v>
      </c>
      <c r="M90" s="89">
        <f>Variety!M460</f>
        <v>0</v>
      </c>
      <c r="N90" s="87">
        <f>Variety!N460</f>
        <v>0</v>
      </c>
      <c r="O90" s="124">
        <f>Variety!O460</f>
        <v>0</v>
      </c>
      <c r="P90" s="88">
        <f>Variety!P460</f>
        <v>0</v>
      </c>
      <c r="Q90" s="87">
        <f>Variety!Q460</f>
        <v>0</v>
      </c>
    </row>
    <row r="91" spans="2:17">
      <c r="B91" s="503"/>
      <c r="C91" s="120" t="s">
        <v>183</v>
      </c>
      <c r="D91" s="124">
        <f>Variety!D461</f>
        <v>0</v>
      </c>
      <c r="E91" s="88">
        <f>Variety!E461</f>
        <v>0</v>
      </c>
      <c r="F91" s="87">
        <f>Variety!F461</f>
        <v>0</v>
      </c>
      <c r="G91" s="126">
        <f>Variety!G461</f>
        <v>0</v>
      </c>
      <c r="H91" s="90">
        <f>Variety!H461</f>
        <v>0</v>
      </c>
      <c r="I91" s="258">
        <f>Variety!I461</f>
        <v>0</v>
      </c>
      <c r="J91" s="259">
        <f>Variety!J461</f>
        <v>0</v>
      </c>
      <c r="K91" s="87">
        <f>Variety!K461</f>
        <v>0</v>
      </c>
      <c r="L91" s="125">
        <f>Variety!L461</f>
        <v>0</v>
      </c>
      <c r="M91" s="89">
        <f>Variety!M461</f>
        <v>0</v>
      </c>
      <c r="N91" s="87">
        <f>Variety!N461</f>
        <v>0</v>
      </c>
      <c r="O91" s="124">
        <f>Variety!O461</f>
        <v>0</v>
      </c>
      <c r="P91" s="88">
        <f>Variety!P461</f>
        <v>0</v>
      </c>
      <c r="Q91" s="87">
        <f>Variety!Q461</f>
        <v>0</v>
      </c>
    </row>
    <row r="92" spans="2:17">
      <c r="B92" s="503"/>
      <c r="C92" s="120" t="s">
        <v>167</v>
      </c>
      <c r="D92" s="124">
        <f>Variety!D462</f>
        <v>0</v>
      </c>
      <c r="E92" s="88">
        <f>Variety!E462</f>
        <v>0</v>
      </c>
      <c r="F92" s="87">
        <f>Variety!F462</f>
        <v>0</v>
      </c>
      <c r="G92" s="126">
        <f>Variety!G462</f>
        <v>0</v>
      </c>
      <c r="H92" s="90">
        <f>Variety!H462</f>
        <v>0</v>
      </c>
      <c r="I92" s="258">
        <f>Variety!I462</f>
        <v>0</v>
      </c>
      <c r="J92" s="259">
        <f>Variety!J462</f>
        <v>0</v>
      </c>
      <c r="K92" s="87">
        <f>Variety!K462</f>
        <v>0</v>
      </c>
      <c r="L92" s="125">
        <f>Variety!L462</f>
        <v>0</v>
      </c>
      <c r="M92" s="89">
        <f>Variety!M462</f>
        <v>0</v>
      </c>
      <c r="N92" s="87">
        <f>Variety!N462</f>
        <v>0</v>
      </c>
      <c r="O92" s="124">
        <f>Variety!O462</f>
        <v>0</v>
      </c>
      <c r="P92" s="88">
        <f>Variety!P462</f>
        <v>0</v>
      </c>
      <c r="Q92" s="87">
        <f>Variety!Q462</f>
        <v>0</v>
      </c>
    </row>
    <row r="93" spans="2:17">
      <c r="B93" s="503"/>
      <c r="C93" s="120" t="s">
        <v>187</v>
      </c>
      <c r="D93" s="124">
        <f>Variety!D463</f>
        <v>0</v>
      </c>
      <c r="E93" s="88">
        <f>Variety!E463</f>
        <v>0</v>
      </c>
      <c r="F93" s="87">
        <f>Variety!F463</f>
        <v>0</v>
      </c>
      <c r="G93" s="126">
        <f>Variety!G463</f>
        <v>0</v>
      </c>
      <c r="H93" s="90">
        <f>Variety!H463</f>
        <v>0</v>
      </c>
      <c r="I93" s="258">
        <f>Variety!I463</f>
        <v>0</v>
      </c>
      <c r="J93" s="259">
        <f>Variety!J463</f>
        <v>0</v>
      </c>
      <c r="K93" s="87">
        <f>Variety!K463</f>
        <v>0</v>
      </c>
      <c r="L93" s="125">
        <f>Variety!L463</f>
        <v>0</v>
      </c>
      <c r="M93" s="89">
        <f>Variety!M463</f>
        <v>0</v>
      </c>
      <c r="N93" s="87">
        <f>Variety!N463</f>
        <v>0</v>
      </c>
      <c r="O93" s="124">
        <f>Variety!O463</f>
        <v>0</v>
      </c>
      <c r="P93" s="88">
        <f>Variety!P463</f>
        <v>0</v>
      </c>
      <c r="Q93" s="87">
        <f>Variety!Q463</f>
        <v>0</v>
      </c>
    </row>
    <row r="94" spans="2:17">
      <c r="B94" s="503"/>
      <c r="C94" s="120" t="s">
        <v>165</v>
      </c>
      <c r="D94" s="124">
        <f>Variety!D464</f>
        <v>0</v>
      </c>
      <c r="E94" s="88">
        <f>Variety!E464</f>
        <v>0</v>
      </c>
      <c r="F94" s="87">
        <f>Variety!F464</f>
        <v>0</v>
      </c>
      <c r="G94" s="126">
        <f>Variety!G464</f>
        <v>0</v>
      </c>
      <c r="H94" s="90">
        <f>Variety!H464</f>
        <v>0</v>
      </c>
      <c r="I94" s="258">
        <f>Variety!I464</f>
        <v>0</v>
      </c>
      <c r="J94" s="259">
        <f>Variety!J464</f>
        <v>0</v>
      </c>
      <c r="K94" s="87">
        <f>Variety!K464</f>
        <v>0</v>
      </c>
      <c r="L94" s="125">
        <f>Variety!L464</f>
        <v>0</v>
      </c>
      <c r="M94" s="89">
        <f>Variety!M464</f>
        <v>0</v>
      </c>
      <c r="N94" s="87">
        <f>Variety!N464</f>
        <v>0</v>
      </c>
      <c r="O94" s="124">
        <f>Variety!O464</f>
        <v>0</v>
      </c>
      <c r="P94" s="88">
        <f>Variety!P464</f>
        <v>0</v>
      </c>
      <c r="Q94" s="87">
        <f>Variety!Q464</f>
        <v>0</v>
      </c>
    </row>
    <row r="95" spans="2:17">
      <c r="B95" s="503"/>
      <c r="C95" s="120" t="s">
        <v>238</v>
      </c>
      <c r="D95" s="124">
        <f>Variety!D465</f>
        <v>0</v>
      </c>
      <c r="E95" s="88">
        <f>Variety!E465</f>
        <v>0</v>
      </c>
      <c r="F95" s="87">
        <f>Variety!F465</f>
        <v>0</v>
      </c>
      <c r="G95" s="126">
        <f>Variety!G465</f>
        <v>0</v>
      </c>
      <c r="H95" s="90">
        <f>Variety!H465</f>
        <v>0</v>
      </c>
      <c r="I95" s="258">
        <f>Variety!I465</f>
        <v>0</v>
      </c>
      <c r="J95" s="259">
        <f>Variety!J465</f>
        <v>0</v>
      </c>
      <c r="K95" s="87">
        <f>Variety!K465</f>
        <v>0</v>
      </c>
      <c r="L95" s="125">
        <f>Variety!L465</f>
        <v>0</v>
      </c>
      <c r="M95" s="89">
        <f>Variety!M465</f>
        <v>0</v>
      </c>
      <c r="N95" s="87">
        <f>Variety!N465</f>
        <v>0</v>
      </c>
      <c r="O95" s="124">
        <f>Variety!O465</f>
        <v>0</v>
      </c>
      <c r="P95" s="88">
        <f>Variety!P465</f>
        <v>0</v>
      </c>
      <c r="Q95" s="87">
        <f>Variety!Q465</f>
        <v>0</v>
      </c>
    </row>
    <row r="96" spans="2:17">
      <c r="B96" s="503"/>
      <c r="C96" s="120" t="s">
        <v>184</v>
      </c>
      <c r="D96" s="124">
        <f>Variety!D466</f>
        <v>0</v>
      </c>
      <c r="E96" s="88">
        <f>Variety!E466</f>
        <v>0</v>
      </c>
      <c r="F96" s="87">
        <f>Variety!F466</f>
        <v>0</v>
      </c>
      <c r="G96" s="126">
        <f>Variety!G466</f>
        <v>0</v>
      </c>
      <c r="H96" s="90">
        <f>Variety!H466</f>
        <v>0</v>
      </c>
      <c r="I96" s="258">
        <f>Variety!I466</f>
        <v>0</v>
      </c>
      <c r="J96" s="259">
        <f>Variety!J466</f>
        <v>0</v>
      </c>
      <c r="K96" s="87">
        <f>Variety!K466</f>
        <v>0</v>
      </c>
      <c r="L96" s="125">
        <f>Variety!L466</f>
        <v>0</v>
      </c>
      <c r="M96" s="89">
        <f>Variety!M466</f>
        <v>0</v>
      </c>
      <c r="N96" s="87">
        <f>Variety!N466</f>
        <v>0</v>
      </c>
      <c r="O96" s="124">
        <f>Variety!O466</f>
        <v>0</v>
      </c>
      <c r="P96" s="88">
        <f>Variety!P466</f>
        <v>0</v>
      </c>
      <c r="Q96" s="87">
        <f>Variety!Q466</f>
        <v>0</v>
      </c>
    </row>
    <row r="97" spans="2:17">
      <c r="B97" s="503"/>
      <c r="C97" s="120" t="s">
        <v>170</v>
      </c>
      <c r="D97" s="124">
        <f>Variety!D467</f>
        <v>0</v>
      </c>
      <c r="E97" s="88">
        <f>Variety!E467</f>
        <v>0</v>
      </c>
      <c r="F97" s="87">
        <f>Variety!F467</f>
        <v>0</v>
      </c>
      <c r="G97" s="126">
        <f>Variety!G467</f>
        <v>0</v>
      </c>
      <c r="H97" s="90">
        <f>Variety!H467</f>
        <v>0</v>
      </c>
      <c r="I97" s="258">
        <f>Variety!I467</f>
        <v>0</v>
      </c>
      <c r="J97" s="259">
        <f>Variety!J467</f>
        <v>0</v>
      </c>
      <c r="K97" s="87">
        <f>Variety!K467</f>
        <v>0</v>
      </c>
      <c r="L97" s="125">
        <f>Variety!L467</f>
        <v>0</v>
      </c>
      <c r="M97" s="89">
        <f>Variety!M467</f>
        <v>0</v>
      </c>
      <c r="N97" s="87">
        <f>Variety!N467</f>
        <v>0</v>
      </c>
      <c r="O97" s="124">
        <f>Variety!O467</f>
        <v>0</v>
      </c>
      <c r="P97" s="88">
        <f>Variety!P467</f>
        <v>0</v>
      </c>
      <c r="Q97" s="87">
        <f>Variety!Q467</f>
        <v>0</v>
      </c>
    </row>
    <row r="98" spans="2:17">
      <c r="B98" s="503"/>
      <c r="C98" s="120" t="s">
        <v>174</v>
      </c>
      <c r="D98" s="124">
        <f>Variety!D468</f>
        <v>0</v>
      </c>
      <c r="E98" s="88">
        <f>Variety!E468</f>
        <v>0</v>
      </c>
      <c r="F98" s="87">
        <f>Variety!F468</f>
        <v>0</v>
      </c>
      <c r="G98" s="126">
        <f>Variety!G468</f>
        <v>0</v>
      </c>
      <c r="H98" s="90">
        <f>Variety!H468</f>
        <v>0</v>
      </c>
      <c r="I98" s="258">
        <f>Variety!I468</f>
        <v>0</v>
      </c>
      <c r="J98" s="259">
        <f>Variety!J468</f>
        <v>0</v>
      </c>
      <c r="K98" s="87">
        <f>Variety!K468</f>
        <v>0</v>
      </c>
      <c r="L98" s="125">
        <f>Variety!L468</f>
        <v>0</v>
      </c>
      <c r="M98" s="89">
        <f>Variety!M468</f>
        <v>0</v>
      </c>
      <c r="N98" s="87">
        <f>Variety!N468</f>
        <v>0</v>
      </c>
      <c r="O98" s="124">
        <f>Variety!O468</f>
        <v>0</v>
      </c>
      <c r="P98" s="88">
        <f>Variety!P468</f>
        <v>0</v>
      </c>
      <c r="Q98" s="87">
        <f>Variety!Q468</f>
        <v>0</v>
      </c>
    </row>
    <row r="99" spans="2:17">
      <c r="B99" s="503"/>
      <c r="C99" s="120" t="s">
        <v>182</v>
      </c>
      <c r="D99" s="124">
        <f>Variety!D469</f>
        <v>0</v>
      </c>
      <c r="E99" s="88">
        <f>Variety!E469</f>
        <v>0</v>
      </c>
      <c r="F99" s="87">
        <f>Variety!F469</f>
        <v>0</v>
      </c>
      <c r="G99" s="126">
        <f>Variety!G469</f>
        <v>0</v>
      </c>
      <c r="H99" s="90">
        <f>Variety!H469</f>
        <v>0</v>
      </c>
      <c r="I99" s="258">
        <f>Variety!I469</f>
        <v>0</v>
      </c>
      <c r="J99" s="259">
        <f>Variety!J469</f>
        <v>0</v>
      </c>
      <c r="K99" s="87">
        <f>Variety!K469</f>
        <v>0</v>
      </c>
      <c r="L99" s="125">
        <f>Variety!L469</f>
        <v>0</v>
      </c>
      <c r="M99" s="89">
        <f>Variety!M469</f>
        <v>0</v>
      </c>
      <c r="N99" s="87">
        <f>Variety!N469</f>
        <v>0</v>
      </c>
      <c r="O99" s="124">
        <f>Variety!O469</f>
        <v>0</v>
      </c>
      <c r="P99" s="88">
        <f>Variety!P469</f>
        <v>0</v>
      </c>
      <c r="Q99" s="87">
        <f>Variety!Q469</f>
        <v>0</v>
      </c>
    </row>
    <row r="100" spans="2:17">
      <c r="B100" s="503"/>
      <c r="C100" s="120" t="s">
        <v>172</v>
      </c>
      <c r="D100" s="124">
        <f>Variety!D470</f>
        <v>0</v>
      </c>
      <c r="E100" s="88">
        <f>Variety!E470</f>
        <v>0</v>
      </c>
      <c r="F100" s="87">
        <f>Variety!F470</f>
        <v>0</v>
      </c>
      <c r="G100" s="126">
        <f>Variety!G470</f>
        <v>0</v>
      </c>
      <c r="H100" s="90">
        <f>Variety!H470</f>
        <v>0</v>
      </c>
      <c r="I100" s="258">
        <f>Variety!I470</f>
        <v>0</v>
      </c>
      <c r="J100" s="259">
        <f>Variety!J470</f>
        <v>0</v>
      </c>
      <c r="K100" s="87">
        <f>Variety!K470</f>
        <v>0</v>
      </c>
      <c r="L100" s="125">
        <f>Variety!L470</f>
        <v>0</v>
      </c>
      <c r="M100" s="89">
        <f>Variety!M470</f>
        <v>0</v>
      </c>
      <c r="N100" s="87">
        <f>Variety!N470</f>
        <v>0</v>
      </c>
      <c r="O100" s="124">
        <f>Variety!O470</f>
        <v>0</v>
      </c>
      <c r="P100" s="88">
        <f>Variety!P470</f>
        <v>0</v>
      </c>
      <c r="Q100" s="87">
        <f>Variety!Q470</f>
        <v>0</v>
      </c>
    </row>
    <row r="101" spans="2:17">
      <c r="B101" s="503"/>
      <c r="C101" s="120" t="s">
        <v>162</v>
      </c>
      <c r="D101" s="124">
        <f>Variety!D471</f>
        <v>0</v>
      </c>
      <c r="E101" s="88">
        <f>Variety!E471</f>
        <v>0</v>
      </c>
      <c r="F101" s="87">
        <f>Variety!F471</f>
        <v>0</v>
      </c>
      <c r="G101" s="126">
        <f>Variety!G471</f>
        <v>0</v>
      </c>
      <c r="H101" s="90">
        <f>Variety!H471</f>
        <v>0</v>
      </c>
      <c r="I101" s="258">
        <f>Variety!I471</f>
        <v>0</v>
      </c>
      <c r="J101" s="259">
        <f>Variety!J471</f>
        <v>0</v>
      </c>
      <c r="K101" s="87">
        <f>Variety!K471</f>
        <v>0</v>
      </c>
      <c r="L101" s="125">
        <f>Variety!L471</f>
        <v>0</v>
      </c>
      <c r="M101" s="89">
        <f>Variety!M471</f>
        <v>0</v>
      </c>
      <c r="N101" s="87">
        <f>Variety!N471</f>
        <v>0</v>
      </c>
      <c r="O101" s="124">
        <f>Variety!O471</f>
        <v>0</v>
      </c>
      <c r="P101" s="88">
        <f>Variety!P471</f>
        <v>0</v>
      </c>
      <c r="Q101" s="87">
        <f>Variety!Q471</f>
        <v>0</v>
      </c>
    </row>
    <row r="102" spans="2:17">
      <c r="B102" s="503"/>
      <c r="C102" s="120" t="s">
        <v>188</v>
      </c>
      <c r="D102" s="124">
        <f>Variety!D472</f>
        <v>0</v>
      </c>
      <c r="E102" s="88">
        <f>Variety!E472</f>
        <v>0</v>
      </c>
      <c r="F102" s="87">
        <f>Variety!F472</f>
        <v>0</v>
      </c>
      <c r="G102" s="126">
        <f>Variety!G472</f>
        <v>0</v>
      </c>
      <c r="H102" s="90">
        <f>Variety!H472</f>
        <v>0</v>
      </c>
      <c r="I102" s="258">
        <f>Variety!I472</f>
        <v>0</v>
      </c>
      <c r="J102" s="259">
        <f>Variety!J472</f>
        <v>0</v>
      </c>
      <c r="K102" s="87">
        <f>Variety!K472</f>
        <v>0</v>
      </c>
      <c r="L102" s="125">
        <f>Variety!L472</f>
        <v>0</v>
      </c>
      <c r="M102" s="89">
        <f>Variety!M472</f>
        <v>0</v>
      </c>
      <c r="N102" s="87">
        <f>Variety!N472</f>
        <v>0</v>
      </c>
      <c r="O102" s="124">
        <f>Variety!O472</f>
        <v>0</v>
      </c>
      <c r="P102" s="88">
        <f>Variety!P472</f>
        <v>0</v>
      </c>
      <c r="Q102" s="87">
        <f>Variety!Q472</f>
        <v>0</v>
      </c>
    </row>
    <row r="103" spans="2:17">
      <c r="B103" s="503"/>
      <c r="C103" s="120" t="s">
        <v>179</v>
      </c>
      <c r="D103" s="124">
        <f>Variety!D473</f>
        <v>0</v>
      </c>
      <c r="E103" s="88">
        <f>Variety!E473</f>
        <v>0</v>
      </c>
      <c r="F103" s="87">
        <f>Variety!F473</f>
        <v>0</v>
      </c>
      <c r="G103" s="126">
        <f>Variety!G473</f>
        <v>0</v>
      </c>
      <c r="H103" s="90">
        <f>Variety!H473</f>
        <v>0</v>
      </c>
      <c r="I103" s="258">
        <f>Variety!I473</f>
        <v>0</v>
      </c>
      <c r="J103" s="259">
        <f>Variety!J473</f>
        <v>0</v>
      </c>
      <c r="K103" s="87">
        <f>Variety!K473</f>
        <v>0</v>
      </c>
      <c r="L103" s="125">
        <f>Variety!L473</f>
        <v>0</v>
      </c>
      <c r="M103" s="89">
        <f>Variety!M473</f>
        <v>0</v>
      </c>
      <c r="N103" s="87">
        <f>Variety!N473</f>
        <v>0</v>
      </c>
      <c r="O103" s="124">
        <f>Variety!O473</f>
        <v>0</v>
      </c>
      <c r="P103" s="88">
        <f>Variety!P473</f>
        <v>0</v>
      </c>
      <c r="Q103" s="87">
        <f>Variety!Q473</f>
        <v>0</v>
      </c>
    </row>
    <row r="104" spans="2:17">
      <c r="B104" s="503"/>
      <c r="C104" s="120" t="s">
        <v>158</v>
      </c>
      <c r="D104" s="124">
        <f>Variety!D474</f>
        <v>0</v>
      </c>
      <c r="E104" s="88">
        <f>Variety!E474</f>
        <v>0</v>
      </c>
      <c r="F104" s="87">
        <f>Variety!F474</f>
        <v>0</v>
      </c>
      <c r="G104" s="126">
        <f>Variety!G474</f>
        <v>0</v>
      </c>
      <c r="H104" s="90">
        <f>Variety!H474</f>
        <v>0</v>
      </c>
      <c r="I104" s="258">
        <f>Variety!I474</f>
        <v>0</v>
      </c>
      <c r="J104" s="259">
        <f>Variety!J474</f>
        <v>0</v>
      </c>
      <c r="K104" s="87">
        <f>Variety!K474</f>
        <v>0</v>
      </c>
      <c r="L104" s="125">
        <f>Variety!L474</f>
        <v>0</v>
      </c>
      <c r="M104" s="89">
        <f>Variety!M474</f>
        <v>0</v>
      </c>
      <c r="N104" s="87">
        <f>Variety!N474</f>
        <v>0</v>
      </c>
      <c r="O104" s="124">
        <f>Variety!O474</f>
        <v>0</v>
      </c>
      <c r="P104" s="88">
        <f>Variety!P474</f>
        <v>0</v>
      </c>
      <c r="Q104" s="87">
        <f>Variety!Q474</f>
        <v>0</v>
      </c>
    </row>
    <row r="105" spans="2:17">
      <c r="B105" s="503"/>
      <c r="C105" s="120" t="s">
        <v>156</v>
      </c>
      <c r="D105" s="124">
        <f>Variety!D475</f>
        <v>0</v>
      </c>
      <c r="E105" s="88">
        <f>Variety!E475</f>
        <v>0</v>
      </c>
      <c r="F105" s="87">
        <f>Variety!F475</f>
        <v>0</v>
      </c>
      <c r="G105" s="126">
        <f>Variety!G475</f>
        <v>0</v>
      </c>
      <c r="H105" s="90">
        <f>Variety!H475</f>
        <v>0</v>
      </c>
      <c r="I105" s="258">
        <f>Variety!I475</f>
        <v>0</v>
      </c>
      <c r="J105" s="259">
        <f>Variety!J475</f>
        <v>0</v>
      </c>
      <c r="K105" s="87">
        <f>Variety!K475</f>
        <v>0</v>
      </c>
      <c r="L105" s="125">
        <f>Variety!L475</f>
        <v>0</v>
      </c>
      <c r="M105" s="89">
        <f>Variety!M475</f>
        <v>0</v>
      </c>
      <c r="N105" s="87">
        <f>Variety!N475</f>
        <v>0</v>
      </c>
      <c r="O105" s="124">
        <f>Variety!O475</f>
        <v>0</v>
      </c>
      <c r="P105" s="88">
        <f>Variety!P475</f>
        <v>0</v>
      </c>
      <c r="Q105" s="87">
        <f>Variety!Q475</f>
        <v>0</v>
      </c>
    </row>
    <row r="106" spans="2:17">
      <c r="B106" s="503"/>
      <c r="C106" s="120" t="s">
        <v>166</v>
      </c>
      <c r="D106" s="124">
        <f>Variety!D476</f>
        <v>0</v>
      </c>
      <c r="E106" s="88">
        <f>Variety!E476</f>
        <v>0</v>
      </c>
      <c r="F106" s="87">
        <f>Variety!F476</f>
        <v>0</v>
      </c>
      <c r="G106" s="126">
        <f>Variety!G476</f>
        <v>0</v>
      </c>
      <c r="H106" s="90">
        <f>Variety!H476</f>
        <v>0</v>
      </c>
      <c r="I106" s="258">
        <f>Variety!I476</f>
        <v>0</v>
      </c>
      <c r="J106" s="259">
        <f>Variety!J476</f>
        <v>0</v>
      </c>
      <c r="K106" s="87">
        <f>Variety!K476</f>
        <v>0</v>
      </c>
      <c r="L106" s="125">
        <f>Variety!L476</f>
        <v>0</v>
      </c>
      <c r="M106" s="89">
        <f>Variety!M476</f>
        <v>0</v>
      </c>
      <c r="N106" s="87">
        <f>Variety!N476</f>
        <v>0</v>
      </c>
      <c r="O106" s="124">
        <f>Variety!O476</f>
        <v>0</v>
      </c>
      <c r="P106" s="88">
        <f>Variety!P476</f>
        <v>0</v>
      </c>
      <c r="Q106" s="87">
        <f>Variety!Q476</f>
        <v>0</v>
      </c>
    </row>
    <row r="107" spans="2:17">
      <c r="B107" s="503"/>
      <c r="C107" s="120" t="s">
        <v>186</v>
      </c>
      <c r="D107" s="124">
        <f>Variety!D477</f>
        <v>0</v>
      </c>
      <c r="E107" s="88">
        <f>Variety!E477</f>
        <v>0</v>
      </c>
      <c r="F107" s="87">
        <f>Variety!F477</f>
        <v>0</v>
      </c>
      <c r="G107" s="126">
        <f>Variety!G477</f>
        <v>0</v>
      </c>
      <c r="H107" s="90">
        <f>Variety!H477</f>
        <v>0</v>
      </c>
      <c r="I107" s="258">
        <f>Variety!I477</f>
        <v>0</v>
      </c>
      <c r="J107" s="259">
        <f>Variety!J477</f>
        <v>0</v>
      </c>
      <c r="K107" s="87">
        <f>Variety!K477</f>
        <v>0</v>
      </c>
      <c r="L107" s="125">
        <f>Variety!L477</f>
        <v>0</v>
      </c>
      <c r="M107" s="89">
        <f>Variety!M477</f>
        <v>0</v>
      </c>
      <c r="N107" s="87">
        <f>Variety!N477</f>
        <v>0</v>
      </c>
      <c r="O107" s="124">
        <f>Variety!O477</f>
        <v>0</v>
      </c>
      <c r="P107" s="88">
        <f>Variety!P477</f>
        <v>0</v>
      </c>
      <c r="Q107" s="87">
        <f>Variety!Q477</f>
        <v>0</v>
      </c>
    </row>
    <row r="108" spans="2:17">
      <c r="B108" s="503"/>
      <c r="C108" s="120" t="s">
        <v>181</v>
      </c>
      <c r="D108" s="124">
        <f>Variety!D478</f>
        <v>0</v>
      </c>
      <c r="E108" s="88">
        <f>Variety!E478</f>
        <v>0</v>
      </c>
      <c r="F108" s="87">
        <f>Variety!F478</f>
        <v>0</v>
      </c>
      <c r="G108" s="126">
        <f>Variety!G478</f>
        <v>0</v>
      </c>
      <c r="H108" s="90">
        <f>Variety!H478</f>
        <v>0</v>
      </c>
      <c r="I108" s="258">
        <f>Variety!I478</f>
        <v>0</v>
      </c>
      <c r="J108" s="259">
        <f>Variety!J478</f>
        <v>0</v>
      </c>
      <c r="K108" s="87">
        <f>Variety!K478</f>
        <v>0</v>
      </c>
      <c r="L108" s="125">
        <f>Variety!L478</f>
        <v>0</v>
      </c>
      <c r="M108" s="89">
        <f>Variety!M478</f>
        <v>0</v>
      </c>
      <c r="N108" s="87">
        <f>Variety!N478</f>
        <v>0</v>
      </c>
      <c r="O108" s="124">
        <f>Variety!O478</f>
        <v>0</v>
      </c>
      <c r="P108" s="88">
        <f>Variety!P478</f>
        <v>0</v>
      </c>
      <c r="Q108" s="87">
        <f>Variety!Q478</f>
        <v>0</v>
      </c>
    </row>
    <row r="109" spans="2:17">
      <c r="B109" s="503"/>
      <c r="C109" s="120" t="s">
        <v>159</v>
      </c>
      <c r="D109" s="124">
        <f>Variety!D479</f>
        <v>0</v>
      </c>
      <c r="E109" s="88">
        <f>Variety!E479</f>
        <v>0</v>
      </c>
      <c r="F109" s="87">
        <f>Variety!F479</f>
        <v>0</v>
      </c>
      <c r="G109" s="126">
        <f>Variety!G479</f>
        <v>0</v>
      </c>
      <c r="H109" s="90">
        <f>Variety!H479</f>
        <v>0</v>
      </c>
      <c r="I109" s="258">
        <f>Variety!I479</f>
        <v>0</v>
      </c>
      <c r="J109" s="259">
        <f>Variety!J479</f>
        <v>0</v>
      </c>
      <c r="K109" s="87">
        <f>Variety!K479</f>
        <v>0</v>
      </c>
      <c r="L109" s="125">
        <f>Variety!L479</f>
        <v>0</v>
      </c>
      <c r="M109" s="89">
        <f>Variety!M479</f>
        <v>0</v>
      </c>
      <c r="N109" s="87">
        <f>Variety!N479</f>
        <v>0</v>
      </c>
      <c r="O109" s="124">
        <f>Variety!O479</f>
        <v>0</v>
      </c>
      <c r="P109" s="88">
        <f>Variety!P479</f>
        <v>0</v>
      </c>
      <c r="Q109" s="87">
        <f>Variety!Q479</f>
        <v>0</v>
      </c>
    </row>
    <row r="110" spans="2:17">
      <c r="B110" s="503"/>
      <c r="C110" s="120" t="s">
        <v>161</v>
      </c>
      <c r="D110" s="124">
        <f>Variety!D480</f>
        <v>0</v>
      </c>
      <c r="E110" s="88">
        <f>Variety!E480</f>
        <v>0</v>
      </c>
      <c r="F110" s="87">
        <f>Variety!F480</f>
        <v>0</v>
      </c>
      <c r="G110" s="126">
        <f>Variety!G480</f>
        <v>0</v>
      </c>
      <c r="H110" s="90">
        <f>Variety!H480</f>
        <v>0</v>
      </c>
      <c r="I110" s="258">
        <f>Variety!I480</f>
        <v>0</v>
      </c>
      <c r="J110" s="259">
        <f>Variety!J480</f>
        <v>0</v>
      </c>
      <c r="K110" s="87">
        <f>Variety!K480</f>
        <v>0</v>
      </c>
      <c r="L110" s="125">
        <f>Variety!L480</f>
        <v>0</v>
      </c>
      <c r="M110" s="89">
        <f>Variety!M480</f>
        <v>0</v>
      </c>
      <c r="N110" s="87">
        <f>Variety!N480</f>
        <v>0</v>
      </c>
      <c r="O110" s="124">
        <f>Variety!O480</f>
        <v>0</v>
      </c>
      <c r="P110" s="88">
        <f>Variety!P480</f>
        <v>0</v>
      </c>
      <c r="Q110" s="87">
        <f>Variety!Q480</f>
        <v>0</v>
      </c>
    </row>
    <row r="111" spans="2:17">
      <c r="B111" s="503"/>
      <c r="C111" s="120" t="s">
        <v>177</v>
      </c>
      <c r="D111" s="124">
        <f>Variety!D481</f>
        <v>0</v>
      </c>
      <c r="E111" s="88">
        <f>Variety!E481</f>
        <v>0</v>
      </c>
      <c r="F111" s="87">
        <f>Variety!F481</f>
        <v>0</v>
      </c>
      <c r="G111" s="126">
        <f>Variety!G481</f>
        <v>0</v>
      </c>
      <c r="H111" s="90">
        <f>Variety!H481</f>
        <v>0</v>
      </c>
      <c r="I111" s="258">
        <f>Variety!I481</f>
        <v>0</v>
      </c>
      <c r="J111" s="259">
        <f>Variety!J481</f>
        <v>0</v>
      </c>
      <c r="K111" s="87">
        <f>Variety!K481</f>
        <v>0</v>
      </c>
      <c r="L111" s="125">
        <f>Variety!L481</f>
        <v>0</v>
      </c>
      <c r="M111" s="89">
        <f>Variety!M481</f>
        <v>0</v>
      </c>
      <c r="N111" s="87">
        <f>Variety!N481</f>
        <v>0</v>
      </c>
      <c r="O111" s="124">
        <f>Variety!O481</f>
        <v>0</v>
      </c>
      <c r="P111" s="88">
        <f>Variety!P481</f>
        <v>0</v>
      </c>
      <c r="Q111" s="87">
        <f>Variety!Q481</f>
        <v>0</v>
      </c>
    </row>
    <row r="112" spans="2:17">
      <c r="B112" s="503"/>
      <c r="C112" s="120" t="s">
        <v>164</v>
      </c>
      <c r="D112" s="124">
        <f>Variety!D482</f>
        <v>0</v>
      </c>
      <c r="E112" s="88">
        <f>Variety!E482</f>
        <v>0</v>
      </c>
      <c r="F112" s="87">
        <f>Variety!F482</f>
        <v>0</v>
      </c>
      <c r="G112" s="126">
        <f>Variety!G482</f>
        <v>0</v>
      </c>
      <c r="H112" s="90">
        <f>Variety!H482</f>
        <v>0</v>
      </c>
      <c r="I112" s="258">
        <f>Variety!I482</f>
        <v>0</v>
      </c>
      <c r="J112" s="259">
        <f>Variety!J482</f>
        <v>0</v>
      </c>
      <c r="K112" s="87">
        <f>Variety!K482</f>
        <v>0</v>
      </c>
      <c r="L112" s="125">
        <f>Variety!L482</f>
        <v>0</v>
      </c>
      <c r="M112" s="89">
        <f>Variety!M482</f>
        <v>0</v>
      </c>
      <c r="N112" s="87">
        <f>Variety!N482</f>
        <v>0</v>
      </c>
      <c r="O112" s="124">
        <f>Variety!O482</f>
        <v>0</v>
      </c>
      <c r="P112" s="88">
        <f>Variety!P482</f>
        <v>0</v>
      </c>
      <c r="Q112" s="87">
        <f>Variety!Q482</f>
        <v>0</v>
      </c>
    </row>
    <row r="113" spans="2:17">
      <c r="B113" s="503"/>
      <c r="C113" s="120" t="s">
        <v>190</v>
      </c>
      <c r="D113" s="124">
        <f>Variety!D483</f>
        <v>0</v>
      </c>
      <c r="E113" s="88">
        <f>Variety!E483</f>
        <v>0</v>
      </c>
      <c r="F113" s="87">
        <f>Variety!F483</f>
        <v>0</v>
      </c>
      <c r="G113" s="126">
        <f>Variety!G483</f>
        <v>0</v>
      </c>
      <c r="H113" s="90">
        <f>Variety!H483</f>
        <v>0</v>
      </c>
      <c r="I113" s="258">
        <f>Variety!I483</f>
        <v>0</v>
      </c>
      <c r="J113" s="259">
        <f>Variety!J483</f>
        <v>0</v>
      </c>
      <c r="K113" s="87">
        <f>Variety!K483</f>
        <v>0</v>
      </c>
      <c r="L113" s="125">
        <f>Variety!L483</f>
        <v>0</v>
      </c>
      <c r="M113" s="89">
        <f>Variety!M483</f>
        <v>0</v>
      </c>
      <c r="N113" s="87">
        <f>Variety!N483</f>
        <v>0</v>
      </c>
      <c r="O113" s="124">
        <f>Variety!O483</f>
        <v>0</v>
      </c>
      <c r="P113" s="88">
        <f>Variety!P483</f>
        <v>0</v>
      </c>
      <c r="Q113" s="87">
        <f>Variety!Q483</f>
        <v>0</v>
      </c>
    </row>
    <row r="114" spans="2:17" ht="15.75" customHeight="1">
      <c r="B114" s="503"/>
      <c r="C114" s="120" t="s">
        <v>180</v>
      </c>
      <c r="D114" s="124">
        <f>Variety!D484</f>
        <v>0</v>
      </c>
      <c r="E114" s="88">
        <f>Variety!E484</f>
        <v>0</v>
      </c>
      <c r="F114" s="87">
        <f>Variety!F484</f>
        <v>0</v>
      </c>
      <c r="G114" s="126">
        <f>Variety!G484</f>
        <v>0</v>
      </c>
      <c r="H114" s="90">
        <f>Variety!H484</f>
        <v>0</v>
      </c>
      <c r="I114" s="258">
        <f>Variety!I484</f>
        <v>0</v>
      </c>
      <c r="J114" s="259">
        <f>Variety!J484</f>
        <v>0</v>
      </c>
      <c r="K114" s="87">
        <f>Variety!K484</f>
        <v>0</v>
      </c>
      <c r="L114" s="125">
        <f>Variety!L484</f>
        <v>0</v>
      </c>
      <c r="M114" s="89">
        <f>Variety!M484</f>
        <v>0</v>
      </c>
      <c r="N114" s="87">
        <f>Variety!N484</f>
        <v>0</v>
      </c>
      <c r="O114" s="124">
        <f>Variety!O484</f>
        <v>0</v>
      </c>
      <c r="P114" s="88">
        <f>Variety!P484</f>
        <v>0</v>
      </c>
      <c r="Q114" s="87">
        <f>Variety!Q484</f>
        <v>0</v>
      </c>
    </row>
    <row r="115" spans="2:17">
      <c r="B115" s="503"/>
      <c r="C115" s="120" t="s">
        <v>185</v>
      </c>
      <c r="D115" s="124">
        <f>Variety!D485</f>
        <v>0</v>
      </c>
      <c r="E115" s="88">
        <f>Variety!E485</f>
        <v>0</v>
      </c>
      <c r="F115" s="87">
        <f>Variety!F485</f>
        <v>0</v>
      </c>
      <c r="G115" s="126">
        <f>Variety!G485</f>
        <v>0</v>
      </c>
      <c r="H115" s="90">
        <f>Variety!H485</f>
        <v>0</v>
      </c>
      <c r="I115" s="258">
        <f>Variety!I485</f>
        <v>0</v>
      </c>
      <c r="J115" s="259">
        <f>Variety!J485</f>
        <v>0</v>
      </c>
      <c r="K115" s="87">
        <f>Variety!K485</f>
        <v>0</v>
      </c>
      <c r="L115" s="125">
        <f>Variety!L485</f>
        <v>0</v>
      </c>
      <c r="M115" s="89">
        <f>Variety!M485</f>
        <v>0</v>
      </c>
      <c r="N115" s="87">
        <f>Variety!N485</f>
        <v>0</v>
      </c>
      <c r="O115" s="124">
        <f>Variety!O485</f>
        <v>0</v>
      </c>
      <c r="P115" s="88">
        <f>Variety!P485</f>
        <v>0</v>
      </c>
      <c r="Q115" s="87">
        <f>Variety!Q485</f>
        <v>0</v>
      </c>
    </row>
    <row r="116" spans="2:17">
      <c r="B116" s="503"/>
      <c r="C116" s="120" t="s">
        <v>163</v>
      </c>
      <c r="D116" s="124">
        <f>Variety!D486</f>
        <v>0</v>
      </c>
      <c r="E116" s="88">
        <f>Variety!E486</f>
        <v>0</v>
      </c>
      <c r="F116" s="87">
        <f>Variety!F486</f>
        <v>0</v>
      </c>
      <c r="G116" s="126">
        <f>Variety!G486</f>
        <v>0</v>
      </c>
      <c r="H116" s="90">
        <f>Variety!H486</f>
        <v>0</v>
      </c>
      <c r="I116" s="258">
        <f>Variety!I486</f>
        <v>0</v>
      </c>
      <c r="J116" s="259">
        <f>Variety!J486</f>
        <v>0</v>
      </c>
      <c r="K116" s="87">
        <f>Variety!K486</f>
        <v>0</v>
      </c>
      <c r="L116" s="125">
        <f>Variety!L486</f>
        <v>0</v>
      </c>
      <c r="M116" s="89">
        <f>Variety!M486</f>
        <v>0</v>
      </c>
      <c r="N116" s="87">
        <f>Variety!N486</f>
        <v>0</v>
      </c>
      <c r="O116" s="124">
        <f>Variety!O486</f>
        <v>0</v>
      </c>
      <c r="P116" s="88">
        <f>Variety!P486</f>
        <v>0</v>
      </c>
      <c r="Q116" s="87">
        <f>Variety!Q486</f>
        <v>0</v>
      </c>
    </row>
    <row r="117" spans="2:17">
      <c r="B117" s="503"/>
      <c r="C117" s="120" t="s">
        <v>175</v>
      </c>
      <c r="D117" s="124">
        <f>Variety!D487</f>
        <v>0</v>
      </c>
      <c r="E117" s="88">
        <f>Variety!E487</f>
        <v>0</v>
      </c>
      <c r="F117" s="87">
        <f>Variety!F487</f>
        <v>0</v>
      </c>
      <c r="G117" s="126">
        <f>Variety!G487</f>
        <v>0</v>
      </c>
      <c r="H117" s="90">
        <f>Variety!H487</f>
        <v>0</v>
      </c>
      <c r="I117" s="258">
        <f>Variety!I487</f>
        <v>0</v>
      </c>
      <c r="J117" s="259">
        <f>Variety!J487</f>
        <v>0</v>
      </c>
      <c r="K117" s="87">
        <f>Variety!K487</f>
        <v>0</v>
      </c>
      <c r="L117" s="125">
        <f>Variety!L487</f>
        <v>0</v>
      </c>
      <c r="M117" s="89">
        <f>Variety!M487</f>
        <v>0</v>
      </c>
      <c r="N117" s="87">
        <f>Variety!N487</f>
        <v>0</v>
      </c>
      <c r="O117" s="124">
        <f>Variety!O487</f>
        <v>0</v>
      </c>
      <c r="P117" s="88">
        <f>Variety!P487</f>
        <v>0</v>
      </c>
      <c r="Q117" s="87">
        <f>Variety!Q487</f>
        <v>0</v>
      </c>
    </row>
    <row r="118" spans="2:17">
      <c r="B118" s="503"/>
      <c r="C118" s="120" t="s">
        <v>207</v>
      </c>
      <c r="D118" s="124">
        <f>Variety!D488</f>
        <v>0</v>
      </c>
      <c r="E118" s="88">
        <f>Variety!E488</f>
        <v>0</v>
      </c>
      <c r="F118" s="87">
        <f>Variety!F488</f>
        <v>0</v>
      </c>
      <c r="G118" s="126">
        <f>Variety!G488</f>
        <v>0</v>
      </c>
      <c r="H118" s="90">
        <f>Variety!H488</f>
        <v>0</v>
      </c>
      <c r="I118" s="258">
        <f>Variety!I488</f>
        <v>0</v>
      </c>
      <c r="J118" s="259">
        <f>Variety!J488</f>
        <v>0</v>
      </c>
      <c r="K118" s="87">
        <f>Variety!K488</f>
        <v>0</v>
      </c>
      <c r="L118" s="125">
        <f>Variety!L488</f>
        <v>0</v>
      </c>
      <c r="M118" s="89">
        <f>Variety!M488</f>
        <v>0</v>
      </c>
      <c r="N118" s="87">
        <f>Variety!N488</f>
        <v>0</v>
      </c>
      <c r="O118" s="124">
        <f>Variety!O488</f>
        <v>0</v>
      </c>
      <c r="P118" s="88">
        <f>Variety!P488</f>
        <v>0</v>
      </c>
      <c r="Q118" s="87">
        <f>Variety!Q488</f>
        <v>0</v>
      </c>
    </row>
    <row r="119" spans="2:17">
      <c r="B119" s="503"/>
      <c r="C119" s="120" t="s">
        <v>208</v>
      </c>
      <c r="D119" s="124">
        <f>Variety!D489</f>
        <v>0</v>
      </c>
      <c r="E119" s="88">
        <f>Variety!E489</f>
        <v>0</v>
      </c>
      <c r="F119" s="87">
        <f>Variety!F489</f>
        <v>0</v>
      </c>
      <c r="G119" s="126">
        <f>Variety!G489</f>
        <v>0</v>
      </c>
      <c r="H119" s="90">
        <f>Variety!H489</f>
        <v>0</v>
      </c>
      <c r="I119" s="258">
        <f>Variety!I489</f>
        <v>0</v>
      </c>
      <c r="J119" s="259">
        <f>Variety!J489</f>
        <v>0</v>
      </c>
      <c r="K119" s="87">
        <f>Variety!K489</f>
        <v>0</v>
      </c>
      <c r="L119" s="125">
        <f>Variety!L489</f>
        <v>0</v>
      </c>
      <c r="M119" s="89">
        <f>Variety!M489</f>
        <v>0</v>
      </c>
      <c r="N119" s="87">
        <f>Variety!N489</f>
        <v>0</v>
      </c>
      <c r="O119" s="124">
        <f>Variety!O489</f>
        <v>0</v>
      </c>
      <c r="P119" s="88">
        <f>Variety!P489</f>
        <v>0</v>
      </c>
      <c r="Q119" s="87">
        <f>Variety!Q489</f>
        <v>0</v>
      </c>
    </row>
    <row r="120" spans="2:17">
      <c r="B120" s="503"/>
      <c r="C120" s="120" t="s">
        <v>239</v>
      </c>
      <c r="D120" s="124">
        <f>Variety!D490</f>
        <v>0</v>
      </c>
      <c r="E120" s="88">
        <f>Variety!E490</f>
        <v>0</v>
      </c>
      <c r="F120" s="87">
        <f>Variety!F490</f>
        <v>0</v>
      </c>
      <c r="G120" s="126">
        <f>Variety!G490</f>
        <v>0</v>
      </c>
      <c r="H120" s="90">
        <f>Variety!H490</f>
        <v>0</v>
      </c>
      <c r="I120" s="258">
        <f>Variety!I490</f>
        <v>0</v>
      </c>
      <c r="J120" s="259">
        <f>Variety!J490</f>
        <v>0</v>
      </c>
      <c r="K120" s="87">
        <f>Variety!K490</f>
        <v>0</v>
      </c>
      <c r="L120" s="125">
        <f>Variety!L490</f>
        <v>0</v>
      </c>
      <c r="M120" s="89">
        <f>Variety!M490</f>
        <v>0</v>
      </c>
      <c r="N120" s="87">
        <f>Variety!N490</f>
        <v>0</v>
      </c>
      <c r="O120" s="124">
        <f>Variety!O490</f>
        <v>0</v>
      </c>
      <c r="P120" s="88">
        <f>Variety!P490</f>
        <v>0</v>
      </c>
      <c r="Q120" s="87">
        <f>Variety!Q490</f>
        <v>0</v>
      </c>
    </row>
    <row r="121" spans="2:17">
      <c r="B121" s="503"/>
      <c r="C121" s="120" t="s">
        <v>209</v>
      </c>
      <c r="D121" s="124">
        <f>Variety!D491</f>
        <v>0</v>
      </c>
      <c r="E121" s="88">
        <f>Variety!E491</f>
        <v>0</v>
      </c>
      <c r="F121" s="87">
        <f>Variety!F491</f>
        <v>0</v>
      </c>
      <c r="G121" s="126">
        <f>Variety!G491</f>
        <v>0</v>
      </c>
      <c r="H121" s="90">
        <f>Variety!H491</f>
        <v>0</v>
      </c>
      <c r="I121" s="258">
        <f>Variety!I491</f>
        <v>0</v>
      </c>
      <c r="J121" s="259">
        <f>Variety!J491</f>
        <v>0</v>
      </c>
      <c r="K121" s="87">
        <f>Variety!K491</f>
        <v>0</v>
      </c>
      <c r="L121" s="125">
        <f>Variety!L491</f>
        <v>0</v>
      </c>
      <c r="M121" s="89">
        <f>Variety!M491</f>
        <v>0</v>
      </c>
      <c r="N121" s="87">
        <f>Variety!N491</f>
        <v>0</v>
      </c>
      <c r="O121" s="124">
        <f>Variety!O491</f>
        <v>0</v>
      </c>
      <c r="P121" s="88">
        <f>Variety!P491</f>
        <v>0</v>
      </c>
      <c r="Q121" s="87">
        <f>Variety!Q491</f>
        <v>0</v>
      </c>
    </row>
    <row r="122" spans="2:17" ht="15" thickBot="1">
      <c r="B122" s="504"/>
      <c r="C122" s="95" t="s">
        <v>210</v>
      </c>
      <c r="D122" s="121">
        <f>Variety!D492</f>
        <v>0</v>
      </c>
      <c r="E122" s="84">
        <f>Variety!E492</f>
        <v>0</v>
      </c>
      <c r="F122" s="83">
        <f>Variety!F492</f>
        <v>0</v>
      </c>
      <c r="G122" s="123">
        <f>Variety!G492</f>
        <v>0</v>
      </c>
      <c r="H122" s="86">
        <f>Variety!H492</f>
        <v>0</v>
      </c>
      <c r="I122" s="260">
        <f>Variety!I492</f>
        <v>0</v>
      </c>
      <c r="J122" s="261">
        <f>Variety!J492</f>
        <v>0</v>
      </c>
      <c r="K122" s="83">
        <f>Variety!K492</f>
        <v>0</v>
      </c>
      <c r="L122" s="122">
        <f>Variety!L492</f>
        <v>0</v>
      </c>
      <c r="M122" s="85">
        <f>Variety!M492</f>
        <v>0</v>
      </c>
      <c r="N122" s="83">
        <f>Variety!N492</f>
        <v>0</v>
      </c>
      <c r="O122" s="121">
        <f>Variety!O492</f>
        <v>0</v>
      </c>
      <c r="P122" s="84">
        <f>Variety!P492</f>
        <v>0</v>
      </c>
      <c r="Q122" s="83">
        <f>Variety!Q492</f>
        <v>0</v>
      </c>
    </row>
    <row r="123" spans="2:17" s="55" customFormat="1">
      <c r="B123" s="82"/>
      <c r="C123" s="70"/>
      <c r="D123" s="50"/>
      <c r="E123" s="50"/>
      <c r="F123" s="51"/>
      <c r="G123" s="52"/>
      <c r="H123" s="52"/>
      <c r="I123" s="262"/>
      <c r="J123" s="262"/>
      <c r="K123" s="51"/>
      <c r="L123" s="53"/>
      <c r="M123" s="53"/>
      <c r="N123" s="51"/>
      <c r="O123" s="50"/>
      <c r="P123" s="50"/>
      <c r="Q123" s="51"/>
    </row>
    <row r="124" spans="2:17" s="55" customFormat="1" ht="23.5">
      <c r="B124" s="518" t="s">
        <v>212</v>
      </c>
      <c r="C124" s="518"/>
      <c r="D124" s="518"/>
      <c r="E124" s="518"/>
      <c r="F124" s="518"/>
      <c r="G124" s="518"/>
      <c r="H124" s="518"/>
      <c r="I124" s="518"/>
      <c r="J124" s="518"/>
      <c r="K124" s="518"/>
      <c r="L124" s="518"/>
      <c r="M124" s="518"/>
      <c r="N124" s="518"/>
      <c r="O124" s="518"/>
      <c r="P124" s="518"/>
      <c r="Q124" s="518"/>
    </row>
    <row r="125" spans="2:17" s="55" customFormat="1">
      <c r="B125" s="519" t="s">
        <v>15</v>
      </c>
      <c r="C125" s="519"/>
      <c r="D125" s="519"/>
      <c r="E125" s="519"/>
      <c r="F125" s="519"/>
      <c r="G125" s="519"/>
      <c r="H125" s="519"/>
      <c r="I125" s="519"/>
      <c r="J125" s="519"/>
      <c r="K125" s="519"/>
      <c r="L125" s="519"/>
      <c r="M125" s="519"/>
      <c r="N125" s="519"/>
      <c r="O125" s="519"/>
      <c r="P125" s="519"/>
      <c r="Q125" s="519"/>
    </row>
    <row r="126" spans="2:17" s="55" customFormat="1" ht="15" thickBot="1">
      <c r="B126" s="519" t="str">
        <f>'HOME PAGE'!H6</f>
        <v>LATEST 52 WEEKS ENDING 01-26-2025</v>
      </c>
      <c r="C126" s="519"/>
      <c r="D126" s="519"/>
      <c r="E126" s="519"/>
      <c r="F126" s="519"/>
      <c r="G126" s="519"/>
      <c r="H126" s="519"/>
      <c r="I126" s="519"/>
      <c r="J126" s="519"/>
      <c r="K126" s="519"/>
      <c r="L126" s="519"/>
      <c r="M126" s="519"/>
      <c r="N126" s="519"/>
      <c r="O126" s="519"/>
      <c r="P126" s="519"/>
      <c r="Q126" s="519"/>
    </row>
    <row r="127" spans="2:17" s="55" customFormat="1" ht="24" customHeight="1">
      <c r="B127" s="1"/>
      <c r="C127" s="68"/>
      <c r="D127" s="509" t="s">
        <v>70</v>
      </c>
      <c r="E127" s="507"/>
      <c r="F127" s="510"/>
      <c r="G127" s="506" t="s">
        <v>19</v>
      </c>
      <c r="H127" s="508"/>
      <c r="I127" s="509" t="s">
        <v>20</v>
      </c>
      <c r="J127" s="507"/>
      <c r="K127" s="510"/>
      <c r="L127" s="506" t="s">
        <v>21</v>
      </c>
      <c r="M127" s="507"/>
      <c r="N127" s="508"/>
      <c r="O127" s="509" t="s">
        <v>22</v>
      </c>
      <c r="P127" s="507"/>
      <c r="Q127" s="510"/>
    </row>
    <row r="128" spans="2:17" s="55" customFormat="1" ht="29.25" customHeight="1" thickBot="1">
      <c r="B128" s="14"/>
      <c r="C128" s="69"/>
      <c r="D128" s="15" t="s">
        <v>18</v>
      </c>
      <c r="E128" s="16" t="s">
        <v>24</v>
      </c>
      <c r="F128" s="17" t="s">
        <v>25</v>
      </c>
      <c r="G128" s="18" t="s">
        <v>18</v>
      </c>
      <c r="H128" s="49" t="s">
        <v>24</v>
      </c>
      <c r="I128" s="15" t="s">
        <v>18</v>
      </c>
      <c r="J128" s="16" t="s">
        <v>24</v>
      </c>
      <c r="K128" s="17" t="s">
        <v>25</v>
      </c>
      <c r="L128" s="18" t="s">
        <v>18</v>
      </c>
      <c r="M128" s="16" t="s">
        <v>24</v>
      </c>
      <c r="N128" s="49" t="s">
        <v>25</v>
      </c>
      <c r="O128" s="15" t="s">
        <v>18</v>
      </c>
      <c r="P128" s="16" t="s">
        <v>24</v>
      </c>
      <c r="Q128" s="17" t="s">
        <v>25</v>
      </c>
    </row>
    <row r="129" spans="2:17" s="55" customFormat="1" ht="15" thickBot="1">
      <c r="B129" s="1"/>
      <c r="C129" s="423" t="s">
        <v>152</v>
      </c>
      <c r="D129" s="424">
        <f>'Segment Data'!D63</f>
        <v>0</v>
      </c>
      <c r="E129" s="425">
        <f>'Segment Data'!E63</f>
        <v>0</v>
      </c>
      <c r="F129" s="426">
        <f>'Segment Data'!F63</f>
        <v>0</v>
      </c>
      <c r="G129" s="427">
        <f>'Segment Data'!G63</f>
        <v>0</v>
      </c>
      <c r="H129" s="428">
        <f>'Segment Data'!H63</f>
        <v>0</v>
      </c>
      <c r="I129" s="429">
        <f>'Segment Data'!I63</f>
        <v>0</v>
      </c>
      <c r="J129" s="430">
        <f>'Segment Data'!J63</f>
        <v>0</v>
      </c>
      <c r="K129" s="426">
        <f>'Segment Data'!K63</f>
        <v>0</v>
      </c>
      <c r="L129" s="431">
        <f>'Segment Data'!L63</f>
        <v>0</v>
      </c>
      <c r="M129" s="432">
        <f>'Segment Data'!M63</f>
        <v>0</v>
      </c>
      <c r="N129" s="426">
        <f>'Segment Data'!N63</f>
        <v>0</v>
      </c>
      <c r="O129" s="424">
        <f>'Segment Data'!O63</f>
        <v>0</v>
      </c>
      <c r="P129" s="425">
        <f>'Segment Data'!P63</f>
        <v>0</v>
      </c>
      <c r="Q129" s="426">
        <f>'Segment Data'!Q63</f>
        <v>0</v>
      </c>
    </row>
    <row r="130" spans="2:17" s="55" customFormat="1">
      <c r="B130" s="502" t="s">
        <v>66</v>
      </c>
      <c r="C130" s="421" t="s">
        <v>194</v>
      </c>
      <c r="D130" s="355">
        <f>'Segment Data'!D64</f>
        <v>0</v>
      </c>
      <c r="E130" s="347">
        <f>'Segment Data'!E64</f>
        <v>0</v>
      </c>
      <c r="F130" s="114">
        <f>'Segment Data'!F64</f>
        <v>0</v>
      </c>
      <c r="G130" s="348">
        <f>'Segment Data'!G64</f>
        <v>0</v>
      </c>
      <c r="H130" s="115">
        <f>'Segment Data'!H64</f>
        <v>0</v>
      </c>
      <c r="I130" s="349">
        <f>'Segment Data'!I64</f>
        <v>0</v>
      </c>
      <c r="J130" s="350">
        <f>'Segment Data'!J64</f>
        <v>0</v>
      </c>
      <c r="K130" s="114">
        <f>'Segment Data'!K64</f>
        <v>0</v>
      </c>
      <c r="L130" s="351">
        <f>'Segment Data'!L64</f>
        <v>0</v>
      </c>
      <c r="M130" s="352">
        <f>'Segment Data'!M64</f>
        <v>0</v>
      </c>
      <c r="N130" s="114">
        <f>'Segment Data'!N64</f>
        <v>0</v>
      </c>
      <c r="O130" s="353">
        <f>'Segment Data'!O64</f>
        <v>0</v>
      </c>
      <c r="P130" s="354">
        <f>'Segment Data'!P64</f>
        <v>0</v>
      </c>
      <c r="Q130" s="114">
        <f>'Segment Data'!Q64</f>
        <v>0</v>
      </c>
    </row>
    <row r="131" spans="2:17" s="55" customFormat="1">
      <c r="B131" s="503"/>
      <c r="C131" s="421" t="s">
        <v>195</v>
      </c>
      <c r="D131" s="355">
        <f>'Segment Data'!D65</f>
        <v>0</v>
      </c>
      <c r="E131" s="347">
        <f>'Segment Data'!E65</f>
        <v>0</v>
      </c>
      <c r="F131" s="114">
        <f>'Segment Data'!F65</f>
        <v>0</v>
      </c>
      <c r="G131" s="348">
        <f>'Segment Data'!G65</f>
        <v>0</v>
      </c>
      <c r="H131" s="115">
        <f>'Segment Data'!H65</f>
        <v>0</v>
      </c>
      <c r="I131" s="349">
        <f>'Segment Data'!I65</f>
        <v>0</v>
      </c>
      <c r="J131" s="350">
        <f>'Segment Data'!J65</f>
        <v>0</v>
      </c>
      <c r="K131" s="114">
        <f>'Segment Data'!K65</f>
        <v>0</v>
      </c>
      <c r="L131" s="351">
        <f>'Segment Data'!L65</f>
        <v>0</v>
      </c>
      <c r="M131" s="352">
        <f>'Segment Data'!M65</f>
        <v>0</v>
      </c>
      <c r="N131" s="114">
        <f>'Segment Data'!N65</f>
        <v>0</v>
      </c>
      <c r="O131" s="353">
        <f>'Segment Data'!O65</f>
        <v>0</v>
      </c>
      <c r="P131" s="354">
        <f>'Segment Data'!P65</f>
        <v>0</v>
      </c>
      <c r="Q131" s="114">
        <f>'Segment Data'!Q65</f>
        <v>0</v>
      </c>
    </row>
    <row r="132" spans="2:17" s="55" customFormat="1">
      <c r="B132" s="503"/>
      <c r="C132" s="421" t="s">
        <v>293</v>
      </c>
      <c r="D132" s="355">
        <f>'Segment Data'!D66</f>
        <v>0</v>
      </c>
      <c r="E132" s="347">
        <f>'Segment Data'!E66</f>
        <v>0</v>
      </c>
      <c r="F132" s="114">
        <f>'Segment Data'!F66</f>
        <v>0</v>
      </c>
      <c r="G132" s="348">
        <f>'Segment Data'!G66</f>
        <v>0</v>
      </c>
      <c r="H132" s="115">
        <f>'Segment Data'!H66</f>
        <v>0</v>
      </c>
      <c r="I132" s="349">
        <f>'Segment Data'!I66</f>
        <v>0</v>
      </c>
      <c r="J132" s="350">
        <f>'Segment Data'!J66</f>
        <v>0</v>
      </c>
      <c r="K132" s="114">
        <f>'Segment Data'!K66</f>
        <v>0</v>
      </c>
      <c r="L132" s="351">
        <f>'Segment Data'!L66</f>
        <v>0</v>
      </c>
      <c r="M132" s="352">
        <f>'Segment Data'!M66</f>
        <v>0</v>
      </c>
      <c r="N132" s="114">
        <f>'Segment Data'!N66</f>
        <v>0</v>
      </c>
      <c r="O132" s="353">
        <f>'Segment Data'!O66</f>
        <v>0</v>
      </c>
      <c r="P132" s="354">
        <f>'Segment Data'!P66</f>
        <v>0</v>
      </c>
      <c r="Q132" s="114">
        <f>'Segment Data'!Q66</f>
        <v>0</v>
      </c>
    </row>
    <row r="133" spans="2:17" s="55" customFormat="1">
      <c r="B133" s="503"/>
      <c r="C133" s="421" t="s">
        <v>193</v>
      </c>
      <c r="D133" s="355">
        <f>'Segment Data'!D67</f>
        <v>0</v>
      </c>
      <c r="E133" s="347">
        <f>'Segment Data'!E67</f>
        <v>0</v>
      </c>
      <c r="F133" s="114">
        <f>'Segment Data'!F67</f>
        <v>0</v>
      </c>
      <c r="G133" s="348">
        <f>'Segment Data'!G67</f>
        <v>0</v>
      </c>
      <c r="H133" s="115">
        <f>'Segment Data'!H67</f>
        <v>0</v>
      </c>
      <c r="I133" s="349">
        <f>'Segment Data'!I67</f>
        <v>0</v>
      </c>
      <c r="J133" s="350">
        <f>'Segment Data'!J67</f>
        <v>0</v>
      </c>
      <c r="K133" s="114">
        <f>'Segment Data'!K67</f>
        <v>0</v>
      </c>
      <c r="L133" s="351">
        <f>'Segment Data'!L67</f>
        <v>0</v>
      </c>
      <c r="M133" s="352">
        <f>'Segment Data'!M67</f>
        <v>0</v>
      </c>
      <c r="N133" s="114">
        <f>'Segment Data'!N67</f>
        <v>0</v>
      </c>
      <c r="O133" s="353">
        <f>'Segment Data'!O67</f>
        <v>0</v>
      </c>
      <c r="P133" s="354">
        <f>'Segment Data'!P67</f>
        <v>0</v>
      </c>
      <c r="Q133" s="114">
        <f>'Segment Data'!Q67</f>
        <v>0</v>
      </c>
    </row>
    <row r="134" spans="2:17" s="55" customFormat="1" ht="15" thickBot="1">
      <c r="B134" s="504"/>
      <c r="C134" s="422" t="s">
        <v>292</v>
      </c>
      <c r="D134" s="356">
        <f>'Segment Data'!D68</f>
        <v>44356.367692702624</v>
      </c>
      <c r="E134" s="113">
        <f>'Segment Data'!E68</f>
        <v>-26052.007998345376</v>
      </c>
      <c r="F134" s="111">
        <f>'Segment Data'!F68</f>
        <v>-0.37001291029154831</v>
      </c>
      <c r="G134" s="171">
        <f>'Segment Data'!G68</f>
        <v>1.9452953258218684</v>
      </c>
      <c r="H134" s="112">
        <f>'Segment Data'!H68</f>
        <v>-0.76880534895821517</v>
      </c>
      <c r="I134" s="234">
        <f>'Segment Data'!I68</f>
        <v>33.912455568688927</v>
      </c>
      <c r="J134" s="235">
        <f>'Segment Data'!J68</f>
        <v>3.0348952026816001</v>
      </c>
      <c r="K134" s="111">
        <f>'Segment Data'!K68</f>
        <v>9.8288050179724487E-2</v>
      </c>
      <c r="L134" s="170">
        <f>'Segment Data'!L68</f>
        <v>1504233.3485672066</v>
      </c>
      <c r="M134" s="169">
        <f>'Segment Data'!M68</f>
        <v>-669805.52210565074</v>
      </c>
      <c r="N134" s="111">
        <f>'Segment Data'!N68</f>
        <v>-0.30809270760570545</v>
      </c>
      <c r="O134" s="168">
        <f>'Segment Data'!O68</f>
        <v>367601.21853552153</v>
      </c>
      <c r="P134" s="167">
        <f>'Segment Data'!P68</f>
        <v>-325653.7749803504</v>
      </c>
      <c r="Q134" s="111">
        <f>'Segment Data'!Q68</f>
        <v>-0.46974602134314758</v>
      </c>
    </row>
    <row r="135" spans="2:17" s="55" customFormat="1">
      <c r="B135" s="502" t="s">
        <v>151</v>
      </c>
      <c r="C135" s="224" t="s">
        <v>150</v>
      </c>
      <c r="D135" s="110">
        <f>Fat!D43</f>
        <v>0</v>
      </c>
      <c r="E135" s="109">
        <f>Fat!E43</f>
        <v>0</v>
      </c>
      <c r="F135" s="107">
        <f>Fat!F43</f>
        <v>0</v>
      </c>
      <c r="G135" s="223">
        <f>Fat!G43</f>
        <v>0</v>
      </c>
      <c r="H135" s="108">
        <f>Fat!H43</f>
        <v>0</v>
      </c>
      <c r="I135" s="236">
        <f>Fat!I43</f>
        <v>0</v>
      </c>
      <c r="J135" s="237">
        <f>Fat!J43</f>
        <v>0</v>
      </c>
      <c r="K135" s="107">
        <f>Fat!K43</f>
        <v>0</v>
      </c>
      <c r="L135" s="222">
        <f>Fat!L43</f>
        <v>0</v>
      </c>
      <c r="M135" s="221">
        <f>Fat!M43</f>
        <v>0</v>
      </c>
      <c r="N135" s="107">
        <f>Fat!N43</f>
        <v>0</v>
      </c>
      <c r="O135" s="225">
        <f>Fat!O43</f>
        <v>0</v>
      </c>
      <c r="P135" s="226">
        <f>Fat!P43</f>
        <v>0</v>
      </c>
      <c r="Q135" s="107">
        <f>Fat!Q43</f>
        <v>0</v>
      </c>
    </row>
    <row r="136" spans="2:17" s="55" customFormat="1">
      <c r="B136" s="503"/>
      <c r="C136" s="220" t="s">
        <v>213</v>
      </c>
      <c r="D136" s="99">
        <f>Fat!D44</f>
        <v>0</v>
      </c>
      <c r="E136" s="98">
        <f>Fat!E44</f>
        <v>0</v>
      </c>
      <c r="F136" s="96">
        <f>Fat!F44</f>
        <v>0</v>
      </c>
      <c r="G136" s="203">
        <f>Fat!G44</f>
        <v>0</v>
      </c>
      <c r="H136" s="97">
        <f>Fat!H44</f>
        <v>0</v>
      </c>
      <c r="I136" s="238">
        <f>Fat!I44</f>
        <v>0</v>
      </c>
      <c r="J136" s="239">
        <f>Fat!J44</f>
        <v>0</v>
      </c>
      <c r="K136" s="96">
        <f>Fat!K44</f>
        <v>0</v>
      </c>
      <c r="L136" s="202">
        <f>Fat!L44</f>
        <v>0</v>
      </c>
      <c r="M136" s="201">
        <f>Fat!M44</f>
        <v>0</v>
      </c>
      <c r="N136" s="96">
        <f>Fat!N44</f>
        <v>0</v>
      </c>
      <c r="O136" s="200">
        <f>Fat!O44</f>
        <v>0</v>
      </c>
      <c r="P136" s="199">
        <f>Fat!P44</f>
        <v>0</v>
      </c>
      <c r="Q136" s="96">
        <f>Fat!Q44</f>
        <v>0</v>
      </c>
    </row>
    <row r="137" spans="2:17" s="55" customFormat="1">
      <c r="B137" s="503"/>
      <c r="C137" s="220" t="s">
        <v>65</v>
      </c>
      <c r="D137" s="99">
        <f>Fat!D45</f>
        <v>0</v>
      </c>
      <c r="E137" s="98">
        <f>Fat!E45</f>
        <v>0</v>
      </c>
      <c r="F137" s="96">
        <f>Fat!F45</f>
        <v>0</v>
      </c>
      <c r="G137" s="203">
        <f>Fat!G45</f>
        <v>0</v>
      </c>
      <c r="H137" s="97">
        <f>Fat!H45</f>
        <v>0</v>
      </c>
      <c r="I137" s="238">
        <f>Fat!I45</f>
        <v>0</v>
      </c>
      <c r="J137" s="239">
        <f>Fat!J45</f>
        <v>0</v>
      </c>
      <c r="K137" s="96">
        <f>Fat!K45</f>
        <v>0</v>
      </c>
      <c r="L137" s="202">
        <f>Fat!L45</f>
        <v>0</v>
      </c>
      <c r="M137" s="201">
        <f>Fat!M45</f>
        <v>0</v>
      </c>
      <c r="N137" s="96">
        <f>Fat!N45</f>
        <v>0</v>
      </c>
      <c r="O137" s="200">
        <f>Fat!O45</f>
        <v>0</v>
      </c>
      <c r="P137" s="199">
        <f>Fat!P45</f>
        <v>0</v>
      </c>
      <c r="Q137" s="96">
        <f>Fat!Q45</f>
        <v>0</v>
      </c>
    </row>
    <row r="138" spans="2:17" s="55" customFormat="1" ht="15" thickBot="1">
      <c r="B138" s="504"/>
      <c r="C138" s="227" t="s">
        <v>13</v>
      </c>
      <c r="D138" s="94">
        <f>Fat!D46</f>
        <v>153.76565855741501</v>
      </c>
      <c r="E138" s="93">
        <f>Fat!E46</f>
        <v>13.115094617009163</v>
      </c>
      <c r="F138" s="91">
        <f>Fat!F46</f>
        <v>9.3245944058682029E-2</v>
      </c>
      <c r="G138" s="215">
        <f>Fat!G46</f>
        <v>6.7435552643971605E-3</v>
      </c>
      <c r="H138" s="92">
        <f>Fat!H46</f>
        <v>1.3217601050551893E-3</v>
      </c>
      <c r="I138" s="240">
        <f>Fat!I46</f>
        <v>5.0436238191950924</v>
      </c>
      <c r="J138" s="241">
        <f>Fat!J46</f>
        <v>-2.3035055125356863E-2</v>
      </c>
      <c r="K138" s="91">
        <f>Fat!K46</f>
        <v>-4.5463994511464661E-3</v>
      </c>
      <c r="L138" s="214">
        <f>Fat!L46</f>
        <v>775.53613807439808</v>
      </c>
      <c r="M138" s="213">
        <f>Fat!M46</f>
        <v>62.907710107564981</v>
      </c>
      <c r="N138" s="91">
        <f>Fat!N46</f>
        <v>8.8275611298645543E-2</v>
      </c>
      <c r="O138" s="212">
        <f>Fat!O46</f>
        <v>205.02087807655334</v>
      </c>
      <c r="P138" s="211">
        <f>Fat!P46</f>
        <v>10.086059927940369</v>
      </c>
      <c r="Q138" s="91">
        <f>Fat!Q46</f>
        <v>5.1740679390846596E-2</v>
      </c>
    </row>
    <row r="139" spans="2:17" s="55" customFormat="1">
      <c r="B139" s="502" t="s">
        <v>67</v>
      </c>
      <c r="C139" s="224" t="s">
        <v>148</v>
      </c>
      <c r="D139" s="110">
        <f>'Form Data'!D193</f>
        <v>0</v>
      </c>
      <c r="E139" s="109">
        <f>'Form Data'!E193</f>
        <v>0</v>
      </c>
      <c r="F139" s="107">
        <f>'Form Data'!F193</f>
        <v>0</v>
      </c>
      <c r="G139" s="223">
        <f>'Form Data'!G193</f>
        <v>0</v>
      </c>
      <c r="H139" s="108">
        <f>'Form Data'!H193</f>
        <v>0</v>
      </c>
      <c r="I139" s="236">
        <f>'Form Data'!I193</f>
        <v>0</v>
      </c>
      <c r="J139" s="237">
        <f>'Form Data'!J193</f>
        <v>0</v>
      </c>
      <c r="K139" s="107">
        <f>'Form Data'!K193</f>
        <v>0</v>
      </c>
      <c r="L139" s="222">
        <f>'Form Data'!L193</f>
        <v>0</v>
      </c>
      <c r="M139" s="221">
        <f>'Form Data'!M193</f>
        <v>0</v>
      </c>
      <c r="N139" s="107">
        <f>'Form Data'!N193</f>
        <v>0</v>
      </c>
      <c r="O139" s="225">
        <f>'Form Data'!O193</f>
        <v>0</v>
      </c>
      <c r="P139" s="226">
        <f>'Form Data'!P193</f>
        <v>0</v>
      </c>
      <c r="Q139" s="107">
        <f>'Form Data'!Q193</f>
        <v>0</v>
      </c>
    </row>
    <row r="140" spans="2:17" s="55" customFormat="1">
      <c r="B140" s="503"/>
      <c r="C140" s="220" t="s">
        <v>147</v>
      </c>
      <c r="D140" s="99">
        <f>'Form Data'!D194</f>
        <v>0</v>
      </c>
      <c r="E140" s="98">
        <f>'Form Data'!E194</f>
        <v>0</v>
      </c>
      <c r="F140" s="96">
        <f>'Form Data'!F194</f>
        <v>0</v>
      </c>
      <c r="G140" s="203">
        <f>'Form Data'!G194</f>
        <v>0</v>
      </c>
      <c r="H140" s="97">
        <f>'Form Data'!H194</f>
        <v>0</v>
      </c>
      <c r="I140" s="238">
        <f>'Form Data'!I194</f>
        <v>0</v>
      </c>
      <c r="J140" s="239">
        <f>'Form Data'!J194</f>
        <v>0</v>
      </c>
      <c r="K140" s="96">
        <f>'Form Data'!K194</f>
        <v>0</v>
      </c>
      <c r="L140" s="202">
        <f>'Form Data'!L194</f>
        <v>0</v>
      </c>
      <c r="M140" s="201">
        <f>'Form Data'!M194</f>
        <v>0</v>
      </c>
      <c r="N140" s="96">
        <f>'Form Data'!N194</f>
        <v>0</v>
      </c>
      <c r="O140" s="200">
        <f>'Form Data'!O194</f>
        <v>0</v>
      </c>
      <c r="P140" s="199">
        <f>'Form Data'!P194</f>
        <v>0</v>
      </c>
      <c r="Q140" s="96">
        <f>'Form Data'!Q194</f>
        <v>0</v>
      </c>
    </row>
    <row r="141" spans="2:17" s="55" customFormat="1">
      <c r="B141" s="503"/>
      <c r="C141" s="220" t="s">
        <v>146</v>
      </c>
      <c r="D141" s="99">
        <f>'Form Data'!D195</f>
        <v>0</v>
      </c>
      <c r="E141" s="98">
        <f>'Form Data'!E195</f>
        <v>0</v>
      </c>
      <c r="F141" s="96">
        <f>'Form Data'!F195</f>
        <v>0</v>
      </c>
      <c r="G141" s="203">
        <f>'Form Data'!G195</f>
        <v>0</v>
      </c>
      <c r="H141" s="97">
        <f>'Form Data'!H195</f>
        <v>0</v>
      </c>
      <c r="I141" s="238">
        <f>'Form Data'!I195</f>
        <v>0</v>
      </c>
      <c r="J141" s="239">
        <f>'Form Data'!J195</f>
        <v>0</v>
      </c>
      <c r="K141" s="96">
        <f>'Form Data'!K195</f>
        <v>0</v>
      </c>
      <c r="L141" s="202">
        <f>'Form Data'!L195</f>
        <v>0</v>
      </c>
      <c r="M141" s="201">
        <f>'Form Data'!M195</f>
        <v>0</v>
      </c>
      <c r="N141" s="96">
        <f>'Form Data'!N195</f>
        <v>0</v>
      </c>
      <c r="O141" s="200">
        <f>'Form Data'!O195</f>
        <v>0</v>
      </c>
      <c r="P141" s="199">
        <f>'Form Data'!P195</f>
        <v>0</v>
      </c>
      <c r="Q141" s="96">
        <f>'Form Data'!Q195</f>
        <v>0</v>
      </c>
    </row>
    <row r="142" spans="2:17" s="55" customFormat="1">
      <c r="B142" s="503"/>
      <c r="C142" s="220" t="s">
        <v>145</v>
      </c>
      <c r="D142" s="99">
        <f>'Form Data'!D196</f>
        <v>0</v>
      </c>
      <c r="E142" s="98">
        <f>'Form Data'!E196</f>
        <v>0</v>
      </c>
      <c r="F142" s="96">
        <f>'Form Data'!F196</f>
        <v>0</v>
      </c>
      <c r="G142" s="203">
        <f>'Form Data'!G196</f>
        <v>0</v>
      </c>
      <c r="H142" s="97">
        <f>'Form Data'!H196</f>
        <v>0</v>
      </c>
      <c r="I142" s="238">
        <f>'Form Data'!I196</f>
        <v>0</v>
      </c>
      <c r="J142" s="239">
        <f>'Form Data'!J196</f>
        <v>0</v>
      </c>
      <c r="K142" s="96">
        <f>'Form Data'!K196</f>
        <v>0</v>
      </c>
      <c r="L142" s="202">
        <f>'Form Data'!L196</f>
        <v>0</v>
      </c>
      <c r="M142" s="201">
        <f>'Form Data'!M196</f>
        <v>0</v>
      </c>
      <c r="N142" s="96">
        <f>'Form Data'!N196</f>
        <v>0</v>
      </c>
      <c r="O142" s="200">
        <f>'Form Data'!O196</f>
        <v>0</v>
      </c>
      <c r="P142" s="199">
        <f>'Form Data'!P196</f>
        <v>0</v>
      </c>
      <c r="Q142" s="96">
        <f>'Form Data'!Q196</f>
        <v>0</v>
      </c>
    </row>
    <row r="143" spans="2:17" s="55" customFormat="1">
      <c r="B143" s="503"/>
      <c r="C143" s="220" t="s">
        <v>144</v>
      </c>
      <c r="D143" s="99">
        <f>'Form Data'!D197</f>
        <v>0</v>
      </c>
      <c r="E143" s="98">
        <f>'Form Data'!E197</f>
        <v>0</v>
      </c>
      <c r="F143" s="96">
        <f>'Form Data'!F197</f>
        <v>0</v>
      </c>
      <c r="G143" s="203">
        <f>'Form Data'!G197</f>
        <v>0</v>
      </c>
      <c r="H143" s="97">
        <f>'Form Data'!H197</f>
        <v>0</v>
      </c>
      <c r="I143" s="238">
        <f>'Form Data'!I197</f>
        <v>0</v>
      </c>
      <c r="J143" s="239">
        <f>'Form Data'!J197</f>
        <v>0</v>
      </c>
      <c r="K143" s="96">
        <f>'Form Data'!K197</f>
        <v>0</v>
      </c>
      <c r="L143" s="202">
        <f>'Form Data'!L197</f>
        <v>0</v>
      </c>
      <c r="M143" s="201">
        <f>'Form Data'!M197</f>
        <v>0</v>
      </c>
      <c r="N143" s="96">
        <f>'Form Data'!N197</f>
        <v>0</v>
      </c>
      <c r="O143" s="200">
        <f>'Form Data'!O197</f>
        <v>0</v>
      </c>
      <c r="P143" s="199">
        <f>'Form Data'!P197</f>
        <v>0</v>
      </c>
      <c r="Q143" s="96">
        <f>'Form Data'!Q197</f>
        <v>0</v>
      </c>
    </row>
    <row r="144" spans="2:17" s="55" customFormat="1">
      <c r="B144" s="503"/>
      <c r="C144" s="220" t="s">
        <v>143</v>
      </c>
      <c r="D144" s="99">
        <f>'Form Data'!D198</f>
        <v>0</v>
      </c>
      <c r="E144" s="98">
        <f>'Form Data'!E198</f>
        <v>0</v>
      </c>
      <c r="F144" s="96">
        <f>'Form Data'!F198</f>
        <v>0</v>
      </c>
      <c r="G144" s="203">
        <f>'Form Data'!G198</f>
        <v>0</v>
      </c>
      <c r="H144" s="97">
        <f>'Form Data'!H198</f>
        <v>0</v>
      </c>
      <c r="I144" s="238">
        <f>'Form Data'!I198</f>
        <v>0</v>
      </c>
      <c r="J144" s="239">
        <f>'Form Data'!J198</f>
        <v>0</v>
      </c>
      <c r="K144" s="96">
        <f>'Form Data'!K198</f>
        <v>0</v>
      </c>
      <c r="L144" s="202">
        <f>'Form Data'!L198</f>
        <v>0</v>
      </c>
      <c r="M144" s="201">
        <f>'Form Data'!M198</f>
        <v>0</v>
      </c>
      <c r="N144" s="96">
        <f>'Form Data'!N198</f>
        <v>0</v>
      </c>
      <c r="O144" s="200">
        <f>'Form Data'!O198</f>
        <v>0</v>
      </c>
      <c r="P144" s="199">
        <f>'Form Data'!P198</f>
        <v>0</v>
      </c>
      <c r="Q144" s="96">
        <f>'Form Data'!Q198</f>
        <v>0</v>
      </c>
    </row>
    <row r="145" spans="2:17" s="55" customFormat="1">
      <c r="B145" s="503"/>
      <c r="C145" s="220" t="s">
        <v>142</v>
      </c>
      <c r="D145" s="99">
        <f>'Form Data'!D199</f>
        <v>0</v>
      </c>
      <c r="E145" s="98">
        <f>'Form Data'!E199</f>
        <v>0</v>
      </c>
      <c r="F145" s="96">
        <f>'Form Data'!F199</f>
        <v>0</v>
      </c>
      <c r="G145" s="203">
        <f>'Form Data'!G199</f>
        <v>0</v>
      </c>
      <c r="H145" s="97">
        <f>'Form Data'!H199</f>
        <v>0</v>
      </c>
      <c r="I145" s="238">
        <f>'Form Data'!I199</f>
        <v>0</v>
      </c>
      <c r="J145" s="239">
        <f>'Form Data'!J199</f>
        <v>0</v>
      </c>
      <c r="K145" s="96">
        <f>'Form Data'!K199</f>
        <v>0</v>
      </c>
      <c r="L145" s="202">
        <f>'Form Data'!L199</f>
        <v>0</v>
      </c>
      <c r="M145" s="201">
        <f>'Form Data'!M199</f>
        <v>0</v>
      </c>
      <c r="N145" s="96">
        <f>'Form Data'!N199</f>
        <v>0</v>
      </c>
      <c r="O145" s="200">
        <f>'Form Data'!O199</f>
        <v>0</v>
      </c>
      <c r="P145" s="199">
        <f>'Form Data'!P199</f>
        <v>0</v>
      </c>
      <c r="Q145" s="96">
        <f>'Form Data'!Q199</f>
        <v>0</v>
      </c>
    </row>
    <row r="146" spans="2:17" s="55" customFormat="1">
      <c r="B146" s="503"/>
      <c r="C146" s="220" t="s">
        <v>141</v>
      </c>
      <c r="D146" s="99">
        <f>'Form Data'!D200</f>
        <v>75906.569379178894</v>
      </c>
      <c r="E146" s="98">
        <f>'Form Data'!E200</f>
        <v>-14134.288360891238</v>
      </c>
      <c r="F146" s="96">
        <f>'Form Data'!F200</f>
        <v>-0.156976385117233</v>
      </c>
      <c r="G146" s="203">
        <f>'Form Data'!G200</f>
        <v>3.3289627238071353</v>
      </c>
      <c r="H146" s="97">
        <f>'Form Data'!H200</f>
        <v>-0.14193048103601091</v>
      </c>
      <c r="I146" s="238">
        <f>'Form Data'!I200</f>
        <v>6.592212106469586</v>
      </c>
      <c r="J146" s="239">
        <f>'Form Data'!J200</f>
        <v>5.1949371048432447E-2</v>
      </c>
      <c r="K146" s="96">
        <f>'Form Data'!K200</f>
        <v>7.9430098070956499E-3</v>
      </c>
      <c r="L146" s="202">
        <f>'Form Data'!L200</f>
        <v>500392.20562199666</v>
      </c>
      <c r="M146" s="201">
        <f>'Form Data'!M200</f>
        <v>-88498.660920741386</v>
      </c>
      <c r="N146" s="96">
        <f>'Form Data'!N200</f>
        <v>-0.150280240276606</v>
      </c>
      <c r="O146" s="200">
        <f>'Form Data'!O200</f>
        <v>75904.569379178894</v>
      </c>
      <c r="P146" s="199">
        <f>'Form Data'!P200</f>
        <v>-13929.368426499263</v>
      </c>
      <c r="Q146" s="96">
        <f>'Form Data'!Q200</f>
        <v>-0.15505686121240947</v>
      </c>
    </row>
    <row r="147" spans="2:17" s="55" customFormat="1">
      <c r="B147" s="503"/>
      <c r="C147" s="220" t="s">
        <v>140</v>
      </c>
      <c r="D147" s="99">
        <f>'Form Data'!D201</f>
        <v>0</v>
      </c>
      <c r="E147" s="98">
        <f>'Form Data'!E201</f>
        <v>0</v>
      </c>
      <c r="F147" s="96">
        <f>'Form Data'!F201</f>
        <v>0</v>
      </c>
      <c r="G147" s="203">
        <f>'Form Data'!G201</f>
        <v>0</v>
      </c>
      <c r="H147" s="97">
        <f>'Form Data'!H201</f>
        <v>0</v>
      </c>
      <c r="I147" s="238">
        <f>'Form Data'!I201</f>
        <v>0</v>
      </c>
      <c r="J147" s="239">
        <f>'Form Data'!J201</f>
        <v>0</v>
      </c>
      <c r="K147" s="96">
        <f>'Form Data'!K201</f>
        <v>0</v>
      </c>
      <c r="L147" s="202">
        <f>'Form Data'!L201</f>
        <v>0</v>
      </c>
      <c r="M147" s="201">
        <f>'Form Data'!M201</f>
        <v>0</v>
      </c>
      <c r="N147" s="96">
        <f>'Form Data'!N201</f>
        <v>0</v>
      </c>
      <c r="O147" s="200">
        <f>'Form Data'!O201</f>
        <v>0</v>
      </c>
      <c r="P147" s="199">
        <f>'Form Data'!P201</f>
        <v>0</v>
      </c>
      <c r="Q147" s="96">
        <f>'Form Data'!Q201</f>
        <v>0</v>
      </c>
    </row>
    <row r="148" spans="2:17" s="55" customFormat="1">
      <c r="B148" s="503"/>
      <c r="C148" s="220" t="s">
        <v>139</v>
      </c>
      <c r="D148" s="99">
        <f>'Form Data'!D202</f>
        <v>0</v>
      </c>
      <c r="E148" s="98">
        <f>'Form Data'!E202</f>
        <v>0</v>
      </c>
      <c r="F148" s="96">
        <f>'Form Data'!F202</f>
        <v>0</v>
      </c>
      <c r="G148" s="203">
        <f>'Form Data'!G202</f>
        <v>0</v>
      </c>
      <c r="H148" s="97">
        <f>'Form Data'!H202</f>
        <v>0</v>
      </c>
      <c r="I148" s="238">
        <f>'Form Data'!I202</f>
        <v>0</v>
      </c>
      <c r="J148" s="239">
        <f>'Form Data'!J202</f>
        <v>0</v>
      </c>
      <c r="K148" s="96">
        <f>'Form Data'!K202</f>
        <v>0</v>
      </c>
      <c r="L148" s="202">
        <f>'Form Data'!L202</f>
        <v>0</v>
      </c>
      <c r="M148" s="201">
        <f>'Form Data'!M202</f>
        <v>0</v>
      </c>
      <c r="N148" s="96">
        <f>'Form Data'!N202</f>
        <v>0</v>
      </c>
      <c r="O148" s="200">
        <f>'Form Data'!O202</f>
        <v>0</v>
      </c>
      <c r="P148" s="199">
        <f>'Form Data'!P202</f>
        <v>0</v>
      </c>
      <c r="Q148" s="96">
        <f>'Form Data'!Q202</f>
        <v>0</v>
      </c>
    </row>
    <row r="149" spans="2:17" s="55" customFormat="1">
      <c r="B149" s="503"/>
      <c r="C149" s="220" t="s">
        <v>138</v>
      </c>
      <c r="D149" s="99">
        <f>'Form Data'!D203</f>
        <v>0</v>
      </c>
      <c r="E149" s="98">
        <f>'Form Data'!E203</f>
        <v>0</v>
      </c>
      <c r="F149" s="96">
        <f>'Form Data'!F203</f>
        <v>0</v>
      </c>
      <c r="G149" s="203">
        <f>'Form Data'!G203</f>
        <v>0</v>
      </c>
      <c r="H149" s="97">
        <f>'Form Data'!H203</f>
        <v>0</v>
      </c>
      <c r="I149" s="238">
        <f>'Form Data'!I203</f>
        <v>0</v>
      </c>
      <c r="J149" s="239">
        <f>'Form Data'!J203</f>
        <v>0</v>
      </c>
      <c r="K149" s="96">
        <f>'Form Data'!K203</f>
        <v>0</v>
      </c>
      <c r="L149" s="202">
        <f>'Form Data'!L203</f>
        <v>0</v>
      </c>
      <c r="M149" s="201">
        <f>'Form Data'!M203</f>
        <v>0</v>
      </c>
      <c r="N149" s="96">
        <f>'Form Data'!N203</f>
        <v>0</v>
      </c>
      <c r="O149" s="200">
        <f>'Form Data'!O203</f>
        <v>0</v>
      </c>
      <c r="P149" s="199">
        <f>'Form Data'!P203</f>
        <v>0</v>
      </c>
      <c r="Q149" s="96">
        <f>'Form Data'!Q203</f>
        <v>0</v>
      </c>
    </row>
    <row r="150" spans="2:17" s="55" customFormat="1">
      <c r="B150" s="503"/>
      <c r="C150" s="220" t="s">
        <v>137</v>
      </c>
      <c r="D150" s="99">
        <f>'Form Data'!D204</f>
        <v>0</v>
      </c>
      <c r="E150" s="98">
        <f>'Form Data'!E204</f>
        <v>0</v>
      </c>
      <c r="F150" s="96">
        <f>'Form Data'!F204</f>
        <v>0</v>
      </c>
      <c r="G150" s="203">
        <f>'Form Data'!G204</f>
        <v>0</v>
      </c>
      <c r="H150" s="97">
        <f>'Form Data'!H204</f>
        <v>0</v>
      </c>
      <c r="I150" s="238">
        <f>'Form Data'!I204</f>
        <v>0</v>
      </c>
      <c r="J150" s="239">
        <f>'Form Data'!J204</f>
        <v>0</v>
      </c>
      <c r="K150" s="96">
        <f>'Form Data'!K204</f>
        <v>0</v>
      </c>
      <c r="L150" s="202">
        <f>'Form Data'!L204</f>
        <v>0</v>
      </c>
      <c r="M150" s="201">
        <f>'Form Data'!M204</f>
        <v>0</v>
      </c>
      <c r="N150" s="96">
        <f>'Form Data'!N204</f>
        <v>0</v>
      </c>
      <c r="O150" s="200">
        <f>'Form Data'!O204</f>
        <v>0</v>
      </c>
      <c r="P150" s="199">
        <f>'Form Data'!P204</f>
        <v>0</v>
      </c>
      <c r="Q150" s="96">
        <f>'Form Data'!Q204</f>
        <v>0</v>
      </c>
    </row>
    <row r="151" spans="2:17" s="55" customFormat="1">
      <c r="B151" s="503"/>
      <c r="C151" s="220" t="s">
        <v>136</v>
      </c>
      <c r="D151" s="99">
        <f>'Form Data'!D205</f>
        <v>0</v>
      </c>
      <c r="E151" s="98">
        <f>'Form Data'!E205</f>
        <v>0</v>
      </c>
      <c r="F151" s="96">
        <f>'Form Data'!F205</f>
        <v>0</v>
      </c>
      <c r="G151" s="203">
        <f>'Form Data'!G205</f>
        <v>0</v>
      </c>
      <c r="H151" s="97">
        <f>'Form Data'!H205</f>
        <v>0</v>
      </c>
      <c r="I151" s="238">
        <f>'Form Data'!I205</f>
        <v>0</v>
      </c>
      <c r="J151" s="239">
        <f>'Form Data'!J205</f>
        <v>0</v>
      </c>
      <c r="K151" s="96">
        <f>'Form Data'!K205</f>
        <v>0</v>
      </c>
      <c r="L151" s="202">
        <f>'Form Data'!L205</f>
        <v>0</v>
      </c>
      <c r="M151" s="201">
        <f>'Form Data'!M205</f>
        <v>0</v>
      </c>
      <c r="N151" s="96">
        <f>'Form Data'!N205</f>
        <v>0</v>
      </c>
      <c r="O151" s="200">
        <f>'Form Data'!O205</f>
        <v>0</v>
      </c>
      <c r="P151" s="199">
        <f>'Form Data'!P205</f>
        <v>0</v>
      </c>
      <c r="Q151" s="96">
        <f>'Form Data'!Q205</f>
        <v>0</v>
      </c>
    </row>
    <row r="152" spans="2:17" s="55" customFormat="1">
      <c r="B152" s="503"/>
      <c r="C152" s="220" t="s">
        <v>135</v>
      </c>
      <c r="D152" s="99">
        <f>'Form Data'!D206</f>
        <v>0</v>
      </c>
      <c r="E152" s="98">
        <f>'Form Data'!E206</f>
        <v>0</v>
      </c>
      <c r="F152" s="96">
        <f>'Form Data'!F206</f>
        <v>0</v>
      </c>
      <c r="G152" s="203">
        <f>'Form Data'!G206</f>
        <v>0</v>
      </c>
      <c r="H152" s="97">
        <f>'Form Data'!H206</f>
        <v>0</v>
      </c>
      <c r="I152" s="238">
        <f>'Form Data'!I206</f>
        <v>0</v>
      </c>
      <c r="J152" s="239">
        <f>'Form Data'!J206</f>
        <v>0</v>
      </c>
      <c r="K152" s="96">
        <f>'Form Data'!K206</f>
        <v>0</v>
      </c>
      <c r="L152" s="202">
        <f>'Form Data'!L206</f>
        <v>0</v>
      </c>
      <c r="M152" s="201">
        <f>'Form Data'!M206</f>
        <v>0</v>
      </c>
      <c r="N152" s="96">
        <f>'Form Data'!N206</f>
        <v>0</v>
      </c>
      <c r="O152" s="200">
        <f>'Form Data'!O206</f>
        <v>0</v>
      </c>
      <c r="P152" s="199">
        <f>'Form Data'!P206</f>
        <v>0</v>
      </c>
      <c r="Q152" s="96">
        <f>'Form Data'!Q206</f>
        <v>0</v>
      </c>
    </row>
    <row r="153" spans="2:17" s="55" customFormat="1">
      <c r="B153" s="503"/>
      <c r="C153" s="220" t="s">
        <v>134</v>
      </c>
      <c r="D153" s="99">
        <f>'Form Data'!D207</f>
        <v>0</v>
      </c>
      <c r="E153" s="98">
        <f>'Form Data'!E207</f>
        <v>0</v>
      </c>
      <c r="F153" s="96">
        <f>'Form Data'!F207</f>
        <v>0</v>
      </c>
      <c r="G153" s="203">
        <f>'Form Data'!G207</f>
        <v>0</v>
      </c>
      <c r="H153" s="97">
        <f>'Form Data'!H207</f>
        <v>0</v>
      </c>
      <c r="I153" s="238">
        <f>'Form Data'!I207</f>
        <v>0</v>
      </c>
      <c r="J153" s="239">
        <f>'Form Data'!J207</f>
        <v>0</v>
      </c>
      <c r="K153" s="96">
        <f>'Form Data'!K207</f>
        <v>0</v>
      </c>
      <c r="L153" s="202">
        <f>'Form Data'!L207</f>
        <v>0</v>
      </c>
      <c r="M153" s="201">
        <f>'Form Data'!M207</f>
        <v>0</v>
      </c>
      <c r="N153" s="96">
        <f>'Form Data'!N207</f>
        <v>0</v>
      </c>
      <c r="O153" s="200">
        <f>'Form Data'!O207</f>
        <v>0</v>
      </c>
      <c r="P153" s="199">
        <f>'Form Data'!P207</f>
        <v>0</v>
      </c>
      <c r="Q153" s="96">
        <f>'Form Data'!Q207</f>
        <v>0</v>
      </c>
    </row>
    <row r="154" spans="2:17" s="55" customFormat="1">
      <c r="B154" s="503"/>
      <c r="C154" s="220" t="s">
        <v>133</v>
      </c>
      <c r="D154" s="99">
        <f>'Form Data'!D208</f>
        <v>0</v>
      </c>
      <c r="E154" s="98">
        <f>'Form Data'!E208</f>
        <v>0</v>
      </c>
      <c r="F154" s="96">
        <f>'Form Data'!F208</f>
        <v>0</v>
      </c>
      <c r="G154" s="203">
        <f>'Form Data'!G208</f>
        <v>0</v>
      </c>
      <c r="H154" s="97">
        <f>'Form Data'!H208</f>
        <v>0</v>
      </c>
      <c r="I154" s="238">
        <f>'Form Data'!I208</f>
        <v>0</v>
      </c>
      <c r="J154" s="239">
        <f>'Form Data'!J208</f>
        <v>0</v>
      </c>
      <c r="K154" s="96">
        <f>'Form Data'!K208</f>
        <v>0</v>
      </c>
      <c r="L154" s="202">
        <f>'Form Data'!L208</f>
        <v>0</v>
      </c>
      <c r="M154" s="201">
        <f>'Form Data'!M208</f>
        <v>0</v>
      </c>
      <c r="N154" s="96">
        <f>'Form Data'!N208</f>
        <v>0</v>
      </c>
      <c r="O154" s="200">
        <f>'Form Data'!O208</f>
        <v>0</v>
      </c>
      <c r="P154" s="199">
        <f>'Form Data'!P208</f>
        <v>0</v>
      </c>
      <c r="Q154" s="96">
        <f>'Form Data'!Q208</f>
        <v>0</v>
      </c>
    </row>
    <row r="155" spans="2:17" s="55" customFormat="1">
      <c r="B155" s="503"/>
      <c r="C155" s="220" t="s">
        <v>132</v>
      </c>
      <c r="D155" s="99">
        <f>'Form Data'!D209</f>
        <v>0</v>
      </c>
      <c r="E155" s="98">
        <f>'Form Data'!E209</f>
        <v>0</v>
      </c>
      <c r="F155" s="96">
        <f>'Form Data'!F209</f>
        <v>0</v>
      </c>
      <c r="G155" s="203">
        <f>'Form Data'!G209</f>
        <v>0</v>
      </c>
      <c r="H155" s="97">
        <f>'Form Data'!H209</f>
        <v>0</v>
      </c>
      <c r="I155" s="238">
        <f>'Form Data'!I209</f>
        <v>0</v>
      </c>
      <c r="J155" s="239">
        <f>'Form Data'!J209</f>
        <v>0</v>
      </c>
      <c r="K155" s="96">
        <f>'Form Data'!K209</f>
        <v>0</v>
      </c>
      <c r="L155" s="202">
        <f>'Form Data'!L209</f>
        <v>0</v>
      </c>
      <c r="M155" s="201">
        <f>'Form Data'!M209</f>
        <v>0</v>
      </c>
      <c r="N155" s="96">
        <f>'Form Data'!N209</f>
        <v>0</v>
      </c>
      <c r="O155" s="200">
        <f>'Form Data'!O209</f>
        <v>0</v>
      </c>
      <c r="P155" s="199">
        <f>'Form Data'!P209</f>
        <v>0</v>
      </c>
      <c r="Q155" s="96">
        <f>'Form Data'!Q209</f>
        <v>0</v>
      </c>
    </row>
    <row r="156" spans="2:17" s="55" customFormat="1">
      <c r="B156" s="505"/>
      <c r="C156" s="216" t="s">
        <v>131</v>
      </c>
      <c r="D156" s="99">
        <f>'Form Data'!D210</f>
        <v>0</v>
      </c>
      <c r="E156" s="98">
        <f>'Form Data'!E210</f>
        <v>0</v>
      </c>
      <c r="F156" s="96">
        <f>'Form Data'!F210</f>
        <v>0</v>
      </c>
      <c r="G156" s="203">
        <f>'Form Data'!G210</f>
        <v>0</v>
      </c>
      <c r="H156" s="97">
        <f>'Form Data'!H210</f>
        <v>0</v>
      </c>
      <c r="I156" s="238">
        <f>'Form Data'!I210</f>
        <v>0</v>
      </c>
      <c r="J156" s="239">
        <f>'Form Data'!J210</f>
        <v>0</v>
      </c>
      <c r="K156" s="96">
        <f>'Form Data'!K210</f>
        <v>0</v>
      </c>
      <c r="L156" s="202">
        <f>'Form Data'!L210</f>
        <v>0</v>
      </c>
      <c r="M156" s="201">
        <f>'Form Data'!M210</f>
        <v>0</v>
      </c>
      <c r="N156" s="96">
        <f>'Form Data'!N210</f>
        <v>0</v>
      </c>
      <c r="O156" s="200">
        <f>'Form Data'!O210</f>
        <v>0</v>
      </c>
      <c r="P156" s="199">
        <f>'Form Data'!P210</f>
        <v>0</v>
      </c>
      <c r="Q156" s="96">
        <f>'Form Data'!Q210</f>
        <v>0</v>
      </c>
    </row>
    <row r="157" spans="2:17" s="55" customFormat="1" ht="15" thickBot="1">
      <c r="B157" s="503"/>
      <c r="C157" s="228" t="s">
        <v>130</v>
      </c>
      <c r="D157" s="94">
        <f>'Form Data'!D211</f>
        <v>839.63477186858654</v>
      </c>
      <c r="E157" s="93">
        <f>'Form Data'!E211</f>
        <v>-238.7044508010149</v>
      </c>
      <c r="F157" s="91">
        <f>'Form Data'!F211</f>
        <v>-0.2213630421511181</v>
      </c>
      <c r="G157" s="215">
        <f>'Form Data'!G211</f>
        <v>3.6823069202354564E-2</v>
      </c>
      <c r="H157" s="92">
        <f>'Form Data'!H211</f>
        <v>-4.7447298437681765E-3</v>
      </c>
      <c r="I157" s="240">
        <f>'Form Data'!I211</f>
        <v>3.9111031640198575</v>
      </c>
      <c r="J157" s="241">
        <f>'Form Data'!J211</f>
        <v>-9.2520210716420248E-2</v>
      </c>
      <c r="K157" s="91">
        <f>'Form Data'!K211</f>
        <v>-2.3109119429225691E-2</v>
      </c>
      <c r="L157" s="214">
        <f>'Form Data'!L211</f>
        <v>3283.89821287632</v>
      </c>
      <c r="M157" s="213">
        <f>'Form Data'!M211</f>
        <v>-1033.3659048986437</v>
      </c>
      <c r="N157" s="91">
        <f>'Form Data'!N211</f>
        <v>-0.23935665660205682</v>
      </c>
      <c r="O157" s="212">
        <f>'Form Data'!O211</f>
        <v>852.95015668869019</v>
      </c>
      <c r="P157" s="211">
        <f>'Form Data'!P211</f>
        <v>-297.27834749221802</v>
      </c>
      <c r="Q157" s="91">
        <f>'Form Data'!Q211</f>
        <v>-0.25845155672256059</v>
      </c>
    </row>
    <row r="158" spans="2:17" s="55" customFormat="1">
      <c r="B158" s="502" t="s">
        <v>68</v>
      </c>
      <c r="C158" s="210" t="s">
        <v>129</v>
      </c>
      <c r="D158" s="104">
        <f>Package!D73</f>
        <v>0</v>
      </c>
      <c r="E158" s="103">
        <f>Package!E73</f>
        <v>0</v>
      </c>
      <c r="F158" s="101">
        <f>Package!F73</f>
        <v>0</v>
      </c>
      <c r="G158" s="209">
        <f>Package!G73</f>
        <v>0</v>
      </c>
      <c r="H158" s="102">
        <f>Package!H73</f>
        <v>0</v>
      </c>
      <c r="I158" s="242">
        <f>Package!I73</f>
        <v>0</v>
      </c>
      <c r="J158" s="243">
        <f>Package!J73</f>
        <v>0</v>
      </c>
      <c r="K158" s="101">
        <f>Package!K73</f>
        <v>0</v>
      </c>
      <c r="L158" s="208">
        <f>Package!L73</f>
        <v>0</v>
      </c>
      <c r="M158" s="207">
        <f>Package!M73</f>
        <v>0</v>
      </c>
      <c r="N158" s="101">
        <f>Package!N73</f>
        <v>0</v>
      </c>
      <c r="O158" s="206">
        <f>Package!O73</f>
        <v>0</v>
      </c>
      <c r="P158" s="205">
        <f>Package!P73</f>
        <v>0</v>
      </c>
      <c r="Q158" s="101">
        <f>Package!Q73</f>
        <v>0</v>
      </c>
    </row>
    <row r="159" spans="2:17" s="55" customFormat="1">
      <c r="B159" s="503"/>
      <c r="C159" s="204" t="s">
        <v>128</v>
      </c>
      <c r="D159" s="99">
        <f>Package!D74</f>
        <v>1363.6137491166592</v>
      </c>
      <c r="E159" s="98">
        <f>Package!E74</f>
        <v>237.08964147418737</v>
      </c>
      <c r="F159" s="96">
        <f>Package!F74</f>
        <v>0.21046122303619019</v>
      </c>
      <c r="G159" s="203">
        <f>Package!G74</f>
        <v>5.9802720339056828E-2</v>
      </c>
      <c r="H159" s="97">
        <f>Package!H74</f>
        <v>1.6377491299194073E-2</v>
      </c>
      <c r="I159" s="238">
        <f>Package!I74</f>
        <v>7.9921487503237918</v>
      </c>
      <c r="J159" s="239">
        <f>Package!J74</f>
        <v>-7.0185517535267472E-2</v>
      </c>
      <c r="K159" s="96">
        <f>Package!K74</f>
        <v>-8.7053594162010764E-3</v>
      </c>
      <c r="L159" s="202">
        <f>Package!L74</f>
        <v>10898.203920927048</v>
      </c>
      <c r="M159" s="201">
        <f>Package!M74</f>
        <v>1815.7900043118007</v>
      </c>
      <c r="N159" s="96">
        <f>Package!N74</f>
        <v>0.19992372303028588</v>
      </c>
      <c r="O159" s="200">
        <f>Package!O74</f>
        <v>2881.990039229393</v>
      </c>
      <c r="P159" s="199">
        <f>Package!P74</f>
        <v>507.98124194145203</v>
      </c>
      <c r="Q159" s="96">
        <f>Package!Q74</f>
        <v>0.21397614133602536</v>
      </c>
    </row>
    <row r="160" spans="2:17" s="55" customFormat="1">
      <c r="B160" s="503"/>
      <c r="C160" s="204" t="s">
        <v>127</v>
      </c>
      <c r="D160" s="99">
        <f>Package!D75</f>
        <v>61327.055605058224</v>
      </c>
      <c r="E160" s="98">
        <f>Package!E75</f>
        <v>31047.314737637418</v>
      </c>
      <c r="F160" s="96">
        <f>Package!F75</f>
        <v>1.0253494200487849</v>
      </c>
      <c r="G160" s="203">
        <f>Package!G75</f>
        <v>2.6895627577405148</v>
      </c>
      <c r="H160" s="97">
        <f>Package!H75</f>
        <v>1.5223399051491024</v>
      </c>
      <c r="I160" s="238">
        <f>Package!I75</f>
        <v>12.470432210916632</v>
      </c>
      <c r="J160" s="239">
        <f>Package!J75</f>
        <v>-0.72193001283582703</v>
      </c>
      <c r="K160" s="96">
        <f>Package!K75</f>
        <v>-5.4723331621080971E-2</v>
      </c>
      <c r="L160" s="202">
        <f>Package!L75</f>
        <v>764774.8896179935</v>
      </c>
      <c r="M160" s="201">
        <f>Package!M75</f>
        <v>365313.58005361771</v>
      </c>
      <c r="N160" s="96">
        <f>Package!N75</f>
        <v>0.91451555208689128</v>
      </c>
      <c r="O160" s="200">
        <f>Package!O75</f>
        <v>122654.11121011645</v>
      </c>
      <c r="P160" s="199">
        <f>Package!P75</f>
        <v>62094.629475274836</v>
      </c>
      <c r="Q160" s="96">
        <f>Package!Q75</f>
        <v>1.0253494200487849</v>
      </c>
    </row>
    <row r="161" spans="2:17" s="55" customFormat="1">
      <c r="B161" s="503"/>
      <c r="C161" s="204" t="s">
        <v>126</v>
      </c>
      <c r="D161" s="99">
        <f>Package!D76</f>
        <v>0</v>
      </c>
      <c r="E161" s="98">
        <f>Package!E76</f>
        <v>0</v>
      </c>
      <c r="F161" s="96">
        <f>Package!F76</f>
        <v>0</v>
      </c>
      <c r="G161" s="203">
        <f>Package!G76</f>
        <v>0</v>
      </c>
      <c r="H161" s="97">
        <f>Package!H76</f>
        <v>0</v>
      </c>
      <c r="I161" s="238">
        <f>Package!I76</f>
        <v>0</v>
      </c>
      <c r="J161" s="239">
        <f>Package!J76</f>
        <v>0</v>
      </c>
      <c r="K161" s="96">
        <f>Package!K76</f>
        <v>0</v>
      </c>
      <c r="L161" s="202">
        <f>Package!L76</f>
        <v>0</v>
      </c>
      <c r="M161" s="201">
        <f>Package!M76</f>
        <v>0</v>
      </c>
      <c r="N161" s="96">
        <f>Package!N76</f>
        <v>0</v>
      </c>
      <c r="O161" s="200">
        <f>Package!O76</f>
        <v>0</v>
      </c>
      <c r="P161" s="199">
        <f>Package!P76</f>
        <v>0</v>
      </c>
      <c r="Q161" s="96">
        <f>Package!Q76</f>
        <v>0</v>
      </c>
    </row>
    <row r="162" spans="2:17" s="55" customFormat="1">
      <c r="B162" s="503"/>
      <c r="C162" s="204" t="s">
        <v>125</v>
      </c>
      <c r="D162" s="99">
        <f>Package!D77</f>
        <v>492836.64468913083</v>
      </c>
      <c r="E162" s="98">
        <f>Package!E77</f>
        <v>-86058.764161600731</v>
      </c>
      <c r="F162" s="96">
        <f>Package!F77</f>
        <v>-0.14866029829542321</v>
      </c>
      <c r="G162" s="203">
        <f>Package!G77</f>
        <v>21.613871269834014</v>
      </c>
      <c r="H162" s="97">
        <f>Package!H77</f>
        <v>-0.70137751083952082</v>
      </c>
      <c r="I162" s="238">
        <f>Package!I77</f>
        <v>8.0980112959551835</v>
      </c>
      <c r="J162" s="239">
        <f>Package!J77</f>
        <v>6.2146121485602279E-2</v>
      </c>
      <c r="K162" s="96">
        <f>Package!K77</f>
        <v>7.7335943468842885E-3</v>
      </c>
      <c r="L162" s="202">
        <f>Package!L77</f>
        <v>3990996.7157532331</v>
      </c>
      <c r="M162" s="201">
        <f>Package!M77</f>
        <v>-660928.73989069089</v>
      </c>
      <c r="N162" s="96">
        <f>Package!N77</f>
        <v>-0.14207638239104253</v>
      </c>
      <c r="O162" s="200">
        <f>Package!O77</f>
        <v>963056.27772483334</v>
      </c>
      <c r="P162" s="199">
        <f>Package!P77</f>
        <v>-161978.542055698</v>
      </c>
      <c r="Q162" s="96">
        <f>Package!Q77</f>
        <v>-0.1439764700680965</v>
      </c>
    </row>
    <row r="163" spans="2:17" s="55" customFormat="1">
      <c r="B163" s="503"/>
      <c r="C163" s="204" t="s">
        <v>124</v>
      </c>
      <c r="D163" s="99">
        <f>Package!D78</f>
        <v>0</v>
      </c>
      <c r="E163" s="98">
        <f>Package!E78</f>
        <v>0</v>
      </c>
      <c r="F163" s="96">
        <f>Package!F78</f>
        <v>0</v>
      </c>
      <c r="G163" s="203">
        <f>Package!G78</f>
        <v>0</v>
      </c>
      <c r="H163" s="97">
        <f>Package!H78</f>
        <v>0</v>
      </c>
      <c r="I163" s="238">
        <f>Package!I78</f>
        <v>0</v>
      </c>
      <c r="J163" s="239">
        <f>Package!J78</f>
        <v>0</v>
      </c>
      <c r="K163" s="96">
        <f>Package!K78</f>
        <v>0</v>
      </c>
      <c r="L163" s="202">
        <f>Package!L78</f>
        <v>0</v>
      </c>
      <c r="M163" s="201">
        <f>Package!M78</f>
        <v>0</v>
      </c>
      <c r="N163" s="96">
        <f>Package!N78</f>
        <v>0</v>
      </c>
      <c r="O163" s="200">
        <f>Package!O78</f>
        <v>0</v>
      </c>
      <c r="P163" s="199">
        <f>Package!P78</f>
        <v>0</v>
      </c>
      <c r="Q163" s="96">
        <f>Package!Q78</f>
        <v>0</v>
      </c>
    </row>
    <row r="164" spans="2:17" s="55" customFormat="1" ht="15" thickBot="1">
      <c r="B164" s="504"/>
      <c r="C164" s="198" t="s">
        <v>123</v>
      </c>
      <c r="D164" s="197">
        <f>Package!D79</f>
        <v>0</v>
      </c>
      <c r="E164" s="139">
        <f>Package!E79</f>
        <v>0</v>
      </c>
      <c r="F164" s="137">
        <f>Package!F79</f>
        <v>0</v>
      </c>
      <c r="G164" s="196">
        <f>Package!G79</f>
        <v>0</v>
      </c>
      <c r="H164" s="138">
        <f>Package!H79</f>
        <v>0</v>
      </c>
      <c r="I164" s="244">
        <f>Package!I79</f>
        <v>0</v>
      </c>
      <c r="J164" s="245">
        <f>Package!J79</f>
        <v>0</v>
      </c>
      <c r="K164" s="137">
        <f>Package!K79</f>
        <v>0</v>
      </c>
      <c r="L164" s="195">
        <f>Package!L79</f>
        <v>0</v>
      </c>
      <c r="M164" s="194">
        <f>Package!M79</f>
        <v>0</v>
      </c>
      <c r="N164" s="137">
        <f>Package!N79</f>
        <v>0</v>
      </c>
      <c r="O164" s="193">
        <f>Package!O79</f>
        <v>0</v>
      </c>
      <c r="P164" s="192">
        <f>Package!P79</f>
        <v>0</v>
      </c>
      <c r="Q164" s="137">
        <f>Package!Q79</f>
        <v>0</v>
      </c>
    </row>
    <row r="165" spans="2:17" s="55" customFormat="1">
      <c r="B165" s="502" t="s">
        <v>122</v>
      </c>
      <c r="C165" s="219" t="s">
        <v>12</v>
      </c>
      <c r="D165" s="136">
        <f>'NB &amp; PL'!D23</f>
        <v>1364370.4194213261</v>
      </c>
      <c r="E165" s="119">
        <f>'NB &amp; PL'!E23</f>
        <v>-287378.41046653315</v>
      </c>
      <c r="F165" s="117">
        <f>'NB &amp; PL'!F23</f>
        <v>-0.17398432816570777</v>
      </c>
      <c r="G165" s="181">
        <f>'NB &amp; PL'!G23</f>
        <v>59.8359049139764</v>
      </c>
      <c r="H165" s="118">
        <f>'NB &amp; PL'!H23</f>
        <v>-3.835676339897617</v>
      </c>
      <c r="I165" s="246">
        <f>'NB &amp; PL'!I23</f>
        <v>10.901975221653023</v>
      </c>
      <c r="J165" s="247">
        <f>'NB &amp; PL'!J23</f>
        <v>-0.13976664510191661</v>
      </c>
      <c r="K165" s="117">
        <f>'NB &amp; PL'!K23</f>
        <v>-1.2658025046096524E-2</v>
      </c>
      <c r="L165" s="180">
        <f>'NB &amp; PL'!L23</f>
        <v>14874332.505687639</v>
      </c>
      <c r="M165" s="179">
        <f>'NB &amp; PL'!M23</f>
        <v>-3363851.7026486211</v>
      </c>
      <c r="N165" s="117">
        <f>'NB &amp; PL'!N23</f>
        <v>-0.18444005522825463</v>
      </c>
      <c r="O165" s="178">
        <f>'NB &amp; PL'!O23</f>
        <v>7180576.4749367163</v>
      </c>
      <c r="P165" s="177">
        <f>'NB &amp; PL'!P23</f>
        <v>-502318.25007167086</v>
      </c>
      <c r="Q165" s="117">
        <f>'NB &amp; PL'!Q23</f>
        <v>-6.5381378770763054E-2</v>
      </c>
    </row>
    <row r="166" spans="2:17" s="55" customFormat="1" ht="15" thickBot="1">
      <c r="B166" s="504"/>
      <c r="C166" s="217" t="s">
        <v>11</v>
      </c>
      <c r="D166" s="134">
        <f>'NB &amp; PL'!D24</f>
        <v>915757.82190322864</v>
      </c>
      <c r="E166" s="113">
        <f>'NB &amp; PL'!E24</f>
        <v>-26662.987725069746</v>
      </c>
      <c r="F166" s="111">
        <f>'NB &amp; PL'!F24</f>
        <v>-2.8292019289754368E-2</v>
      </c>
      <c r="G166" s="171">
        <f>'NB &amp; PL'!G24</f>
        <v>40.161525913814621</v>
      </c>
      <c r="H166" s="112">
        <f>'NB &amp; PL'!H24</f>
        <v>3.8331071676885315</v>
      </c>
      <c r="I166" s="234">
        <f>'NB &amp; PL'!I24</f>
        <v>7.669733217720947</v>
      </c>
      <c r="J166" s="235">
        <f>'NB &amp; PL'!J24</f>
        <v>0.26692372325342184</v>
      </c>
      <c r="K166" s="111">
        <f>'NB &amp; PL'!K24</f>
        <v>3.6057083929136195E-2</v>
      </c>
      <c r="L166" s="170">
        <f>'NB &amp; PL'!L24</f>
        <v>7023618.1860389756</v>
      </c>
      <c r="M166" s="169">
        <f>'NB &amp; PL'!M24</f>
        <v>47056.468738836236</v>
      </c>
      <c r="N166" s="111">
        <f>'NB &amp; PL'!N24</f>
        <v>6.7449369253263954E-3</v>
      </c>
      <c r="O166" s="168">
        <f>'NB &amp; PL'!O24</f>
        <v>1891959.3430508066</v>
      </c>
      <c r="P166" s="167">
        <f>'NB &amp; PL'!P24</f>
        <v>-162075.30026060715</v>
      </c>
      <c r="Q166" s="111">
        <f>'NB &amp; PL'!Q24</f>
        <v>-7.8905826047469832E-2</v>
      </c>
    </row>
    <row r="167" spans="2:17" s="55" customFormat="1">
      <c r="B167" s="502" t="s">
        <v>121</v>
      </c>
      <c r="C167" s="120" t="s">
        <v>120</v>
      </c>
      <c r="D167" s="166">
        <f>Sodium!D43</f>
        <v>0</v>
      </c>
      <c r="E167" s="165">
        <f>Sodium!E43</f>
        <v>0</v>
      </c>
      <c r="F167" s="158">
        <f>Sodium!F43</f>
        <v>0</v>
      </c>
      <c r="G167" s="164">
        <f>Sodium!G43</f>
        <v>0</v>
      </c>
      <c r="H167" s="163">
        <f>Sodium!H43</f>
        <v>0</v>
      </c>
      <c r="I167" s="248">
        <f>Sodium!I43</f>
        <v>0</v>
      </c>
      <c r="J167" s="249">
        <f>Sodium!J43</f>
        <v>0</v>
      </c>
      <c r="K167" s="158">
        <f>Sodium!K43</f>
        <v>0</v>
      </c>
      <c r="L167" s="162">
        <f>Sodium!L43</f>
        <v>0</v>
      </c>
      <c r="M167" s="161">
        <f>Sodium!M43</f>
        <v>0</v>
      </c>
      <c r="N167" s="158">
        <f>Sodium!N43</f>
        <v>0</v>
      </c>
      <c r="O167" s="160">
        <f>Sodium!O43</f>
        <v>0</v>
      </c>
      <c r="P167" s="159">
        <f>Sodium!P43</f>
        <v>0</v>
      </c>
      <c r="Q167" s="158">
        <f>Sodium!Q43</f>
        <v>0</v>
      </c>
    </row>
    <row r="168" spans="2:17" s="55" customFormat="1">
      <c r="B168" s="503"/>
      <c r="C168" s="100" t="s">
        <v>119</v>
      </c>
      <c r="D168" s="157">
        <f>Sodium!D44</f>
        <v>0</v>
      </c>
      <c r="E168" s="156">
        <f>Sodium!E44</f>
        <v>0</v>
      </c>
      <c r="F168" s="149">
        <f>Sodium!F44</f>
        <v>0</v>
      </c>
      <c r="G168" s="155">
        <f>Sodium!G44</f>
        <v>0</v>
      </c>
      <c r="H168" s="154">
        <f>Sodium!H44</f>
        <v>0</v>
      </c>
      <c r="I168" s="250">
        <f>Sodium!I44</f>
        <v>0</v>
      </c>
      <c r="J168" s="251">
        <f>Sodium!J44</f>
        <v>0</v>
      </c>
      <c r="K168" s="149">
        <f>Sodium!K44</f>
        <v>0</v>
      </c>
      <c r="L168" s="153">
        <f>Sodium!L44</f>
        <v>0</v>
      </c>
      <c r="M168" s="152">
        <f>Sodium!M44</f>
        <v>0</v>
      </c>
      <c r="N168" s="149">
        <f>Sodium!N44</f>
        <v>0</v>
      </c>
      <c r="O168" s="151">
        <f>Sodium!O44</f>
        <v>0</v>
      </c>
      <c r="P168" s="150">
        <f>Sodium!P44</f>
        <v>0</v>
      </c>
      <c r="Q168" s="149">
        <f>Sodium!Q44</f>
        <v>0</v>
      </c>
    </row>
    <row r="169" spans="2:17" s="55" customFormat="1">
      <c r="B169" s="503"/>
      <c r="C169" s="100" t="s">
        <v>118</v>
      </c>
      <c r="D169" s="157">
        <f>Sodium!D45</f>
        <v>0</v>
      </c>
      <c r="E169" s="156">
        <f>Sodium!E45</f>
        <v>0</v>
      </c>
      <c r="F169" s="149">
        <f>Sodium!F45</f>
        <v>0</v>
      </c>
      <c r="G169" s="155">
        <f>Sodium!G45</f>
        <v>0</v>
      </c>
      <c r="H169" s="154">
        <f>Sodium!H45</f>
        <v>0</v>
      </c>
      <c r="I169" s="250">
        <f>Sodium!I45</f>
        <v>0</v>
      </c>
      <c r="J169" s="251">
        <f>Sodium!J45</f>
        <v>0</v>
      </c>
      <c r="K169" s="149">
        <f>Sodium!K45</f>
        <v>0</v>
      </c>
      <c r="L169" s="153">
        <f>Sodium!L45</f>
        <v>0</v>
      </c>
      <c r="M169" s="152">
        <f>Sodium!M45</f>
        <v>0</v>
      </c>
      <c r="N169" s="149">
        <f>Sodium!N45</f>
        <v>0</v>
      </c>
      <c r="O169" s="151">
        <f>Sodium!O45</f>
        <v>0</v>
      </c>
      <c r="P169" s="150">
        <f>Sodium!P45</f>
        <v>0</v>
      </c>
      <c r="Q169" s="149">
        <f>Sodium!Q45</f>
        <v>0</v>
      </c>
    </row>
    <row r="170" spans="2:17" s="55" customFormat="1" ht="15" thickBot="1">
      <c r="B170" s="504"/>
      <c r="C170" s="297" t="s">
        <v>117</v>
      </c>
      <c r="D170" s="148">
        <f>Sodium!D46</f>
        <v>0</v>
      </c>
      <c r="E170" s="147">
        <f>Sodium!E46</f>
        <v>0</v>
      </c>
      <c r="F170" s="140">
        <f>Sodium!F46</f>
        <v>0</v>
      </c>
      <c r="G170" s="146">
        <f>Sodium!G46</f>
        <v>0</v>
      </c>
      <c r="H170" s="145">
        <f>Sodium!H46</f>
        <v>0</v>
      </c>
      <c r="I170" s="254">
        <f>Sodium!I46</f>
        <v>0</v>
      </c>
      <c r="J170" s="255">
        <f>Sodium!J46</f>
        <v>0</v>
      </c>
      <c r="K170" s="140">
        <f>Sodium!K46</f>
        <v>0</v>
      </c>
      <c r="L170" s="144">
        <f>Sodium!L46</f>
        <v>0</v>
      </c>
      <c r="M170" s="143">
        <f>Sodium!M46</f>
        <v>0</v>
      </c>
      <c r="N170" s="140">
        <f>Sodium!N46</f>
        <v>0</v>
      </c>
      <c r="O170" s="142">
        <f>Sodium!O46</f>
        <v>0</v>
      </c>
      <c r="P170" s="141">
        <f>Sodium!P46</f>
        <v>0</v>
      </c>
      <c r="Q170" s="140">
        <f>Sodium!Q46</f>
        <v>0</v>
      </c>
    </row>
    <row r="171" spans="2:17" s="55" customFormat="1">
      <c r="B171" s="514"/>
      <c r="C171" s="285" t="s">
        <v>114</v>
      </c>
      <c r="D171" s="286">
        <f>'Flavor Groups'!D123</f>
        <v>0</v>
      </c>
      <c r="E171" s="287">
        <f>'Flavor Groups'!E123</f>
        <v>0</v>
      </c>
      <c r="F171" s="288">
        <f>'Flavor Groups'!F123</f>
        <v>0</v>
      </c>
      <c r="G171" s="289">
        <f>'Flavor Groups'!G123</f>
        <v>0</v>
      </c>
      <c r="H171" s="290">
        <f>'Flavor Groups'!H123</f>
        <v>0</v>
      </c>
      <c r="I171" s="291">
        <f>'Flavor Groups'!I123</f>
        <v>0</v>
      </c>
      <c r="J171" s="292">
        <f>'Flavor Groups'!J123</f>
        <v>0</v>
      </c>
      <c r="K171" s="288">
        <f>'Flavor Groups'!K123</f>
        <v>0</v>
      </c>
      <c r="L171" s="293">
        <f>'Flavor Groups'!L123</f>
        <v>0</v>
      </c>
      <c r="M171" s="294">
        <f>'Flavor Groups'!M123</f>
        <v>0</v>
      </c>
      <c r="N171" s="288">
        <f>'Flavor Groups'!N123</f>
        <v>0</v>
      </c>
      <c r="O171" s="295">
        <f>'Flavor Groups'!O123</f>
        <v>0</v>
      </c>
      <c r="P171" s="296">
        <f>'Flavor Groups'!P123</f>
        <v>0</v>
      </c>
      <c r="Q171" s="288">
        <f>'Flavor Groups'!Q123</f>
        <v>0</v>
      </c>
    </row>
    <row r="172" spans="2:17" s="55" customFormat="1">
      <c r="B172" s="514"/>
      <c r="C172" s="218" t="s">
        <v>113</v>
      </c>
      <c r="D172" s="135">
        <f>'Flavor Groups'!D124</f>
        <v>0</v>
      </c>
      <c r="E172" s="116">
        <f>'Flavor Groups'!E124</f>
        <v>0</v>
      </c>
      <c r="F172" s="114">
        <f>'Flavor Groups'!F124</f>
        <v>0</v>
      </c>
      <c r="G172" s="176">
        <f>'Flavor Groups'!G124</f>
        <v>0</v>
      </c>
      <c r="H172" s="115">
        <f>'Flavor Groups'!H124</f>
        <v>0</v>
      </c>
      <c r="I172" s="232">
        <f>'Flavor Groups'!I124</f>
        <v>0</v>
      </c>
      <c r="J172" s="233">
        <f>'Flavor Groups'!J124</f>
        <v>0</v>
      </c>
      <c r="K172" s="114">
        <f>'Flavor Groups'!K124</f>
        <v>0</v>
      </c>
      <c r="L172" s="175">
        <f>'Flavor Groups'!L124</f>
        <v>0</v>
      </c>
      <c r="M172" s="174">
        <f>'Flavor Groups'!M124</f>
        <v>0</v>
      </c>
      <c r="N172" s="114">
        <f>'Flavor Groups'!N124</f>
        <v>0</v>
      </c>
      <c r="O172" s="173">
        <f>'Flavor Groups'!O124</f>
        <v>0</v>
      </c>
      <c r="P172" s="172">
        <f>'Flavor Groups'!P124</f>
        <v>0</v>
      </c>
      <c r="Q172" s="114">
        <f>'Flavor Groups'!Q124</f>
        <v>0</v>
      </c>
    </row>
    <row r="173" spans="2:17" s="55" customFormat="1">
      <c r="B173" s="514"/>
      <c r="C173" s="218" t="s">
        <v>112</v>
      </c>
      <c r="D173" s="135">
        <f>'Flavor Groups'!D125</f>
        <v>0</v>
      </c>
      <c r="E173" s="116">
        <f>'Flavor Groups'!E125</f>
        <v>0</v>
      </c>
      <c r="F173" s="114">
        <f>'Flavor Groups'!F125</f>
        <v>0</v>
      </c>
      <c r="G173" s="176">
        <f>'Flavor Groups'!G125</f>
        <v>0</v>
      </c>
      <c r="H173" s="115">
        <f>'Flavor Groups'!H125</f>
        <v>0</v>
      </c>
      <c r="I173" s="232">
        <f>'Flavor Groups'!I125</f>
        <v>0</v>
      </c>
      <c r="J173" s="233">
        <f>'Flavor Groups'!J125</f>
        <v>0</v>
      </c>
      <c r="K173" s="114">
        <f>'Flavor Groups'!K125</f>
        <v>0</v>
      </c>
      <c r="L173" s="175">
        <f>'Flavor Groups'!L125</f>
        <v>0</v>
      </c>
      <c r="M173" s="174">
        <f>'Flavor Groups'!M125</f>
        <v>0</v>
      </c>
      <c r="N173" s="114">
        <f>'Flavor Groups'!N125</f>
        <v>0</v>
      </c>
      <c r="O173" s="173">
        <f>'Flavor Groups'!O125</f>
        <v>0</v>
      </c>
      <c r="P173" s="172">
        <f>'Flavor Groups'!P125</f>
        <v>0</v>
      </c>
      <c r="Q173" s="114">
        <f>'Flavor Groups'!Q125</f>
        <v>0</v>
      </c>
    </row>
    <row r="174" spans="2:17" s="55" customFormat="1">
      <c r="B174" s="514"/>
      <c r="C174" s="218" t="s">
        <v>111</v>
      </c>
      <c r="D174" s="135">
        <f>'Flavor Groups'!D126</f>
        <v>0</v>
      </c>
      <c r="E174" s="116">
        <f>'Flavor Groups'!E126</f>
        <v>0</v>
      </c>
      <c r="F174" s="114">
        <f>'Flavor Groups'!F126</f>
        <v>0</v>
      </c>
      <c r="G174" s="176">
        <f>'Flavor Groups'!G126</f>
        <v>0</v>
      </c>
      <c r="H174" s="115">
        <f>'Flavor Groups'!H126</f>
        <v>0</v>
      </c>
      <c r="I174" s="232">
        <f>'Flavor Groups'!I126</f>
        <v>0</v>
      </c>
      <c r="J174" s="233">
        <f>'Flavor Groups'!J126</f>
        <v>0</v>
      </c>
      <c r="K174" s="114">
        <f>'Flavor Groups'!K126</f>
        <v>0</v>
      </c>
      <c r="L174" s="175">
        <f>'Flavor Groups'!L126</f>
        <v>0</v>
      </c>
      <c r="M174" s="174">
        <f>'Flavor Groups'!M126</f>
        <v>0</v>
      </c>
      <c r="N174" s="114">
        <f>'Flavor Groups'!N126</f>
        <v>0</v>
      </c>
      <c r="O174" s="173">
        <f>'Flavor Groups'!O126</f>
        <v>0</v>
      </c>
      <c r="P174" s="172">
        <f>'Flavor Groups'!P126</f>
        <v>0</v>
      </c>
      <c r="Q174" s="114">
        <f>'Flavor Groups'!Q126</f>
        <v>0</v>
      </c>
    </row>
    <row r="175" spans="2:17" s="55" customFormat="1">
      <c r="B175" s="514"/>
      <c r="C175" s="218" t="s">
        <v>110</v>
      </c>
      <c r="D175" s="135">
        <f>'Flavor Groups'!D127</f>
        <v>0</v>
      </c>
      <c r="E175" s="116">
        <f>'Flavor Groups'!E127</f>
        <v>0</v>
      </c>
      <c r="F175" s="114">
        <f>'Flavor Groups'!F127</f>
        <v>0</v>
      </c>
      <c r="G175" s="176">
        <f>'Flavor Groups'!G127</f>
        <v>0</v>
      </c>
      <c r="H175" s="115">
        <f>'Flavor Groups'!H127</f>
        <v>0</v>
      </c>
      <c r="I175" s="232">
        <f>'Flavor Groups'!I127</f>
        <v>0</v>
      </c>
      <c r="J175" s="233">
        <f>'Flavor Groups'!J127</f>
        <v>0</v>
      </c>
      <c r="K175" s="114">
        <f>'Flavor Groups'!K127</f>
        <v>0</v>
      </c>
      <c r="L175" s="175">
        <f>'Flavor Groups'!L127</f>
        <v>0</v>
      </c>
      <c r="M175" s="174">
        <f>'Flavor Groups'!M127</f>
        <v>0</v>
      </c>
      <c r="N175" s="114">
        <f>'Flavor Groups'!N127</f>
        <v>0</v>
      </c>
      <c r="O175" s="173">
        <f>'Flavor Groups'!O127</f>
        <v>0</v>
      </c>
      <c r="P175" s="172">
        <f>'Flavor Groups'!P127</f>
        <v>0</v>
      </c>
      <c r="Q175" s="114">
        <f>'Flavor Groups'!Q127</f>
        <v>0</v>
      </c>
    </row>
    <row r="176" spans="2:17" s="55" customFormat="1">
      <c r="B176" s="514"/>
      <c r="C176" s="218" t="s">
        <v>109</v>
      </c>
      <c r="D176" s="135">
        <f>'Flavor Groups'!D128</f>
        <v>0</v>
      </c>
      <c r="E176" s="116">
        <f>'Flavor Groups'!E128</f>
        <v>0</v>
      </c>
      <c r="F176" s="114">
        <f>'Flavor Groups'!F128</f>
        <v>0</v>
      </c>
      <c r="G176" s="176">
        <f>'Flavor Groups'!G128</f>
        <v>0</v>
      </c>
      <c r="H176" s="115">
        <f>'Flavor Groups'!H128</f>
        <v>0</v>
      </c>
      <c r="I176" s="232">
        <f>'Flavor Groups'!I128</f>
        <v>0</v>
      </c>
      <c r="J176" s="233">
        <f>'Flavor Groups'!J128</f>
        <v>0</v>
      </c>
      <c r="K176" s="114">
        <f>'Flavor Groups'!K128</f>
        <v>0</v>
      </c>
      <c r="L176" s="175">
        <f>'Flavor Groups'!L128</f>
        <v>0</v>
      </c>
      <c r="M176" s="174">
        <f>'Flavor Groups'!M128</f>
        <v>0</v>
      </c>
      <c r="N176" s="114">
        <f>'Flavor Groups'!N128</f>
        <v>0</v>
      </c>
      <c r="O176" s="173">
        <f>'Flavor Groups'!O128</f>
        <v>0</v>
      </c>
      <c r="P176" s="172">
        <f>'Flavor Groups'!P128</f>
        <v>0</v>
      </c>
      <c r="Q176" s="114">
        <f>'Flavor Groups'!Q128</f>
        <v>0</v>
      </c>
    </row>
    <row r="177" spans="2:17" s="55" customFormat="1">
      <c r="B177" s="514"/>
      <c r="C177" s="218" t="s">
        <v>108</v>
      </c>
      <c r="D177" s="135">
        <f>'Flavor Groups'!D129</f>
        <v>0</v>
      </c>
      <c r="E177" s="116">
        <f>'Flavor Groups'!E129</f>
        <v>0</v>
      </c>
      <c r="F177" s="114">
        <f>'Flavor Groups'!F129</f>
        <v>0</v>
      </c>
      <c r="G177" s="176">
        <f>'Flavor Groups'!G129</f>
        <v>0</v>
      </c>
      <c r="H177" s="115">
        <f>'Flavor Groups'!H129</f>
        <v>0</v>
      </c>
      <c r="I177" s="232">
        <f>'Flavor Groups'!I129</f>
        <v>0</v>
      </c>
      <c r="J177" s="233">
        <f>'Flavor Groups'!J129</f>
        <v>0</v>
      </c>
      <c r="K177" s="114">
        <f>'Flavor Groups'!K129</f>
        <v>0</v>
      </c>
      <c r="L177" s="175">
        <f>'Flavor Groups'!L129</f>
        <v>0</v>
      </c>
      <c r="M177" s="174">
        <f>'Flavor Groups'!M129</f>
        <v>0</v>
      </c>
      <c r="N177" s="114">
        <f>'Flavor Groups'!N129</f>
        <v>0</v>
      </c>
      <c r="O177" s="173">
        <f>'Flavor Groups'!O129</f>
        <v>0</v>
      </c>
      <c r="P177" s="172">
        <f>'Flavor Groups'!P129</f>
        <v>0</v>
      </c>
      <c r="Q177" s="114">
        <f>'Flavor Groups'!Q129</f>
        <v>0</v>
      </c>
    </row>
    <row r="178" spans="2:17" s="55" customFormat="1">
      <c r="B178" s="514"/>
      <c r="C178" s="218" t="s">
        <v>107</v>
      </c>
      <c r="D178" s="135">
        <f>'Flavor Groups'!D130</f>
        <v>0</v>
      </c>
      <c r="E178" s="116">
        <f>'Flavor Groups'!E130</f>
        <v>0</v>
      </c>
      <c r="F178" s="114">
        <f>'Flavor Groups'!F130</f>
        <v>0</v>
      </c>
      <c r="G178" s="176">
        <f>'Flavor Groups'!G130</f>
        <v>0</v>
      </c>
      <c r="H178" s="115">
        <f>'Flavor Groups'!H130</f>
        <v>0</v>
      </c>
      <c r="I178" s="232">
        <f>'Flavor Groups'!I130</f>
        <v>0</v>
      </c>
      <c r="J178" s="233">
        <f>'Flavor Groups'!J130</f>
        <v>0</v>
      </c>
      <c r="K178" s="114">
        <f>'Flavor Groups'!K130</f>
        <v>0</v>
      </c>
      <c r="L178" s="175">
        <f>'Flavor Groups'!L130</f>
        <v>0</v>
      </c>
      <c r="M178" s="174">
        <f>'Flavor Groups'!M130</f>
        <v>0</v>
      </c>
      <c r="N178" s="114">
        <f>'Flavor Groups'!N130</f>
        <v>0</v>
      </c>
      <c r="O178" s="173">
        <f>'Flavor Groups'!O130</f>
        <v>0</v>
      </c>
      <c r="P178" s="172">
        <f>'Flavor Groups'!P130</f>
        <v>0</v>
      </c>
      <c r="Q178" s="114">
        <f>'Flavor Groups'!Q130</f>
        <v>0</v>
      </c>
    </row>
    <row r="179" spans="2:17" s="55" customFormat="1">
      <c r="B179" s="514"/>
      <c r="C179" s="218" t="s">
        <v>106</v>
      </c>
      <c r="D179" s="135">
        <f>'Flavor Groups'!D131</f>
        <v>0</v>
      </c>
      <c r="E179" s="116">
        <f>'Flavor Groups'!E131</f>
        <v>0</v>
      </c>
      <c r="F179" s="114">
        <f>'Flavor Groups'!F131</f>
        <v>0</v>
      </c>
      <c r="G179" s="176">
        <f>'Flavor Groups'!G131</f>
        <v>0</v>
      </c>
      <c r="H179" s="115">
        <f>'Flavor Groups'!H131</f>
        <v>0</v>
      </c>
      <c r="I179" s="232">
        <f>'Flavor Groups'!I131</f>
        <v>0</v>
      </c>
      <c r="J179" s="233">
        <f>'Flavor Groups'!J131</f>
        <v>0</v>
      </c>
      <c r="K179" s="114">
        <f>'Flavor Groups'!K131</f>
        <v>0</v>
      </c>
      <c r="L179" s="175">
        <f>'Flavor Groups'!L131</f>
        <v>0</v>
      </c>
      <c r="M179" s="174">
        <f>'Flavor Groups'!M131</f>
        <v>0</v>
      </c>
      <c r="N179" s="114">
        <f>'Flavor Groups'!N131</f>
        <v>0</v>
      </c>
      <c r="O179" s="173">
        <f>'Flavor Groups'!O131</f>
        <v>0</v>
      </c>
      <c r="P179" s="172">
        <f>'Flavor Groups'!P131</f>
        <v>0</v>
      </c>
      <c r="Q179" s="114">
        <f>'Flavor Groups'!Q131</f>
        <v>0</v>
      </c>
    </row>
    <row r="180" spans="2:17" s="55" customFormat="1">
      <c r="B180" s="514"/>
      <c r="C180" s="218" t="s">
        <v>105</v>
      </c>
      <c r="D180" s="135">
        <f>'Flavor Groups'!D132</f>
        <v>0</v>
      </c>
      <c r="E180" s="116">
        <f>'Flavor Groups'!E132</f>
        <v>0</v>
      </c>
      <c r="F180" s="114">
        <f>'Flavor Groups'!F132</f>
        <v>0</v>
      </c>
      <c r="G180" s="176">
        <f>'Flavor Groups'!G132</f>
        <v>0</v>
      </c>
      <c r="H180" s="115">
        <f>'Flavor Groups'!H132</f>
        <v>0</v>
      </c>
      <c r="I180" s="232">
        <f>'Flavor Groups'!I132</f>
        <v>0</v>
      </c>
      <c r="J180" s="233">
        <f>'Flavor Groups'!J132</f>
        <v>0</v>
      </c>
      <c r="K180" s="114">
        <f>'Flavor Groups'!K132</f>
        <v>0</v>
      </c>
      <c r="L180" s="175">
        <f>'Flavor Groups'!L132</f>
        <v>0</v>
      </c>
      <c r="M180" s="174">
        <f>'Flavor Groups'!M132</f>
        <v>0</v>
      </c>
      <c r="N180" s="114">
        <f>'Flavor Groups'!N132</f>
        <v>0</v>
      </c>
      <c r="O180" s="173">
        <f>'Flavor Groups'!O132</f>
        <v>0</v>
      </c>
      <c r="P180" s="172">
        <f>'Flavor Groups'!P132</f>
        <v>0</v>
      </c>
      <c r="Q180" s="114">
        <f>'Flavor Groups'!Q132</f>
        <v>0</v>
      </c>
    </row>
    <row r="181" spans="2:17" s="55" customFormat="1">
      <c r="B181" s="514"/>
      <c r="C181" s="218" t="s">
        <v>104</v>
      </c>
      <c r="D181" s="135">
        <f>'Flavor Groups'!D133</f>
        <v>0</v>
      </c>
      <c r="E181" s="116">
        <f>'Flavor Groups'!E133</f>
        <v>0</v>
      </c>
      <c r="F181" s="114">
        <f>'Flavor Groups'!F133</f>
        <v>0</v>
      </c>
      <c r="G181" s="176">
        <f>'Flavor Groups'!G133</f>
        <v>0</v>
      </c>
      <c r="H181" s="115">
        <f>'Flavor Groups'!H133</f>
        <v>0</v>
      </c>
      <c r="I181" s="232">
        <f>'Flavor Groups'!I133</f>
        <v>0</v>
      </c>
      <c r="J181" s="233">
        <f>'Flavor Groups'!J133</f>
        <v>0</v>
      </c>
      <c r="K181" s="114">
        <f>'Flavor Groups'!K133</f>
        <v>0</v>
      </c>
      <c r="L181" s="175">
        <f>'Flavor Groups'!L133</f>
        <v>0</v>
      </c>
      <c r="M181" s="174">
        <f>'Flavor Groups'!M133</f>
        <v>0</v>
      </c>
      <c r="N181" s="114">
        <f>'Flavor Groups'!N133</f>
        <v>0</v>
      </c>
      <c r="O181" s="173">
        <f>'Flavor Groups'!O133</f>
        <v>0</v>
      </c>
      <c r="P181" s="172">
        <f>'Flavor Groups'!P133</f>
        <v>0</v>
      </c>
      <c r="Q181" s="114">
        <f>'Flavor Groups'!Q133</f>
        <v>0</v>
      </c>
    </row>
    <row r="182" spans="2:17" s="55" customFormat="1" ht="15" thickBot="1">
      <c r="B182" s="515"/>
      <c r="C182" s="217" t="s">
        <v>103</v>
      </c>
      <c r="D182" s="134">
        <f>'Flavor Groups'!D134</f>
        <v>0</v>
      </c>
      <c r="E182" s="113">
        <f>'Flavor Groups'!E134</f>
        <v>0</v>
      </c>
      <c r="F182" s="111">
        <f>'Flavor Groups'!F134</f>
        <v>0</v>
      </c>
      <c r="G182" s="171">
        <f>'Flavor Groups'!G134</f>
        <v>0</v>
      </c>
      <c r="H182" s="112">
        <f>'Flavor Groups'!H134</f>
        <v>0</v>
      </c>
      <c r="I182" s="234">
        <f>'Flavor Groups'!I134</f>
        <v>0</v>
      </c>
      <c r="J182" s="235">
        <f>'Flavor Groups'!J134</f>
        <v>0</v>
      </c>
      <c r="K182" s="111">
        <f>'Flavor Groups'!K134</f>
        <v>0</v>
      </c>
      <c r="L182" s="170">
        <f>'Flavor Groups'!L134</f>
        <v>0</v>
      </c>
      <c r="M182" s="169">
        <f>'Flavor Groups'!M134</f>
        <v>0</v>
      </c>
      <c r="N182" s="111">
        <f>'Flavor Groups'!N134</f>
        <v>0</v>
      </c>
      <c r="O182" s="168">
        <f>'Flavor Groups'!O134</f>
        <v>0</v>
      </c>
      <c r="P182" s="167">
        <f>'Flavor Groups'!P134</f>
        <v>0</v>
      </c>
      <c r="Q182" s="111">
        <f>'Flavor Groups'!Q134</f>
        <v>0</v>
      </c>
    </row>
    <row r="183" spans="2:17" s="55" customFormat="1">
      <c r="B183" s="520" t="s">
        <v>102</v>
      </c>
      <c r="C183" s="120" t="s">
        <v>101</v>
      </c>
      <c r="D183" s="166">
        <f>'Cheddar Sharpness'!D53</f>
        <v>0</v>
      </c>
      <c r="E183" s="165">
        <f>'Cheddar Sharpness'!E53</f>
        <v>0</v>
      </c>
      <c r="F183" s="158">
        <f>'Cheddar Sharpness'!F53</f>
        <v>0</v>
      </c>
      <c r="G183" s="164">
        <f>'Cheddar Sharpness'!G53</f>
        <v>0</v>
      </c>
      <c r="H183" s="163">
        <f>'Cheddar Sharpness'!H53</f>
        <v>0</v>
      </c>
      <c r="I183" s="248">
        <f>'Cheddar Sharpness'!I53</f>
        <v>0</v>
      </c>
      <c r="J183" s="249">
        <f>'Cheddar Sharpness'!J53</f>
        <v>0</v>
      </c>
      <c r="K183" s="158">
        <f>'Cheddar Sharpness'!K53</f>
        <v>0</v>
      </c>
      <c r="L183" s="162">
        <f>'Cheddar Sharpness'!L53</f>
        <v>0</v>
      </c>
      <c r="M183" s="161">
        <f>'Cheddar Sharpness'!M53</f>
        <v>0</v>
      </c>
      <c r="N183" s="158">
        <f>'Cheddar Sharpness'!N53</f>
        <v>0</v>
      </c>
      <c r="O183" s="160">
        <f>'Cheddar Sharpness'!O53</f>
        <v>0</v>
      </c>
      <c r="P183" s="159">
        <f>'Cheddar Sharpness'!P53</f>
        <v>0</v>
      </c>
      <c r="Q183" s="158">
        <f>'Cheddar Sharpness'!Q53</f>
        <v>0</v>
      </c>
    </row>
    <row r="184" spans="2:17" s="55" customFormat="1">
      <c r="B184" s="516"/>
      <c r="C184" s="106" t="s">
        <v>100</v>
      </c>
      <c r="D184" s="157">
        <f>'Cheddar Sharpness'!D54</f>
        <v>0</v>
      </c>
      <c r="E184" s="156">
        <f>'Cheddar Sharpness'!E54</f>
        <v>0</v>
      </c>
      <c r="F184" s="149">
        <f>'Cheddar Sharpness'!F54</f>
        <v>0</v>
      </c>
      <c r="G184" s="155">
        <f>'Cheddar Sharpness'!G54</f>
        <v>0</v>
      </c>
      <c r="H184" s="154">
        <f>'Cheddar Sharpness'!H54</f>
        <v>0</v>
      </c>
      <c r="I184" s="250">
        <f>'Cheddar Sharpness'!I54</f>
        <v>0</v>
      </c>
      <c r="J184" s="251">
        <f>'Cheddar Sharpness'!J54</f>
        <v>0</v>
      </c>
      <c r="K184" s="149">
        <f>'Cheddar Sharpness'!K54</f>
        <v>0</v>
      </c>
      <c r="L184" s="153">
        <f>'Cheddar Sharpness'!L54</f>
        <v>0</v>
      </c>
      <c r="M184" s="152">
        <f>'Cheddar Sharpness'!M54</f>
        <v>0</v>
      </c>
      <c r="N184" s="149">
        <f>'Cheddar Sharpness'!N54</f>
        <v>0</v>
      </c>
      <c r="O184" s="151">
        <f>'Cheddar Sharpness'!O54</f>
        <v>0</v>
      </c>
      <c r="P184" s="150">
        <f>'Cheddar Sharpness'!P54</f>
        <v>0</v>
      </c>
      <c r="Q184" s="149">
        <f>'Cheddar Sharpness'!Q54</f>
        <v>0</v>
      </c>
    </row>
    <row r="185" spans="2:17" s="55" customFormat="1">
      <c r="B185" s="516"/>
      <c r="C185" s="106" t="s">
        <v>99</v>
      </c>
      <c r="D185" s="157">
        <f>'Cheddar Sharpness'!D55</f>
        <v>0</v>
      </c>
      <c r="E185" s="156">
        <f>'Cheddar Sharpness'!E55</f>
        <v>0</v>
      </c>
      <c r="F185" s="149">
        <f>'Cheddar Sharpness'!F55</f>
        <v>0</v>
      </c>
      <c r="G185" s="155">
        <f>'Cheddar Sharpness'!G55</f>
        <v>0</v>
      </c>
      <c r="H185" s="154">
        <f>'Cheddar Sharpness'!H55</f>
        <v>0</v>
      </c>
      <c r="I185" s="250">
        <f>'Cheddar Sharpness'!I55</f>
        <v>0</v>
      </c>
      <c r="J185" s="251">
        <f>'Cheddar Sharpness'!J55</f>
        <v>0</v>
      </c>
      <c r="K185" s="149">
        <f>'Cheddar Sharpness'!K55</f>
        <v>0</v>
      </c>
      <c r="L185" s="153">
        <f>'Cheddar Sharpness'!L55</f>
        <v>0</v>
      </c>
      <c r="M185" s="152">
        <f>'Cheddar Sharpness'!M55</f>
        <v>0</v>
      </c>
      <c r="N185" s="149">
        <f>'Cheddar Sharpness'!N55</f>
        <v>0</v>
      </c>
      <c r="O185" s="151">
        <f>'Cheddar Sharpness'!O55</f>
        <v>0</v>
      </c>
      <c r="P185" s="150">
        <f>'Cheddar Sharpness'!P55</f>
        <v>0</v>
      </c>
      <c r="Q185" s="149">
        <f>'Cheddar Sharpness'!Q55</f>
        <v>0</v>
      </c>
    </row>
    <row r="186" spans="2:17" s="55" customFormat="1">
      <c r="B186" s="516"/>
      <c r="C186" s="106" t="s">
        <v>98</v>
      </c>
      <c r="D186" s="157">
        <f>'Cheddar Sharpness'!D56</f>
        <v>0</v>
      </c>
      <c r="E186" s="156">
        <f>'Cheddar Sharpness'!E56</f>
        <v>0</v>
      </c>
      <c r="F186" s="149">
        <f>'Cheddar Sharpness'!F56</f>
        <v>0</v>
      </c>
      <c r="G186" s="155">
        <f>'Cheddar Sharpness'!G56</f>
        <v>0</v>
      </c>
      <c r="H186" s="154">
        <f>'Cheddar Sharpness'!H56</f>
        <v>0</v>
      </c>
      <c r="I186" s="250">
        <f>'Cheddar Sharpness'!I56</f>
        <v>0</v>
      </c>
      <c r="J186" s="251">
        <f>'Cheddar Sharpness'!J56</f>
        <v>0</v>
      </c>
      <c r="K186" s="149">
        <f>'Cheddar Sharpness'!K56</f>
        <v>0</v>
      </c>
      <c r="L186" s="153">
        <f>'Cheddar Sharpness'!L56</f>
        <v>0</v>
      </c>
      <c r="M186" s="152">
        <f>'Cheddar Sharpness'!M56</f>
        <v>0</v>
      </c>
      <c r="N186" s="149">
        <f>'Cheddar Sharpness'!N56</f>
        <v>0</v>
      </c>
      <c r="O186" s="151">
        <f>'Cheddar Sharpness'!O56</f>
        <v>0</v>
      </c>
      <c r="P186" s="150">
        <f>'Cheddar Sharpness'!P56</f>
        <v>0</v>
      </c>
      <c r="Q186" s="149">
        <f>'Cheddar Sharpness'!Q56</f>
        <v>0</v>
      </c>
    </row>
    <row r="187" spans="2:17" s="55" customFormat="1" ht="15" thickBot="1">
      <c r="B187" s="517"/>
      <c r="C187" s="105" t="s">
        <v>97</v>
      </c>
      <c r="D187" s="148">
        <f>'Cheddar Sharpness'!D57</f>
        <v>0</v>
      </c>
      <c r="E187" s="147">
        <f>'Cheddar Sharpness'!E57</f>
        <v>0</v>
      </c>
      <c r="F187" s="140">
        <f>'Cheddar Sharpness'!F57</f>
        <v>0</v>
      </c>
      <c r="G187" s="146">
        <f>'Cheddar Sharpness'!G57</f>
        <v>0</v>
      </c>
      <c r="H187" s="145">
        <f>'Cheddar Sharpness'!H57</f>
        <v>0</v>
      </c>
      <c r="I187" s="254">
        <f>'Cheddar Sharpness'!I57</f>
        <v>0</v>
      </c>
      <c r="J187" s="255">
        <f>'Cheddar Sharpness'!J57</f>
        <v>0</v>
      </c>
      <c r="K187" s="140">
        <f>'Cheddar Sharpness'!K57</f>
        <v>0</v>
      </c>
      <c r="L187" s="144">
        <f>'Cheddar Sharpness'!L57</f>
        <v>0</v>
      </c>
      <c r="M187" s="143">
        <f>'Cheddar Sharpness'!M57</f>
        <v>0</v>
      </c>
      <c r="N187" s="140">
        <f>'Cheddar Sharpness'!N57</f>
        <v>0</v>
      </c>
      <c r="O187" s="142">
        <f>'Cheddar Sharpness'!O57</f>
        <v>0</v>
      </c>
      <c r="P187" s="141">
        <f>'Cheddar Sharpness'!P57</f>
        <v>0</v>
      </c>
      <c r="Q187" s="140">
        <f>'Cheddar Sharpness'!Q57</f>
        <v>0</v>
      </c>
    </row>
    <row r="188" spans="2:17" s="55" customFormat="1">
      <c r="B188" s="511" t="s">
        <v>69</v>
      </c>
      <c r="C188" s="362" t="s">
        <v>294</v>
      </c>
      <c r="D188" s="317">
        <f>Size!D63</f>
        <v>103032.24794931384</v>
      </c>
      <c r="E188" s="318">
        <f>Size!E63</f>
        <v>-14787.090131784571</v>
      </c>
      <c r="F188" s="321">
        <f>Size!F63</f>
        <v>-0.12550647773633047</v>
      </c>
      <c r="G188" s="333">
        <f>Size!G63</f>
        <v>4.5185879901905013</v>
      </c>
      <c r="H188" s="334">
        <f>Size!H63</f>
        <v>-2.3109525900743222E-2</v>
      </c>
      <c r="I188" s="332">
        <f>Size!I63</f>
        <v>24.547714382777983</v>
      </c>
      <c r="J188" s="319">
        <f>Size!J63</f>
        <v>1.2407264701389273</v>
      </c>
      <c r="K188" s="321">
        <f>Size!K63</f>
        <v>5.3234097635846744E-2</v>
      </c>
      <c r="L188" s="337">
        <f>Size!L63</f>
        <v>2529206.1948753186</v>
      </c>
      <c r="M188" s="340">
        <f>Size!M63</f>
        <v>-216807.69365597656</v>
      </c>
      <c r="N188" s="321">
        <f>Size!N63</f>
        <v>-7.8953604190230842E-2</v>
      </c>
      <c r="O188" s="329">
        <f>Size!O63</f>
        <v>820625.60727345699</v>
      </c>
      <c r="P188" s="320">
        <f>Size!P63</f>
        <v>-182193.46350905206</v>
      </c>
      <c r="Q188" s="321">
        <f>Size!Q63</f>
        <v>-0.18168129108961281</v>
      </c>
    </row>
    <row r="189" spans="2:17" s="55" customFormat="1">
      <c r="B189" s="505"/>
      <c r="C189" s="362" t="s">
        <v>295</v>
      </c>
      <c r="D189" s="157">
        <f>Size!D64</f>
        <v>157220.30637151058</v>
      </c>
      <c r="E189" s="357">
        <f>Size!E64</f>
        <v>-11319.374066205608</v>
      </c>
      <c r="F189" s="325">
        <f>Size!F64</f>
        <v>-6.7161478156407689E-2</v>
      </c>
      <c r="G189" s="313">
        <f>Size!G64</f>
        <v>6.8950624908607558</v>
      </c>
      <c r="H189" s="335">
        <f>Size!H64</f>
        <v>0.39819821990463833</v>
      </c>
      <c r="I189" s="315">
        <f>Size!I64</f>
        <v>10.59119255982676</v>
      </c>
      <c r="J189" s="358">
        <f>Size!J64</f>
        <v>0.64690330025850251</v>
      </c>
      <c r="K189" s="325">
        <f>Size!K64</f>
        <v>6.5052743677589731E-2</v>
      </c>
      <c r="L189" s="338">
        <f>Size!L64</f>
        <v>1665150.5390956267</v>
      </c>
      <c r="M189" s="359">
        <f>Size!M64</f>
        <v>-10856.794892220991</v>
      </c>
      <c r="N189" s="325">
        <f>Size!N64</f>
        <v>-6.4777729023348714E-3</v>
      </c>
      <c r="O189" s="360">
        <f>Size!O64</f>
        <v>443776.80613075115</v>
      </c>
      <c r="P189" s="361">
        <f>Size!P64</f>
        <v>-17827.631156751071</v>
      </c>
      <c r="Q189" s="325">
        <f>Size!Q64</f>
        <v>-3.862101339733752E-2</v>
      </c>
    </row>
    <row r="190" spans="2:17" s="55" customFormat="1">
      <c r="B190" s="505"/>
      <c r="C190" s="100" t="s">
        <v>96</v>
      </c>
      <c r="D190" s="157">
        <f>Size!D65</f>
        <v>1215356.1816982946</v>
      </c>
      <c r="E190" s="322">
        <f>Size!E65</f>
        <v>-110922.6821461285</v>
      </c>
      <c r="F190" s="325">
        <f>Size!F65</f>
        <v>-8.3634509430846285E-2</v>
      </c>
      <c r="G190" s="313">
        <f>Size!G65</f>
        <v>53.300728225664884</v>
      </c>
      <c r="H190" s="335">
        <f>Size!H65</f>
        <v>2.1753567911355773</v>
      </c>
      <c r="I190" s="315">
        <f>Size!I65</f>
        <v>8.375106416059495</v>
      </c>
      <c r="J190" s="323">
        <f>Size!J65</f>
        <v>-0.51303152898169202</v>
      </c>
      <c r="K190" s="325">
        <f>Size!K65</f>
        <v>-5.7720923342320457E-2</v>
      </c>
      <c r="L190" s="338">
        <f>Size!L65</f>
        <v>10178737.355138958</v>
      </c>
      <c r="M190" s="341">
        <f>Size!M65</f>
        <v>-1609412.1403027736</v>
      </c>
      <c r="N190" s="325">
        <f>Size!N65</f>
        <v>-0.13652797166553621</v>
      </c>
      <c r="O190" s="330">
        <f>Size!O65</f>
        <v>2428703.2716833148</v>
      </c>
      <c r="P190" s="324">
        <f>Size!P65</f>
        <v>-221015.77779691247</v>
      </c>
      <c r="Q190" s="325">
        <f>Size!Q65</f>
        <v>-8.3411023459361563E-2</v>
      </c>
    </row>
    <row r="191" spans="2:17" s="55" customFormat="1">
      <c r="B191" s="505"/>
      <c r="C191" s="100" t="s">
        <v>95</v>
      </c>
      <c r="D191" s="157">
        <f>Size!D66</f>
        <v>422341.82980832551</v>
      </c>
      <c r="E191" s="322">
        <f>Size!E66</f>
        <v>-83779.930670396774</v>
      </c>
      <c r="F191" s="325">
        <f>Size!F66</f>
        <v>-0.16553315271635893</v>
      </c>
      <c r="G191" s="313">
        <f>Size!G66</f>
        <v>18.522246751966438</v>
      </c>
      <c r="H191" s="335">
        <f>Size!H66</f>
        <v>-0.98772486936210058</v>
      </c>
      <c r="I191" s="315">
        <f>Size!I66</f>
        <v>6.8688583742172771</v>
      </c>
      <c r="J191" s="323">
        <f>Size!J66</f>
        <v>-0.12988932418343691</v>
      </c>
      <c r="K191" s="325">
        <f>Size!K66</f>
        <v>-1.8558937938728374E-2</v>
      </c>
      <c r="L191" s="338">
        <f>Size!L66</f>
        <v>2901006.2144611645</v>
      </c>
      <c r="M191" s="341">
        <f>Size!M66</f>
        <v>-641212.29179981025</v>
      </c>
      <c r="N191" s="325">
        <f>Size!N66</f>
        <v>-0.18101997114702234</v>
      </c>
      <c r="O191" s="330">
        <f>Size!O66</f>
        <v>562869.40179391776</v>
      </c>
      <c r="P191" s="324">
        <f>Size!P66</f>
        <v>-111645.35689730325</v>
      </c>
      <c r="Q191" s="325">
        <f>Size!Q66</f>
        <v>-0.16551951674701931</v>
      </c>
    </row>
    <row r="192" spans="2:17" s="55" customFormat="1">
      <c r="B192" s="505"/>
      <c r="C192" s="100" t="s">
        <v>94</v>
      </c>
      <c r="D192" s="157">
        <f>Size!D67</f>
        <v>88778.044814368826</v>
      </c>
      <c r="E192" s="322">
        <f>Size!E67</f>
        <v>-87086.592328868923</v>
      </c>
      <c r="F192" s="325">
        <f>Size!F67</f>
        <v>-0.49519103865058939</v>
      </c>
      <c r="G192" s="313">
        <f>Size!G67</f>
        <v>3.8934548655887338</v>
      </c>
      <c r="H192" s="335">
        <f>Size!H67</f>
        <v>-2.8857716917014371</v>
      </c>
      <c r="I192" s="315">
        <f>Size!I67</f>
        <v>6.449996345219672</v>
      </c>
      <c r="J192" s="323">
        <f>Size!J67</f>
        <v>1.1237191246891571</v>
      </c>
      <c r="K192" s="325">
        <f>Size!K67</f>
        <v>0.21097646220097252</v>
      </c>
      <c r="L192" s="338">
        <f>Size!L67</f>
        <v>572618.06458842719</v>
      </c>
      <c r="M192" s="341">
        <f>Size!M67</f>
        <v>-364085.74612446479</v>
      </c>
      <c r="N192" s="325">
        <f>Size!N67</f>
        <v>-0.38868822989774332</v>
      </c>
      <c r="O192" s="330">
        <f>Size!O67</f>
        <v>88578.725418774498</v>
      </c>
      <c r="P192" s="324">
        <f>Size!P67</f>
        <v>-86937.825462689536</v>
      </c>
      <c r="Q192" s="325">
        <f>Size!Q67</f>
        <v>-0.4953255121871864</v>
      </c>
    </row>
    <row r="193" spans="2:17" s="55" customFormat="1" ht="15" thickBot="1">
      <c r="B193" s="512"/>
      <c r="C193" s="95" t="s">
        <v>93</v>
      </c>
      <c r="D193" s="148">
        <f>Size!D68</f>
        <v>5393.1092448234558</v>
      </c>
      <c r="E193" s="147">
        <f>Size!E68</f>
        <v>288.02640104293823</v>
      </c>
      <c r="F193" s="328">
        <f>Size!F68</f>
        <v>5.6419535168530821E-2</v>
      </c>
      <c r="G193" s="314">
        <f>Size!G68</f>
        <v>0.23652049866400016</v>
      </c>
      <c r="H193" s="336">
        <f>Size!H68</f>
        <v>3.9729866084833781E-2</v>
      </c>
      <c r="I193" s="316">
        <f>Size!I68</f>
        <v>4.0645561542933075</v>
      </c>
      <c r="J193" s="326">
        <f>Size!J68</f>
        <v>3.0566630139603923E-2</v>
      </c>
      <c r="K193" s="328">
        <f>Size!K68</f>
        <v>7.5772705795552455E-3</v>
      </c>
      <c r="L193" s="339">
        <f>Size!L68</f>
        <v>21920.59537182331</v>
      </c>
      <c r="M193" s="342">
        <f>Size!M68</f>
        <v>1326.7446600759031</v>
      </c>
      <c r="N193" s="328">
        <f>Size!N68</f>
        <v>6.4424311832030734E-2</v>
      </c>
      <c r="O193" s="331">
        <f>Size!O68</f>
        <v>2696.5546224117279</v>
      </c>
      <c r="P193" s="327">
        <f>Size!P68</f>
        <v>152.18483316898346</v>
      </c>
      <c r="Q193" s="328">
        <f>Size!Q68</f>
        <v>5.9812388046894996E-2</v>
      </c>
    </row>
    <row r="194" spans="2:17" s="55" customFormat="1">
      <c r="B194" s="502" t="s">
        <v>92</v>
      </c>
      <c r="C194" s="120" t="s">
        <v>189</v>
      </c>
      <c r="D194" s="129">
        <f>Variety!D493</f>
        <v>0</v>
      </c>
      <c r="E194" s="128">
        <f>Variety!E493</f>
        <v>0</v>
      </c>
      <c r="F194" s="127">
        <f>Variety!F493</f>
        <v>0</v>
      </c>
      <c r="G194" s="133">
        <f>Variety!G493</f>
        <v>0</v>
      </c>
      <c r="H194" s="132">
        <f>Variety!H493</f>
        <v>0</v>
      </c>
      <c r="I194" s="256">
        <f>Variety!I493</f>
        <v>0</v>
      </c>
      <c r="J194" s="257">
        <f>Variety!J493</f>
        <v>0</v>
      </c>
      <c r="K194" s="127">
        <f>Variety!K493</f>
        <v>0</v>
      </c>
      <c r="L194" s="131">
        <f>Variety!L493</f>
        <v>0</v>
      </c>
      <c r="M194" s="130">
        <f>Variety!M493</f>
        <v>0</v>
      </c>
      <c r="N194" s="127">
        <f>Variety!N493</f>
        <v>0</v>
      </c>
      <c r="O194" s="129">
        <f>Variety!O493</f>
        <v>0</v>
      </c>
      <c r="P194" s="128">
        <f>Variety!P493</f>
        <v>0</v>
      </c>
      <c r="Q194" s="127">
        <f>Variety!Q493</f>
        <v>0</v>
      </c>
    </row>
    <row r="195" spans="2:17" s="55" customFormat="1">
      <c r="B195" s="503"/>
      <c r="C195" s="120" t="s">
        <v>176</v>
      </c>
      <c r="D195" s="124">
        <f>Variety!D494</f>
        <v>0</v>
      </c>
      <c r="E195" s="88">
        <f>Variety!E494</f>
        <v>0</v>
      </c>
      <c r="F195" s="87">
        <f>Variety!F494</f>
        <v>0</v>
      </c>
      <c r="G195" s="126">
        <f>Variety!G494</f>
        <v>0</v>
      </c>
      <c r="H195" s="90">
        <f>Variety!H494</f>
        <v>0</v>
      </c>
      <c r="I195" s="258">
        <f>Variety!I494</f>
        <v>0</v>
      </c>
      <c r="J195" s="259">
        <f>Variety!J494</f>
        <v>0</v>
      </c>
      <c r="K195" s="87">
        <f>Variety!K494</f>
        <v>0</v>
      </c>
      <c r="L195" s="125">
        <f>Variety!L494</f>
        <v>0</v>
      </c>
      <c r="M195" s="89">
        <f>Variety!M494</f>
        <v>0</v>
      </c>
      <c r="N195" s="87">
        <f>Variety!N494</f>
        <v>0</v>
      </c>
      <c r="O195" s="124">
        <f>Variety!O494</f>
        <v>0</v>
      </c>
      <c r="P195" s="88">
        <f>Variety!P494</f>
        <v>0</v>
      </c>
      <c r="Q195" s="87">
        <f>Variety!Q494</f>
        <v>0</v>
      </c>
    </row>
    <row r="196" spans="2:17" s="55" customFormat="1">
      <c r="B196" s="503"/>
      <c r="C196" s="120" t="s">
        <v>171</v>
      </c>
      <c r="D196" s="124">
        <f>Variety!D495</f>
        <v>0</v>
      </c>
      <c r="E196" s="88">
        <f>Variety!E495</f>
        <v>0</v>
      </c>
      <c r="F196" s="87">
        <f>Variety!F495</f>
        <v>0</v>
      </c>
      <c r="G196" s="126">
        <f>Variety!G495</f>
        <v>0</v>
      </c>
      <c r="H196" s="90">
        <f>Variety!H495</f>
        <v>0</v>
      </c>
      <c r="I196" s="258">
        <f>Variety!I495</f>
        <v>0</v>
      </c>
      <c r="J196" s="259">
        <f>Variety!J495</f>
        <v>0</v>
      </c>
      <c r="K196" s="87">
        <f>Variety!K495</f>
        <v>0</v>
      </c>
      <c r="L196" s="125">
        <f>Variety!L495</f>
        <v>0</v>
      </c>
      <c r="M196" s="89">
        <f>Variety!M495</f>
        <v>0</v>
      </c>
      <c r="N196" s="87">
        <f>Variety!N495</f>
        <v>0</v>
      </c>
      <c r="O196" s="124">
        <f>Variety!O495</f>
        <v>0</v>
      </c>
      <c r="P196" s="88">
        <f>Variety!P495</f>
        <v>0</v>
      </c>
      <c r="Q196" s="87">
        <f>Variety!Q495</f>
        <v>0</v>
      </c>
    </row>
    <row r="197" spans="2:17" s="55" customFormat="1">
      <c r="B197" s="503"/>
      <c r="C197" s="120" t="s">
        <v>173</v>
      </c>
      <c r="D197" s="124">
        <f>Variety!D496</f>
        <v>0</v>
      </c>
      <c r="E197" s="88">
        <f>Variety!E496</f>
        <v>0</v>
      </c>
      <c r="F197" s="87">
        <f>Variety!F496</f>
        <v>0</v>
      </c>
      <c r="G197" s="126">
        <f>Variety!G496</f>
        <v>0</v>
      </c>
      <c r="H197" s="90">
        <f>Variety!H496</f>
        <v>0</v>
      </c>
      <c r="I197" s="258">
        <f>Variety!I496</f>
        <v>0</v>
      </c>
      <c r="J197" s="259">
        <f>Variety!J496</f>
        <v>0</v>
      </c>
      <c r="K197" s="87">
        <f>Variety!K496</f>
        <v>0</v>
      </c>
      <c r="L197" s="125">
        <f>Variety!L496</f>
        <v>0</v>
      </c>
      <c r="M197" s="89">
        <f>Variety!M496</f>
        <v>0</v>
      </c>
      <c r="N197" s="87">
        <f>Variety!N496</f>
        <v>0</v>
      </c>
      <c r="O197" s="124">
        <f>Variety!O496</f>
        <v>0</v>
      </c>
      <c r="P197" s="88">
        <f>Variety!P496</f>
        <v>0</v>
      </c>
      <c r="Q197" s="87">
        <f>Variety!Q496</f>
        <v>0</v>
      </c>
    </row>
    <row r="198" spans="2:17" s="55" customFormat="1">
      <c r="B198" s="503"/>
      <c r="C198" s="120" t="s">
        <v>169</v>
      </c>
      <c r="D198" s="124">
        <f>Variety!D497</f>
        <v>0</v>
      </c>
      <c r="E198" s="88">
        <f>Variety!E497</f>
        <v>0</v>
      </c>
      <c r="F198" s="87">
        <f>Variety!F497</f>
        <v>0</v>
      </c>
      <c r="G198" s="126">
        <f>Variety!G497</f>
        <v>0</v>
      </c>
      <c r="H198" s="90">
        <f>Variety!H497</f>
        <v>0</v>
      </c>
      <c r="I198" s="258">
        <f>Variety!I497</f>
        <v>0</v>
      </c>
      <c r="J198" s="259">
        <f>Variety!J497</f>
        <v>0</v>
      </c>
      <c r="K198" s="87">
        <f>Variety!K497</f>
        <v>0</v>
      </c>
      <c r="L198" s="125">
        <f>Variety!L497</f>
        <v>0</v>
      </c>
      <c r="M198" s="89">
        <f>Variety!M497</f>
        <v>0</v>
      </c>
      <c r="N198" s="87">
        <f>Variety!N497</f>
        <v>0</v>
      </c>
      <c r="O198" s="124">
        <f>Variety!O497</f>
        <v>0</v>
      </c>
      <c r="P198" s="88">
        <f>Variety!P497</f>
        <v>0</v>
      </c>
      <c r="Q198" s="87">
        <f>Variety!Q497</f>
        <v>0</v>
      </c>
    </row>
    <row r="199" spans="2:17" s="55" customFormat="1">
      <c r="B199" s="503"/>
      <c r="C199" s="120" t="s">
        <v>233</v>
      </c>
      <c r="D199" s="124">
        <f>Variety!D498</f>
        <v>0</v>
      </c>
      <c r="E199" s="88">
        <f>Variety!E498</f>
        <v>0</v>
      </c>
      <c r="F199" s="87">
        <f>Variety!F498</f>
        <v>0</v>
      </c>
      <c r="G199" s="126">
        <f>Variety!G498</f>
        <v>0</v>
      </c>
      <c r="H199" s="90">
        <f>Variety!H498</f>
        <v>0</v>
      </c>
      <c r="I199" s="258">
        <f>Variety!I498</f>
        <v>0</v>
      </c>
      <c r="J199" s="259">
        <f>Variety!J498</f>
        <v>0</v>
      </c>
      <c r="K199" s="87">
        <f>Variety!K498</f>
        <v>0</v>
      </c>
      <c r="L199" s="125">
        <f>Variety!L498</f>
        <v>0</v>
      </c>
      <c r="M199" s="89">
        <f>Variety!M498</f>
        <v>0</v>
      </c>
      <c r="N199" s="87">
        <f>Variety!N498</f>
        <v>0</v>
      </c>
      <c r="O199" s="124">
        <f>Variety!O498</f>
        <v>0</v>
      </c>
      <c r="P199" s="88">
        <f>Variety!P498</f>
        <v>0</v>
      </c>
      <c r="Q199" s="87">
        <f>Variety!Q498</f>
        <v>0</v>
      </c>
    </row>
    <row r="200" spans="2:17" s="55" customFormat="1">
      <c r="B200" s="503"/>
      <c r="C200" s="120" t="s">
        <v>153</v>
      </c>
      <c r="D200" s="124">
        <f>Variety!D499</f>
        <v>0</v>
      </c>
      <c r="E200" s="88">
        <f>Variety!E499</f>
        <v>0</v>
      </c>
      <c r="F200" s="87">
        <f>Variety!F499</f>
        <v>0</v>
      </c>
      <c r="G200" s="126">
        <f>Variety!G499</f>
        <v>0</v>
      </c>
      <c r="H200" s="90">
        <f>Variety!H499</f>
        <v>0</v>
      </c>
      <c r="I200" s="258">
        <f>Variety!I499</f>
        <v>0</v>
      </c>
      <c r="J200" s="259">
        <f>Variety!J499</f>
        <v>0</v>
      </c>
      <c r="K200" s="87">
        <f>Variety!K499</f>
        <v>0</v>
      </c>
      <c r="L200" s="125">
        <f>Variety!L499</f>
        <v>0</v>
      </c>
      <c r="M200" s="89">
        <f>Variety!M499</f>
        <v>0</v>
      </c>
      <c r="N200" s="87">
        <f>Variety!N499</f>
        <v>0</v>
      </c>
      <c r="O200" s="124">
        <f>Variety!O499</f>
        <v>0</v>
      </c>
      <c r="P200" s="88">
        <f>Variety!P499</f>
        <v>0</v>
      </c>
      <c r="Q200" s="87">
        <f>Variety!Q499</f>
        <v>0</v>
      </c>
    </row>
    <row r="201" spans="2:17" s="55" customFormat="1">
      <c r="B201" s="503"/>
      <c r="C201" s="120" t="s">
        <v>234</v>
      </c>
      <c r="D201" s="124">
        <f>Variety!D500</f>
        <v>0</v>
      </c>
      <c r="E201" s="88">
        <f>Variety!E500</f>
        <v>0</v>
      </c>
      <c r="F201" s="87">
        <f>Variety!F500</f>
        <v>0</v>
      </c>
      <c r="G201" s="126">
        <f>Variety!G500</f>
        <v>0</v>
      </c>
      <c r="H201" s="90">
        <f>Variety!H500</f>
        <v>0</v>
      </c>
      <c r="I201" s="258">
        <f>Variety!I500</f>
        <v>0</v>
      </c>
      <c r="J201" s="259">
        <f>Variety!J500</f>
        <v>0</v>
      </c>
      <c r="K201" s="87">
        <f>Variety!K500</f>
        <v>0</v>
      </c>
      <c r="L201" s="125">
        <f>Variety!L500</f>
        <v>0</v>
      </c>
      <c r="M201" s="89">
        <f>Variety!M500</f>
        <v>0</v>
      </c>
      <c r="N201" s="87">
        <f>Variety!N500</f>
        <v>0</v>
      </c>
      <c r="O201" s="124">
        <f>Variety!O500</f>
        <v>0</v>
      </c>
      <c r="P201" s="88">
        <f>Variety!P500</f>
        <v>0</v>
      </c>
      <c r="Q201" s="87">
        <f>Variety!Q500</f>
        <v>0</v>
      </c>
    </row>
    <row r="202" spans="2:17" s="55" customFormat="1">
      <c r="B202" s="503"/>
      <c r="C202" s="120" t="s">
        <v>235</v>
      </c>
      <c r="D202" s="124">
        <f>Variety!D501</f>
        <v>0</v>
      </c>
      <c r="E202" s="88">
        <f>Variety!E501</f>
        <v>0</v>
      </c>
      <c r="F202" s="87">
        <f>Variety!F501</f>
        <v>0</v>
      </c>
      <c r="G202" s="126">
        <f>Variety!G501</f>
        <v>0</v>
      </c>
      <c r="H202" s="90">
        <f>Variety!H501</f>
        <v>0</v>
      </c>
      <c r="I202" s="258">
        <f>Variety!I501</f>
        <v>0</v>
      </c>
      <c r="J202" s="259">
        <f>Variety!J501</f>
        <v>0</v>
      </c>
      <c r="K202" s="87">
        <f>Variety!K501</f>
        <v>0</v>
      </c>
      <c r="L202" s="125">
        <f>Variety!L501</f>
        <v>0</v>
      </c>
      <c r="M202" s="89">
        <f>Variety!M501</f>
        <v>0</v>
      </c>
      <c r="N202" s="87">
        <f>Variety!N501</f>
        <v>0</v>
      </c>
      <c r="O202" s="124">
        <f>Variety!O501</f>
        <v>0</v>
      </c>
      <c r="P202" s="88">
        <f>Variety!P501</f>
        <v>0</v>
      </c>
      <c r="Q202" s="87">
        <f>Variety!Q501</f>
        <v>0</v>
      </c>
    </row>
    <row r="203" spans="2:17" s="55" customFormat="1">
      <c r="B203" s="503"/>
      <c r="C203" s="120" t="s">
        <v>236</v>
      </c>
      <c r="D203" s="124">
        <f>Variety!D502</f>
        <v>396.9178155464204</v>
      </c>
      <c r="E203" s="88">
        <f>Variety!E502</f>
        <v>-2814.8755360935897</v>
      </c>
      <c r="F203" s="87">
        <f>Variety!F502</f>
        <v>-0.87641863218138061</v>
      </c>
      <c r="G203" s="126">
        <f>Variety!G502</f>
        <v>1.7407249770023558E-2</v>
      </c>
      <c r="H203" s="90">
        <f>Variety!H502</f>
        <v>-0.10640089687990226</v>
      </c>
      <c r="I203" s="258">
        <f>Variety!I502</f>
        <v>20.836891803628635</v>
      </c>
      <c r="J203" s="259">
        <f>Variety!J502</f>
        <v>-1.8353886118139258</v>
      </c>
      <c r="K203" s="87">
        <f>Variety!K502</f>
        <v>-8.0952977741215848E-2</v>
      </c>
      <c r="L203" s="125">
        <f>Variety!L502</f>
        <v>8270.5335774733903</v>
      </c>
      <c r="M203" s="89">
        <f>Variety!M502</f>
        <v>-64548.145927363039</v>
      </c>
      <c r="N203" s="87">
        <f>Variety!N502</f>
        <v>-0.88642291189963029</v>
      </c>
      <c r="O203" s="124">
        <f>Variety!O502</f>
        <v>8463.0664295612023</v>
      </c>
      <c r="P203" s="88">
        <f>Variety!P502</f>
        <v>-60018.668146984877</v>
      </c>
      <c r="Q203" s="87">
        <f>Variety!Q502</f>
        <v>-0.87641863218138072</v>
      </c>
    </row>
    <row r="204" spans="2:17" s="55" customFormat="1">
      <c r="B204" s="503"/>
      <c r="C204" s="120" t="s">
        <v>160</v>
      </c>
      <c r="D204" s="124">
        <f>Variety!D503</f>
        <v>0</v>
      </c>
      <c r="E204" s="88">
        <f>Variety!E503</f>
        <v>0</v>
      </c>
      <c r="F204" s="87">
        <f>Variety!F503</f>
        <v>0</v>
      </c>
      <c r="G204" s="126">
        <f>Variety!G503</f>
        <v>0</v>
      </c>
      <c r="H204" s="90">
        <f>Variety!H503</f>
        <v>0</v>
      </c>
      <c r="I204" s="258">
        <f>Variety!I503</f>
        <v>0</v>
      </c>
      <c r="J204" s="259">
        <f>Variety!J503</f>
        <v>0</v>
      </c>
      <c r="K204" s="87">
        <f>Variety!K503</f>
        <v>0</v>
      </c>
      <c r="L204" s="125">
        <f>Variety!L503</f>
        <v>0</v>
      </c>
      <c r="M204" s="89">
        <f>Variety!M503</f>
        <v>0</v>
      </c>
      <c r="N204" s="87">
        <f>Variety!N503</f>
        <v>0</v>
      </c>
      <c r="O204" s="124">
        <f>Variety!O503</f>
        <v>0</v>
      </c>
      <c r="P204" s="88">
        <f>Variety!P503</f>
        <v>0</v>
      </c>
      <c r="Q204" s="87">
        <f>Variety!Q503</f>
        <v>0</v>
      </c>
    </row>
    <row r="205" spans="2:17" s="55" customFormat="1">
      <c r="B205" s="503"/>
      <c r="C205" s="120" t="s">
        <v>155</v>
      </c>
      <c r="D205" s="124">
        <f>Variety!D504</f>
        <v>0</v>
      </c>
      <c r="E205" s="88">
        <f>Variety!E504</f>
        <v>0</v>
      </c>
      <c r="F205" s="87">
        <f>Variety!F504</f>
        <v>0</v>
      </c>
      <c r="G205" s="126">
        <f>Variety!G504</f>
        <v>0</v>
      </c>
      <c r="H205" s="90">
        <f>Variety!H504</f>
        <v>0</v>
      </c>
      <c r="I205" s="258">
        <f>Variety!I504</f>
        <v>0</v>
      </c>
      <c r="J205" s="259">
        <f>Variety!J504</f>
        <v>0</v>
      </c>
      <c r="K205" s="87">
        <f>Variety!K504</f>
        <v>0</v>
      </c>
      <c r="L205" s="125">
        <f>Variety!L504</f>
        <v>0</v>
      </c>
      <c r="M205" s="89">
        <f>Variety!M504</f>
        <v>0</v>
      </c>
      <c r="N205" s="87">
        <f>Variety!N504</f>
        <v>0</v>
      </c>
      <c r="O205" s="124">
        <f>Variety!O504</f>
        <v>0</v>
      </c>
      <c r="P205" s="88">
        <f>Variety!P504</f>
        <v>0</v>
      </c>
      <c r="Q205" s="87">
        <f>Variety!Q504</f>
        <v>0</v>
      </c>
    </row>
    <row r="206" spans="2:17" s="55" customFormat="1">
      <c r="B206" s="503"/>
      <c r="C206" s="120" t="s">
        <v>168</v>
      </c>
      <c r="D206" s="124">
        <f>Variety!D505</f>
        <v>0</v>
      </c>
      <c r="E206" s="88">
        <f>Variety!E505</f>
        <v>0</v>
      </c>
      <c r="F206" s="87">
        <f>Variety!F505</f>
        <v>0</v>
      </c>
      <c r="G206" s="126">
        <f>Variety!G505</f>
        <v>0</v>
      </c>
      <c r="H206" s="90">
        <f>Variety!H505</f>
        <v>0</v>
      </c>
      <c r="I206" s="258">
        <f>Variety!I505</f>
        <v>0</v>
      </c>
      <c r="J206" s="259">
        <f>Variety!J505</f>
        <v>0</v>
      </c>
      <c r="K206" s="87">
        <f>Variety!K505</f>
        <v>0</v>
      </c>
      <c r="L206" s="125">
        <f>Variety!L505</f>
        <v>0</v>
      </c>
      <c r="M206" s="89">
        <f>Variety!M505</f>
        <v>0</v>
      </c>
      <c r="N206" s="87">
        <f>Variety!N505</f>
        <v>0</v>
      </c>
      <c r="O206" s="124">
        <f>Variety!O505</f>
        <v>0</v>
      </c>
      <c r="P206" s="88">
        <f>Variety!P505</f>
        <v>0</v>
      </c>
      <c r="Q206" s="87">
        <f>Variety!Q505</f>
        <v>0</v>
      </c>
    </row>
    <row r="207" spans="2:17" s="55" customFormat="1">
      <c r="B207" s="503"/>
      <c r="C207" s="120" t="s">
        <v>157</v>
      </c>
      <c r="D207" s="124">
        <f>Variety!D506</f>
        <v>0</v>
      </c>
      <c r="E207" s="88">
        <f>Variety!E506</f>
        <v>0</v>
      </c>
      <c r="F207" s="87">
        <f>Variety!F506</f>
        <v>0</v>
      </c>
      <c r="G207" s="126">
        <f>Variety!G506</f>
        <v>0</v>
      </c>
      <c r="H207" s="90">
        <f>Variety!H506</f>
        <v>0</v>
      </c>
      <c r="I207" s="258">
        <f>Variety!I506</f>
        <v>0</v>
      </c>
      <c r="J207" s="259">
        <f>Variety!J506</f>
        <v>0</v>
      </c>
      <c r="K207" s="87">
        <f>Variety!K506</f>
        <v>0</v>
      </c>
      <c r="L207" s="125">
        <f>Variety!L506</f>
        <v>0</v>
      </c>
      <c r="M207" s="89">
        <f>Variety!M506</f>
        <v>0</v>
      </c>
      <c r="N207" s="87">
        <f>Variety!N506</f>
        <v>0</v>
      </c>
      <c r="O207" s="124">
        <f>Variety!O506</f>
        <v>0</v>
      </c>
      <c r="P207" s="88">
        <f>Variety!P506</f>
        <v>0</v>
      </c>
      <c r="Q207" s="87">
        <f>Variety!Q506</f>
        <v>0</v>
      </c>
    </row>
    <row r="208" spans="2:17" s="55" customFormat="1">
      <c r="B208" s="503"/>
      <c r="C208" s="120" t="s">
        <v>178</v>
      </c>
      <c r="D208" s="124">
        <f>Variety!D507</f>
        <v>0</v>
      </c>
      <c r="E208" s="88">
        <f>Variety!E507</f>
        <v>0</v>
      </c>
      <c r="F208" s="87">
        <f>Variety!F507</f>
        <v>0</v>
      </c>
      <c r="G208" s="126">
        <f>Variety!G507</f>
        <v>0</v>
      </c>
      <c r="H208" s="90">
        <f>Variety!H507</f>
        <v>0</v>
      </c>
      <c r="I208" s="258">
        <f>Variety!I507</f>
        <v>0</v>
      </c>
      <c r="J208" s="259">
        <f>Variety!J507</f>
        <v>0</v>
      </c>
      <c r="K208" s="87">
        <f>Variety!K507</f>
        <v>0</v>
      </c>
      <c r="L208" s="125">
        <f>Variety!L507</f>
        <v>0</v>
      </c>
      <c r="M208" s="89">
        <f>Variety!M507</f>
        <v>0</v>
      </c>
      <c r="N208" s="87">
        <f>Variety!N507</f>
        <v>0</v>
      </c>
      <c r="O208" s="124">
        <f>Variety!O507</f>
        <v>0</v>
      </c>
      <c r="P208" s="88">
        <f>Variety!P507</f>
        <v>0</v>
      </c>
      <c r="Q208" s="87">
        <f>Variety!Q507</f>
        <v>0</v>
      </c>
    </row>
    <row r="209" spans="2:17" s="55" customFormat="1">
      <c r="B209" s="503"/>
      <c r="C209" s="120" t="s">
        <v>154</v>
      </c>
      <c r="D209" s="124">
        <f>Variety!D508</f>
        <v>0</v>
      </c>
      <c r="E209" s="88">
        <f>Variety!E508</f>
        <v>0</v>
      </c>
      <c r="F209" s="87">
        <f>Variety!F508</f>
        <v>0</v>
      </c>
      <c r="G209" s="126">
        <f>Variety!G508</f>
        <v>0</v>
      </c>
      <c r="H209" s="90">
        <f>Variety!H508</f>
        <v>0</v>
      </c>
      <c r="I209" s="258">
        <f>Variety!I508</f>
        <v>0</v>
      </c>
      <c r="J209" s="259">
        <f>Variety!J508</f>
        <v>0</v>
      </c>
      <c r="K209" s="87">
        <f>Variety!K508</f>
        <v>0</v>
      </c>
      <c r="L209" s="125">
        <f>Variety!L508</f>
        <v>0</v>
      </c>
      <c r="M209" s="89">
        <f>Variety!M508</f>
        <v>0</v>
      </c>
      <c r="N209" s="87">
        <f>Variety!N508</f>
        <v>0</v>
      </c>
      <c r="O209" s="124">
        <f>Variety!O508</f>
        <v>0</v>
      </c>
      <c r="P209" s="88">
        <f>Variety!P508</f>
        <v>0</v>
      </c>
      <c r="Q209" s="87">
        <f>Variety!Q508</f>
        <v>0</v>
      </c>
    </row>
    <row r="210" spans="2:17" s="55" customFormat="1">
      <c r="B210" s="503"/>
      <c r="C210" s="120" t="s">
        <v>237</v>
      </c>
      <c r="D210" s="124">
        <f>Variety!D509</f>
        <v>0</v>
      </c>
      <c r="E210" s="88">
        <f>Variety!E509</f>
        <v>0</v>
      </c>
      <c r="F210" s="87">
        <f>Variety!F509</f>
        <v>0</v>
      </c>
      <c r="G210" s="126">
        <f>Variety!G509</f>
        <v>0</v>
      </c>
      <c r="H210" s="90">
        <f>Variety!H509</f>
        <v>0</v>
      </c>
      <c r="I210" s="258">
        <f>Variety!I509</f>
        <v>0</v>
      </c>
      <c r="J210" s="259">
        <f>Variety!J509</f>
        <v>0</v>
      </c>
      <c r="K210" s="87">
        <f>Variety!K509</f>
        <v>0</v>
      </c>
      <c r="L210" s="125">
        <f>Variety!L509</f>
        <v>0</v>
      </c>
      <c r="M210" s="89">
        <f>Variety!M509</f>
        <v>0</v>
      </c>
      <c r="N210" s="87">
        <f>Variety!N509</f>
        <v>0</v>
      </c>
      <c r="O210" s="124">
        <f>Variety!O509</f>
        <v>0</v>
      </c>
      <c r="P210" s="88">
        <f>Variety!P509</f>
        <v>0</v>
      </c>
      <c r="Q210" s="87">
        <f>Variety!Q509</f>
        <v>0</v>
      </c>
    </row>
    <row r="211" spans="2:17" s="55" customFormat="1">
      <c r="B211" s="503"/>
      <c r="C211" s="120" t="s">
        <v>183</v>
      </c>
      <c r="D211" s="124">
        <f>Variety!D510</f>
        <v>0</v>
      </c>
      <c r="E211" s="88">
        <f>Variety!E510</f>
        <v>0</v>
      </c>
      <c r="F211" s="87">
        <f>Variety!F510</f>
        <v>0</v>
      </c>
      <c r="G211" s="126">
        <f>Variety!G510</f>
        <v>0</v>
      </c>
      <c r="H211" s="90">
        <f>Variety!H510</f>
        <v>0</v>
      </c>
      <c r="I211" s="258">
        <f>Variety!I510</f>
        <v>0</v>
      </c>
      <c r="J211" s="259">
        <f>Variety!J510</f>
        <v>0</v>
      </c>
      <c r="K211" s="87">
        <f>Variety!K510</f>
        <v>0</v>
      </c>
      <c r="L211" s="125">
        <f>Variety!L510</f>
        <v>0</v>
      </c>
      <c r="M211" s="89">
        <f>Variety!M510</f>
        <v>0</v>
      </c>
      <c r="N211" s="87">
        <f>Variety!N510</f>
        <v>0</v>
      </c>
      <c r="O211" s="124">
        <f>Variety!O510</f>
        <v>0</v>
      </c>
      <c r="P211" s="88">
        <f>Variety!P510</f>
        <v>0</v>
      </c>
      <c r="Q211" s="87">
        <f>Variety!Q510</f>
        <v>0</v>
      </c>
    </row>
    <row r="212" spans="2:17" s="55" customFormat="1">
      <c r="B212" s="503"/>
      <c r="C212" s="120" t="s">
        <v>167</v>
      </c>
      <c r="D212" s="124">
        <f>Variety!D511</f>
        <v>0</v>
      </c>
      <c r="E212" s="88">
        <f>Variety!E511</f>
        <v>0</v>
      </c>
      <c r="F212" s="87">
        <f>Variety!F511</f>
        <v>0</v>
      </c>
      <c r="G212" s="126">
        <f>Variety!G511</f>
        <v>0</v>
      </c>
      <c r="H212" s="90">
        <f>Variety!H511</f>
        <v>0</v>
      </c>
      <c r="I212" s="258">
        <f>Variety!I511</f>
        <v>0</v>
      </c>
      <c r="J212" s="259">
        <f>Variety!J511</f>
        <v>0</v>
      </c>
      <c r="K212" s="87">
        <f>Variety!K511</f>
        <v>0</v>
      </c>
      <c r="L212" s="125">
        <f>Variety!L511</f>
        <v>0</v>
      </c>
      <c r="M212" s="89">
        <f>Variety!M511</f>
        <v>0</v>
      </c>
      <c r="N212" s="87">
        <f>Variety!N511</f>
        <v>0</v>
      </c>
      <c r="O212" s="124">
        <f>Variety!O511</f>
        <v>0</v>
      </c>
      <c r="P212" s="88">
        <f>Variety!P511</f>
        <v>0</v>
      </c>
      <c r="Q212" s="87">
        <f>Variety!Q511</f>
        <v>0</v>
      </c>
    </row>
    <row r="213" spans="2:17" s="55" customFormat="1">
      <c r="B213" s="503"/>
      <c r="C213" s="120" t="s">
        <v>187</v>
      </c>
      <c r="D213" s="124">
        <f>Variety!D512</f>
        <v>0</v>
      </c>
      <c r="E213" s="88">
        <f>Variety!E512</f>
        <v>0</v>
      </c>
      <c r="F213" s="87">
        <f>Variety!F512</f>
        <v>0</v>
      </c>
      <c r="G213" s="126">
        <f>Variety!G512</f>
        <v>0</v>
      </c>
      <c r="H213" s="90">
        <f>Variety!H512</f>
        <v>0</v>
      </c>
      <c r="I213" s="258">
        <f>Variety!I512</f>
        <v>0</v>
      </c>
      <c r="J213" s="259">
        <f>Variety!J512</f>
        <v>0</v>
      </c>
      <c r="K213" s="87">
        <f>Variety!K512</f>
        <v>0</v>
      </c>
      <c r="L213" s="125">
        <f>Variety!L512</f>
        <v>0</v>
      </c>
      <c r="M213" s="89">
        <f>Variety!M512</f>
        <v>0</v>
      </c>
      <c r="N213" s="87">
        <f>Variety!N512</f>
        <v>0</v>
      </c>
      <c r="O213" s="124">
        <f>Variety!O512</f>
        <v>0</v>
      </c>
      <c r="P213" s="88">
        <f>Variety!P512</f>
        <v>0</v>
      </c>
      <c r="Q213" s="87">
        <f>Variety!Q512</f>
        <v>0</v>
      </c>
    </row>
    <row r="214" spans="2:17" s="55" customFormat="1">
      <c r="B214" s="503"/>
      <c r="C214" s="120" t="s">
        <v>165</v>
      </c>
      <c r="D214" s="124">
        <f>Variety!D513</f>
        <v>0</v>
      </c>
      <c r="E214" s="88">
        <f>Variety!E513</f>
        <v>0</v>
      </c>
      <c r="F214" s="87">
        <f>Variety!F513</f>
        <v>0</v>
      </c>
      <c r="G214" s="126">
        <f>Variety!G513</f>
        <v>0</v>
      </c>
      <c r="H214" s="90">
        <f>Variety!H513</f>
        <v>0</v>
      </c>
      <c r="I214" s="258">
        <f>Variety!I513</f>
        <v>0</v>
      </c>
      <c r="J214" s="259">
        <f>Variety!J513</f>
        <v>0</v>
      </c>
      <c r="K214" s="87">
        <f>Variety!K513</f>
        <v>0</v>
      </c>
      <c r="L214" s="125">
        <f>Variety!L513</f>
        <v>0</v>
      </c>
      <c r="M214" s="89">
        <f>Variety!M513</f>
        <v>0</v>
      </c>
      <c r="N214" s="87">
        <f>Variety!N513</f>
        <v>0</v>
      </c>
      <c r="O214" s="124">
        <f>Variety!O513</f>
        <v>0</v>
      </c>
      <c r="P214" s="88">
        <f>Variety!P513</f>
        <v>0</v>
      </c>
      <c r="Q214" s="87">
        <f>Variety!Q513</f>
        <v>0</v>
      </c>
    </row>
    <row r="215" spans="2:17" s="55" customFormat="1">
      <c r="B215" s="503"/>
      <c r="C215" s="120" t="s">
        <v>238</v>
      </c>
      <c r="D215" s="124">
        <f>Variety!D514</f>
        <v>0</v>
      </c>
      <c r="E215" s="88">
        <f>Variety!E514</f>
        <v>0</v>
      </c>
      <c r="F215" s="87">
        <f>Variety!F514</f>
        <v>0</v>
      </c>
      <c r="G215" s="126">
        <f>Variety!G514</f>
        <v>0</v>
      </c>
      <c r="H215" s="90">
        <f>Variety!H514</f>
        <v>0</v>
      </c>
      <c r="I215" s="258">
        <f>Variety!I514</f>
        <v>0</v>
      </c>
      <c r="J215" s="259">
        <f>Variety!J514</f>
        <v>0</v>
      </c>
      <c r="K215" s="87">
        <f>Variety!K514</f>
        <v>0</v>
      </c>
      <c r="L215" s="125">
        <f>Variety!L514</f>
        <v>0</v>
      </c>
      <c r="M215" s="89">
        <f>Variety!M514</f>
        <v>0</v>
      </c>
      <c r="N215" s="87">
        <f>Variety!N514</f>
        <v>0</v>
      </c>
      <c r="O215" s="124">
        <f>Variety!O514</f>
        <v>0</v>
      </c>
      <c r="P215" s="88">
        <f>Variety!P514</f>
        <v>0</v>
      </c>
      <c r="Q215" s="87">
        <f>Variety!Q514</f>
        <v>0</v>
      </c>
    </row>
    <row r="216" spans="2:17" s="55" customFormat="1">
      <c r="B216" s="503"/>
      <c r="C216" s="120" t="s">
        <v>184</v>
      </c>
      <c r="D216" s="124">
        <f>Variety!D515</f>
        <v>0</v>
      </c>
      <c r="E216" s="88">
        <f>Variety!E515</f>
        <v>0</v>
      </c>
      <c r="F216" s="87">
        <f>Variety!F515</f>
        <v>0</v>
      </c>
      <c r="G216" s="126">
        <f>Variety!G515</f>
        <v>0</v>
      </c>
      <c r="H216" s="90">
        <f>Variety!H515</f>
        <v>0</v>
      </c>
      <c r="I216" s="258">
        <f>Variety!I515</f>
        <v>0</v>
      </c>
      <c r="J216" s="259">
        <f>Variety!J515</f>
        <v>0</v>
      </c>
      <c r="K216" s="87">
        <f>Variety!K515</f>
        <v>0</v>
      </c>
      <c r="L216" s="125">
        <f>Variety!L515</f>
        <v>0</v>
      </c>
      <c r="M216" s="89">
        <f>Variety!M515</f>
        <v>0</v>
      </c>
      <c r="N216" s="87">
        <f>Variety!N515</f>
        <v>0</v>
      </c>
      <c r="O216" s="124">
        <f>Variety!O515</f>
        <v>0</v>
      </c>
      <c r="P216" s="88">
        <f>Variety!P515</f>
        <v>0</v>
      </c>
      <c r="Q216" s="87">
        <f>Variety!Q515</f>
        <v>0</v>
      </c>
    </row>
    <row r="217" spans="2:17" s="55" customFormat="1">
      <c r="B217" s="503"/>
      <c r="C217" s="120" t="s">
        <v>170</v>
      </c>
      <c r="D217" s="124">
        <f>Variety!D516</f>
        <v>0</v>
      </c>
      <c r="E217" s="88">
        <f>Variety!E516</f>
        <v>0</v>
      </c>
      <c r="F217" s="87">
        <f>Variety!F516</f>
        <v>0</v>
      </c>
      <c r="G217" s="126">
        <f>Variety!G516</f>
        <v>0</v>
      </c>
      <c r="H217" s="90">
        <f>Variety!H516</f>
        <v>0</v>
      </c>
      <c r="I217" s="258">
        <f>Variety!I516</f>
        <v>0</v>
      </c>
      <c r="J217" s="259">
        <f>Variety!J516</f>
        <v>0</v>
      </c>
      <c r="K217" s="87">
        <f>Variety!K516</f>
        <v>0</v>
      </c>
      <c r="L217" s="125">
        <f>Variety!L516</f>
        <v>0</v>
      </c>
      <c r="M217" s="89">
        <f>Variety!M516</f>
        <v>0</v>
      </c>
      <c r="N217" s="87">
        <f>Variety!N516</f>
        <v>0</v>
      </c>
      <c r="O217" s="124">
        <f>Variety!O516</f>
        <v>0</v>
      </c>
      <c r="P217" s="88">
        <f>Variety!P516</f>
        <v>0</v>
      </c>
      <c r="Q217" s="87">
        <f>Variety!Q516</f>
        <v>0</v>
      </c>
    </row>
    <row r="218" spans="2:17" s="55" customFormat="1">
      <c r="B218" s="503"/>
      <c r="C218" s="120" t="s">
        <v>174</v>
      </c>
      <c r="D218" s="124">
        <f>Variety!D517</f>
        <v>0</v>
      </c>
      <c r="E218" s="88">
        <f>Variety!E517</f>
        <v>0</v>
      </c>
      <c r="F218" s="87">
        <f>Variety!F517</f>
        <v>0</v>
      </c>
      <c r="G218" s="126">
        <f>Variety!G517</f>
        <v>0</v>
      </c>
      <c r="H218" s="90">
        <f>Variety!H517</f>
        <v>0</v>
      </c>
      <c r="I218" s="258">
        <f>Variety!I517</f>
        <v>0</v>
      </c>
      <c r="J218" s="259">
        <f>Variety!J517</f>
        <v>0</v>
      </c>
      <c r="K218" s="87">
        <f>Variety!K517</f>
        <v>0</v>
      </c>
      <c r="L218" s="125">
        <f>Variety!L517</f>
        <v>0</v>
      </c>
      <c r="M218" s="89">
        <f>Variety!M517</f>
        <v>0</v>
      </c>
      <c r="N218" s="87">
        <f>Variety!N517</f>
        <v>0</v>
      </c>
      <c r="O218" s="124">
        <f>Variety!O517</f>
        <v>0</v>
      </c>
      <c r="P218" s="88">
        <f>Variety!P517</f>
        <v>0</v>
      </c>
      <c r="Q218" s="87">
        <f>Variety!Q517</f>
        <v>0</v>
      </c>
    </row>
    <row r="219" spans="2:17" s="55" customFormat="1">
      <c r="B219" s="503"/>
      <c r="C219" s="120" t="s">
        <v>182</v>
      </c>
      <c r="D219" s="124">
        <f>Variety!D518</f>
        <v>0</v>
      </c>
      <c r="E219" s="88">
        <f>Variety!E518</f>
        <v>0</v>
      </c>
      <c r="F219" s="87">
        <f>Variety!F518</f>
        <v>0</v>
      </c>
      <c r="G219" s="126">
        <f>Variety!G518</f>
        <v>0</v>
      </c>
      <c r="H219" s="90">
        <f>Variety!H518</f>
        <v>0</v>
      </c>
      <c r="I219" s="258">
        <f>Variety!I518</f>
        <v>0</v>
      </c>
      <c r="J219" s="259">
        <f>Variety!J518</f>
        <v>0</v>
      </c>
      <c r="K219" s="87">
        <f>Variety!K518</f>
        <v>0</v>
      </c>
      <c r="L219" s="125">
        <f>Variety!L518</f>
        <v>0</v>
      </c>
      <c r="M219" s="89">
        <f>Variety!M518</f>
        <v>0</v>
      </c>
      <c r="N219" s="87">
        <f>Variety!N518</f>
        <v>0</v>
      </c>
      <c r="O219" s="124">
        <f>Variety!O518</f>
        <v>0</v>
      </c>
      <c r="P219" s="88">
        <f>Variety!P518</f>
        <v>0</v>
      </c>
      <c r="Q219" s="87">
        <f>Variety!Q518</f>
        <v>0</v>
      </c>
    </row>
    <row r="220" spans="2:17" s="55" customFormat="1">
      <c r="B220" s="503"/>
      <c r="C220" s="120" t="s">
        <v>172</v>
      </c>
      <c r="D220" s="124">
        <f>Variety!D519</f>
        <v>0</v>
      </c>
      <c r="E220" s="88">
        <f>Variety!E519</f>
        <v>0</v>
      </c>
      <c r="F220" s="87">
        <f>Variety!F519</f>
        <v>0</v>
      </c>
      <c r="G220" s="126">
        <f>Variety!G519</f>
        <v>0</v>
      </c>
      <c r="H220" s="90">
        <f>Variety!H519</f>
        <v>0</v>
      </c>
      <c r="I220" s="258">
        <f>Variety!I519</f>
        <v>0</v>
      </c>
      <c r="J220" s="259">
        <f>Variety!J519</f>
        <v>0</v>
      </c>
      <c r="K220" s="87">
        <f>Variety!K519</f>
        <v>0</v>
      </c>
      <c r="L220" s="125">
        <f>Variety!L519</f>
        <v>0</v>
      </c>
      <c r="M220" s="89">
        <f>Variety!M519</f>
        <v>0</v>
      </c>
      <c r="N220" s="87">
        <f>Variety!N519</f>
        <v>0</v>
      </c>
      <c r="O220" s="124">
        <f>Variety!O519</f>
        <v>0</v>
      </c>
      <c r="P220" s="88">
        <f>Variety!P519</f>
        <v>0</v>
      </c>
      <c r="Q220" s="87">
        <f>Variety!Q519</f>
        <v>0</v>
      </c>
    </row>
    <row r="221" spans="2:17" s="55" customFormat="1">
      <c r="B221" s="503"/>
      <c r="C221" s="120" t="s">
        <v>162</v>
      </c>
      <c r="D221" s="124">
        <f>Variety!D520</f>
        <v>0</v>
      </c>
      <c r="E221" s="88">
        <f>Variety!E520</f>
        <v>0</v>
      </c>
      <c r="F221" s="87">
        <f>Variety!F520</f>
        <v>0</v>
      </c>
      <c r="G221" s="126">
        <f>Variety!G520</f>
        <v>0</v>
      </c>
      <c r="H221" s="90">
        <f>Variety!H520</f>
        <v>0</v>
      </c>
      <c r="I221" s="258">
        <f>Variety!I520</f>
        <v>0</v>
      </c>
      <c r="J221" s="259">
        <f>Variety!J520</f>
        <v>0</v>
      </c>
      <c r="K221" s="87">
        <f>Variety!K520</f>
        <v>0</v>
      </c>
      <c r="L221" s="125">
        <f>Variety!L520</f>
        <v>0</v>
      </c>
      <c r="M221" s="89">
        <f>Variety!M520</f>
        <v>0</v>
      </c>
      <c r="N221" s="87">
        <f>Variety!N520</f>
        <v>0</v>
      </c>
      <c r="O221" s="124">
        <f>Variety!O520</f>
        <v>0</v>
      </c>
      <c r="P221" s="88">
        <f>Variety!P520</f>
        <v>0</v>
      </c>
      <c r="Q221" s="87">
        <f>Variety!Q520</f>
        <v>0</v>
      </c>
    </row>
    <row r="222" spans="2:17" s="55" customFormat="1">
      <c r="B222" s="503"/>
      <c r="C222" s="120" t="s">
        <v>188</v>
      </c>
      <c r="D222" s="124">
        <f>Variety!D521</f>
        <v>0</v>
      </c>
      <c r="E222" s="88">
        <f>Variety!E521</f>
        <v>0</v>
      </c>
      <c r="F222" s="87">
        <f>Variety!F521</f>
        <v>0</v>
      </c>
      <c r="G222" s="126">
        <f>Variety!G521</f>
        <v>0</v>
      </c>
      <c r="H222" s="90">
        <f>Variety!H521</f>
        <v>0</v>
      </c>
      <c r="I222" s="258">
        <f>Variety!I521</f>
        <v>0</v>
      </c>
      <c r="J222" s="259">
        <f>Variety!J521</f>
        <v>0</v>
      </c>
      <c r="K222" s="87">
        <f>Variety!K521</f>
        <v>0</v>
      </c>
      <c r="L222" s="125">
        <f>Variety!L521</f>
        <v>0</v>
      </c>
      <c r="M222" s="89">
        <f>Variety!M521</f>
        <v>0</v>
      </c>
      <c r="N222" s="87">
        <f>Variety!N521</f>
        <v>0</v>
      </c>
      <c r="O222" s="124">
        <f>Variety!O521</f>
        <v>0</v>
      </c>
      <c r="P222" s="88">
        <f>Variety!P521</f>
        <v>0</v>
      </c>
      <c r="Q222" s="87">
        <f>Variety!Q521</f>
        <v>0</v>
      </c>
    </row>
    <row r="223" spans="2:17" s="55" customFormat="1">
      <c r="B223" s="503"/>
      <c r="C223" s="120" t="s">
        <v>179</v>
      </c>
      <c r="D223" s="124">
        <f>Variety!D522</f>
        <v>0</v>
      </c>
      <c r="E223" s="88">
        <f>Variety!E522</f>
        <v>0</v>
      </c>
      <c r="F223" s="87">
        <f>Variety!F522</f>
        <v>0</v>
      </c>
      <c r="G223" s="126">
        <f>Variety!G522</f>
        <v>0</v>
      </c>
      <c r="H223" s="90">
        <f>Variety!H522</f>
        <v>0</v>
      </c>
      <c r="I223" s="258">
        <f>Variety!I522</f>
        <v>0</v>
      </c>
      <c r="J223" s="259">
        <f>Variety!J522</f>
        <v>0</v>
      </c>
      <c r="K223" s="87">
        <f>Variety!K522</f>
        <v>0</v>
      </c>
      <c r="L223" s="125">
        <f>Variety!L522</f>
        <v>0</v>
      </c>
      <c r="M223" s="89">
        <f>Variety!M522</f>
        <v>0</v>
      </c>
      <c r="N223" s="87">
        <f>Variety!N522</f>
        <v>0</v>
      </c>
      <c r="O223" s="124">
        <f>Variety!O522</f>
        <v>0</v>
      </c>
      <c r="P223" s="88">
        <f>Variety!P522</f>
        <v>0</v>
      </c>
      <c r="Q223" s="87">
        <f>Variety!Q522</f>
        <v>0</v>
      </c>
    </row>
    <row r="224" spans="2:17" s="55" customFormat="1">
      <c r="B224" s="503"/>
      <c r="C224" s="120" t="s">
        <v>158</v>
      </c>
      <c r="D224" s="124">
        <f>Variety!D523</f>
        <v>0</v>
      </c>
      <c r="E224" s="88">
        <f>Variety!E523</f>
        <v>0</v>
      </c>
      <c r="F224" s="87">
        <f>Variety!F523</f>
        <v>0</v>
      </c>
      <c r="G224" s="126">
        <f>Variety!G523</f>
        <v>0</v>
      </c>
      <c r="H224" s="90">
        <f>Variety!H523</f>
        <v>0</v>
      </c>
      <c r="I224" s="258">
        <f>Variety!I523</f>
        <v>0</v>
      </c>
      <c r="J224" s="259">
        <f>Variety!J523</f>
        <v>0</v>
      </c>
      <c r="K224" s="87">
        <f>Variety!K523</f>
        <v>0</v>
      </c>
      <c r="L224" s="125">
        <f>Variety!L523</f>
        <v>0</v>
      </c>
      <c r="M224" s="89">
        <f>Variety!M523</f>
        <v>0</v>
      </c>
      <c r="N224" s="87">
        <f>Variety!N523</f>
        <v>0</v>
      </c>
      <c r="O224" s="124">
        <f>Variety!O523</f>
        <v>0</v>
      </c>
      <c r="P224" s="88">
        <f>Variety!P523</f>
        <v>0</v>
      </c>
      <c r="Q224" s="87">
        <f>Variety!Q523</f>
        <v>0</v>
      </c>
    </row>
    <row r="225" spans="2:17" s="55" customFormat="1">
      <c r="B225" s="503"/>
      <c r="C225" s="120" t="s">
        <v>156</v>
      </c>
      <c r="D225" s="124">
        <f>Variety!D524</f>
        <v>0</v>
      </c>
      <c r="E225" s="88">
        <f>Variety!E524</f>
        <v>0</v>
      </c>
      <c r="F225" s="87">
        <f>Variety!F524</f>
        <v>0</v>
      </c>
      <c r="G225" s="126">
        <f>Variety!G524</f>
        <v>0</v>
      </c>
      <c r="H225" s="90">
        <f>Variety!H524</f>
        <v>0</v>
      </c>
      <c r="I225" s="258">
        <f>Variety!I524</f>
        <v>0</v>
      </c>
      <c r="J225" s="259">
        <f>Variety!J524</f>
        <v>0</v>
      </c>
      <c r="K225" s="87">
        <f>Variety!K524</f>
        <v>0</v>
      </c>
      <c r="L225" s="125">
        <f>Variety!L524</f>
        <v>0</v>
      </c>
      <c r="M225" s="89">
        <f>Variety!M524</f>
        <v>0</v>
      </c>
      <c r="N225" s="87">
        <f>Variety!N524</f>
        <v>0</v>
      </c>
      <c r="O225" s="124">
        <f>Variety!O524</f>
        <v>0</v>
      </c>
      <c r="P225" s="88">
        <f>Variety!P524</f>
        <v>0</v>
      </c>
      <c r="Q225" s="87">
        <f>Variety!Q524</f>
        <v>0</v>
      </c>
    </row>
    <row r="226" spans="2:17" s="55" customFormat="1">
      <c r="B226" s="503"/>
      <c r="C226" s="120" t="s">
        <v>166</v>
      </c>
      <c r="D226" s="124">
        <f>Variety!D525</f>
        <v>0</v>
      </c>
      <c r="E226" s="88">
        <f>Variety!E525</f>
        <v>0</v>
      </c>
      <c r="F226" s="87">
        <f>Variety!F525</f>
        <v>0</v>
      </c>
      <c r="G226" s="126">
        <f>Variety!G525</f>
        <v>0</v>
      </c>
      <c r="H226" s="90">
        <f>Variety!H525</f>
        <v>0</v>
      </c>
      <c r="I226" s="258">
        <f>Variety!I525</f>
        <v>0</v>
      </c>
      <c r="J226" s="259">
        <f>Variety!J525</f>
        <v>0</v>
      </c>
      <c r="K226" s="87">
        <f>Variety!K525</f>
        <v>0</v>
      </c>
      <c r="L226" s="125">
        <f>Variety!L525</f>
        <v>0</v>
      </c>
      <c r="M226" s="89">
        <f>Variety!M525</f>
        <v>0</v>
      </c>
      <c r="N226" s="87">
        <f>Variety!N525</f>
        <v>0</v>
      </c>
      <c r="O226" s="124">
        <f>Variety!O525</f>
        <v>0</v>
      </c>
      <c r="P226" s="88">
        <f>Variety!P525</f>
        <v>0</v>
      </c>
      <c r="Q226" s="87">
        <f>Variety!Q525</f>
        <v>0</v>
      </c>
    </row>
    <row r="227" spans="2:17" s="55" customFormat="1">
      <c r="B227" s="503"/>
      <c r="C227" s="120" t="s">
        <v>186</v>
      </c>
      <c r="D227" s="124">
        <f>Variety!D526</f>
        <v>0</v>
      </c>
      <c r="E227" s="88">
        <f>Variety!E526</f>
        <v>0</v>
      </c>
      <c r="F227" s="87">
        <f>Variety!F526</f>
        <v>0</v>
      </c>
      <c r="G227" s="126">
        <f>Variety!G526</f>
        <v>0</v>
      </c>
      <c r="H227" s="90">
        <f>Variety!H526</f>
        <v>0</v>
      </c>
      <c r="I227" s="258">
        <f>Variety!I526</f>
        <v>0</v>
      </c>
      <c r="J227" s="259">
        <f>Variety!J526</f>
        <v>0</v>
      </c>
      <c r="K227" s="87">
        <f>Variety!K526</f>
        <v>0</v>
      </c>
      <c r="L227" s="125">
        <f>Variety!L526</f>
        <v>0</v>
      </c>
      <c r="M227" s="89">
        <f>Variety!M526</f>
        <v>0</v>
      </c>
      <c r="N227" s="87">
        <f>Variety!N526</f>
        <v>0</v>
      </c>
      <c r="O227" s="124">
        <f>Variety!O526</f>
        <v>0</v>
      </c>
      <c r="P227" s="88">
        <f>Variety!P526</f>
        <v>0</v>
      </c>
      <c r="Q227" s="87">
        <f>Variety!Q526</f>
        <v>0</v>
      </c>
    </row>
    <row r="228" spans="2:17" s="55" customFormat="1">
      <c r="B228" s="503"/>
      <c r="C228" s="120" t="s">
        <v>181</v>
      </c>
      <c r="D228" s="124">
        <f>Variety!D527</f>
        <v>0</v>
      </c>
      <c r="E228" s="88">
        <f>Variety!E527</f>
        <v>0</v>
      </c>
      <c r="F228" s="87">
        <f>Variety!F527</f>
        <v>0</v>
      </c>
      <c r="G228" s="126">
        <f>Variety!G527</f>
        <v>0</v>
      </c>
      <c r="H228" s="90">
        <f>Variety!H527</f>
        <v>0</v>
      </c>
      <c r="I228" s="258">
        <f>Variety!I527</f>
        <v>0</v>
      </c>
      <c r="J228" s="259">
        <f>Variety!J527</f>
        <v>0</v>
      </c>
      <c r="K228" s="87">
        <f>Variety!K527</f>
        <v>0</v>
      </c>
      <c r="L228" s="125">
        <f>Variety!L527</f>
        <v>0</v>
      </c>
      <c r="M228" s="89">
        <f>Variety!M527</f>
        <v>0</v>
      </c>
      <c r="N228" s="87">
        <f>Variety!N527</f>
        <v>0</v>
      </c>
      <c r="O228" s="124">
        <f>Variety!O527</f>
        <v>0</v>
      </c>
      <c r="P228" s="88">
        <f>Variety!P527</f>
        <v>0</v>
      </c>
      <c r="Q228" s="87">
        <f>Variety!Q527</f>
        <v>0</v>
      </c>
    </row>
    <row r="229" spans="2:17" s="55" customFormat="1">
      <c r="B229" s="503"/>
      <c r="C229" s="120" t="s">
        <v>159</v>
      </c>
      <c r="D229" s="124">
        <f>Variety!D528</f>
        <v>0</v>
      </c>
      <c r="E229" s="88">
        <f>Variety!E528</f>
        <v>0</v>
      </c>
      <c r="F229" s="87">
        <f>Variety!F528</f>
        <v>0</v>
      </c>
      <c r="G229" s="126">
        <f>Variety!G528</f>
        <v>0</v>
      </c>
      <c r="H229" s="90">
        <f>Variety!H528</f>
        <v>0</v>
      </c>
      <c r="I229" s="258">
        <f>Variety!I528</f>
        <v>0</v>
      </c>
      <c r="J229" s="259">
        <f>Variety!J528</f>
        <v>0</v>
      </c>
      <c r="K229" s="87">
        <f>Variety!K528</f>
        <v>0</v>
      </c>
      <c r="L229" s="125">
        <f>Variety!L528</f>
        <v>0</v>
      </c>
      <c r="M229" s="89">
        <f>Variety!M528</f>
        <v>0</v>
      </c>
      <c r="N229" s="87">
        <f>Variety!N528</f>
        <v>0</v>
      </c>
      <c r="O229" s="124">
        <f>Variety!O528</f>
        <v>0</v>
      </c>
      <c r="P229" s="88">
        <f>Variety!P528</f>
        <v>0</v>
      </c>
      <c r="Q229" s="87">
        <f>Variety!Q528</f>
        <v>0</v>
      </c>
    </row>
    <row r="230" spans="2:17" s="55" customFormat="1">
      <c r="B230" s="503"/>
      <c r="C230" s="120" t="s">
        <v>161</v>
      </c>
      <c r="D230" s="124">
        <f>Variety!D529</f>
        <v>0</v>
      </c>
      <c r="E230" s="88">
        <f>Variety!E529</f>
        <v>0</v>
      </c>
      <c r="F230" s="87">
        <f>Variety!F529</f>
        <v>0</v>
      </c>
      <c r="G230" s="126">
        <f>Variety!G529</f>
        <v>0</v>
      </c>
      <c r="H230" s="90">
        <f>Variety!H529</f>
        <v>0</v>
      </c>
      <c r="I230" s="258">
        <f>Variety!I529</f>
        <v>0</v>
      </c>
      <c r="J230" s="259">
        <f>Variety!J529</f>
        <v>0</v>
      </c>
      <c r="K230" s="87">
        <f>Variety!K529</f>
        <v>0</v>
      </c>
      <c r="L230" s="125">
        <f>Variety!L529</f>
        <v>0</v>
      </c>
      <c r="M230" s="89">
        <f>Variety!M529</f>
        <v>0</v>
      </c>
      <c r="N230" s="87">
        <f>Variety!N529</f>
        <v>0</v>
      </c>
      <c r="O230" s="124">
        <f>Variety!O529</f>
        <v>0</v>
      </c>
      <c r="P230" s="88">
        <f>Variety!P529</f>
        <v>0</v>
      </c>
      <c r="Q230" s="87">
        <f>Variety!Q529</f>
        <v>0</v>
      </c>
    </row>
    <row r="231" spans="2:17" s="55" customFormat="1">
      <c r="B231" s="503"/>
      <c r="C231" s="120" t="s">
        <v>177</v>
      </c>
      <c r="D231" s="124">
        <f>Variety!D530</f>
        <v>0</v>
      </c>
      <c r="E231" s="88">
        <f>Variety!E530</f>
        <v>0</v>
      </c>
      <c r="F231" s="87">
        <f>Variety!F530</f>
        <v>0</v>
      </c>
      <c r="G231" s="126">
        <f>Variety!G530</f>
        <v>0</v>
      </c>
      <c r="H231" s="90">
        <f>Variety!H530</f>
        <v>0</v>
      </c>
      <c r="I231" s="258">
        <f>Variety!I530</f>
        <v>0</v>
      </c>
      <c r="J231" s="259">
        <f>Variety!J530</f>
        <v>0</v>
      </c>
      <c r="K231" s="87">
        <f>Variety!K530</f>
        <v>0</v>
      </c>
      <c r="L231" s="125">
        <f>Variety!L530</f>
        <v>0</v>
      </c>
      <c r="M231" s="89">
        <f>Variety!M530</f>
        <v>0</v>
      </c>
      <c r="N231" s="87">
        <f>Variety!N530</f>
        <v>0</v>
      </c>
      <c r="O231" s="124">
        <f>Variety!O530</f>
        <v>0</v>
      </c>
      <c r="P231" s="88">
        <f>Variety!P530</f>
        <v>0</v>
      </c>
      <c r="Q231" s="87">
        <f>Variety!Q530</f>
        <v>0</v>
      </c>
    </row>
    <row r="232" spans="2:17" s="55" customFormat="1">
      <c r="B232" s="503"/>
      <c r="C232" s="120" t="s">
        <v>164</v>
      </c>
      <c r="D232" s="124">
        <f>Variety!D531</f>
        <v>0</v>
      </c>
      <c r="E232" s="88">
        <f>Variety!E531</f>
        <v>0</v>
      </c>
      <c r="F232" s="87">
        <f>Variety!F531</f>
        <v>0</v>
      </c>
      <c r="G232" s="126">
        <f>Variety!G531</f>
        <v>0</v>
      </c>
      <c r="H232" s="90">
        <f>Variety!H531</f>
        <v>0</v>
      </c>
      <c r="I232" s="258">
        <f>Variety!I531</f>
        <v>0</v>
      </c>
      <c r="J232" s="259">
        <f>Variety!J531</f>
        <v>0</v>
      </c>
      <c r="K232" s="87">
        <f>Variety!K531</f>
        <v>0</v>
      </c>
      <c r="L232" s="125">
        <f>Variety!L531</f>
        <v>0</v>
      </c>
      <c r="M232" s="89">
        <f>Variety!M531</f>
        <v>0</v>
      </c>
      <c r="N232" s="87">
        <f>Variety!N531</f>
        <v>0</v>
      </c>
      <c r="O232" s="124">
        <f>Variety!O531</f>
        <v>0</v>
      </c>
      <c r="P232" s="88">
        <f>Variety!P531</f>
        <v>0</v>
      </c>
      <c r="Q232" s="87">
        <f>Variety!Q531</f>
        <v>0</v>
      </c>
    </row>
    <row r="233" spans="2:17" s="55" customFormat="1">
      <c r="B233" s="503"/>
      <c r="C233" s="120" t="s">
        <v>190</v>
      </c>
      <c r="D233" s="124">
        <f>Variety!D532</f>
        <v>0</v>
      </c>
      <c r="E233" s="88">
        <f>Variety!E532</f>
        <v>0</v>
      </c>
      <c r="F233" s="87">
        <f>Variety!F532</f>
        <v>0</v>
      </c>
      <c r="G233" s="126">
        <f>Variety!G532</f>
        <v>0</v>
      </c>
      <c r="H233" s="90">
        <f>Variety!H532</f>
        <v>0</v>
      </c>
      <c r="I233" s="258">
        <f>Variety!I532</f>
        <v>0</v>
      </c>
      <c r="J233" s="259">
        <f>Variety!J532</f>
        <v>0</v>
      </c>
      <c r="K233" s="87">
        <f>Variety!K532</f>
        <v>0</v>
      </c>
      <c r="L233" s="125">
        <f>Variety!L532</f>
        <v>0</v>
      </c>
      <c r="M233" s="89">
        <f>Variety!M532</f>
        <v>0</v>
      </c>
      <c r="N233" s="87">
        <f>Variety!N532</f>
        <v>0</v>
      </c>
      <c r="O233" s="124">
        <f>Variety!O532</f>
        <v>0</v>
      </c>
      <c r="P233" s="88">
        <f>Variety!P532</f>
        <v>0</v>
      </c>
      <c r="Q233" s="87">
        <f>Variety!Q532</f>
        <v>0</v>
      </c>
    </row>
    <row r="234" spans="2:17" s="55" customFormat="1">
      <c r="B234" s="503"/>
      <c r="C234" s="120" t="s">
        <v>180</v>
      </c>
      <c r="D234" s="124">
        <f>Variety!D533</f>
        <v>0</v>
      </c>
      <c r="E234" s="88">
        <f>Variety!E533</f>
        <v>0</v>
      </c>
      <c r="F234" s="87">
        <f>Variety!F533</f>
        <v>0</v>
      </c>
      <c r="G234" s="126">
        <f>Variety!G533</f>
        <v>0</v>
      </c>
      <c r="H234" s="90">
        <f>Variety!H533</f>
        <v>0</v>
      </c>
      <c r="I234" s="258">
        <f>Variety!I533</f>
        <v>0</v>
      </c>
      <c r="J234" s="259">
        <f>Variety!J533</f>
        <v>0</v>
      </c>
      <c r="K234" s="87">
        <f>Variety!K533</f>
        <v>0</v>
      </c>
      <c r="L234" s="125">
        <f>Variety!L533</f>
        <v>0</v>
      </c>
      <c r="M234" s="89">
        <f>Variety!M533</f>
        <v>0</v>
      </c>
      <c r="N234" s="87">
        <f>Variety!N533</f>
        <v>0</v>
      </c>
      <c r="O234" s="124">
        <f>Variety!O533</f>
        <v>0</v>
      </c>
      <c r="P234" s="88">
        <f>Variety!P533</f>
        <v>0</v>
      </c>
      <c r="Q234" s="87">
        <f>Variety!Q533</f>
        <v>0</v>
      </c>
    </row>
    <row r="235" spans="2:17" s="55" customFormat="1">
      <c r="B235" s="503"/>
      <c r="C235" s="120" t="s">
        <v>185</v>
      </c>
      <c r="D235" s="124">
        <f>Variety!D534</f>
        <v>0</v>
      </c>
      <c r="E235" s="88">
        <f>Variety!E534</f>
        <v>0</v>
      </c>
      <c r="F235" s="87">
        <f>Variety!F534</f>
        <v>0</v>
      </c>
      <c r="G235" s="126">
        <f>Variety!G534</f>
        <v>0</v>
      </c>
      <c r="H235" s="90">
        <f>Variety!H534</f>
        <v>0</v>
      </c>
      <c r="I235" s="258">
        <f>Variety!I534</f>
        <v>0</v>
      </c>
      <c r="J235" s="259">
        <f>Variety!J534</f>
        <v>0</v>
      </c>
      <c r="K235" s="87">
        <f>Variety!K534</f>
        <v>0</v>
      </c>
      <c r="L235" s="125">
        <f>Variety!L534</f>
        <v>0</v>
      </c>
      <c r="M235" s="89">
        <f>Variety!M534</f>
        <v>0</v>
      </c>
      <c r="N235" s="87">
        <f>Variety!N534</f>
        <v>0</v>
      </c>
      <c r="O235" s="124">
        <f>Variety!O534</f>
        <v>0</v>
      </c>
      <c r="P235" s="88">
        <f>Variety!P534</f>
        <v>0</v>
      </c>
      <c r="Q235" s="87">
        <f>Variety!Q534</f>
        <v>0</v>
      </c>
    </row>
    <row r="236" spans="2:17" s="55" customFormat="1">
      <c r="B236" s="503"/>
      <c r="C236" s="120" t="s">
        <v>163</v>
      </c>
      <c r="D236" s="124">
        <f>Variety!D535</f>
        <v>0</v>
      </c>
      <c r="E236" s="88">
        <f>Variety!E535</f>
        <v>0</v>
      </c>
      <c r="F236" s="87">
        <f>Variety!F535</f>
        <v>0</v>
      </c>
      <c r="G236" s="126">
        <f>Variety!G535</f>
        <v>0</v>
      </c>
      <c r="H236" s="90">
        <f>Variety!H535</f>
        <v>0</v>
      </c>
      <c r="I236" s="258">
        <f>Variety!I535</f>
        <v>0</v>
      </c>
      <c r="J236" s="259">
        <f>Variety!J535</f>
        <v>0</v>
      </c>
      <c r="K236" s="87">
        <f>Variety!K535</f>
        <v>0</v>
      </c>
      <c r="L236" s="125">
        <f>Variety!L535</f>
        <v>0</v>
      </c>
      <c r="M236" s="89">
        <f>Variety!M535</f>
        <v>0</v>
      </c>
      <c r="N236" s="87">
        <f>Variety!N535</f>
        <v>0</v>
      </c>
      <c r="O236" s="124">
        <f>Variety!O535</f>
        <v>0</v>
      </c>
      <c r="P236" s="88">
        <f>Variety!P535</f>
        <v>0</v>
      </c>
      <c r="Q236" s="87">
        <f>Variety!Q535</f>
        <v>0</v>
      </c>
    </row>
    <row r="237" spans="2:17" s="55" customFormat="1">
      <c r="B237" s="503"/>
      <c r="C237" s="120" t="s">
        <v>175</v>
      </c>
      <c r="D237" s="124">
        <f>Variety!D536</f>
        <v>0</v>
      </c>
      <c r="E237" s="88">
        <f>Variety!E536</f>
        <v>0</v>
      </c>
      <c r="F237" s="87">
        <f>Variety!F536</f>
        <v>0</v>
      </c>
      <c r="G237" s="126">
        <f>Variety!G536</f>
        <v>0</v>
      </c>
      <c r="H237" s="90">
        <f>Variety!H536</f>
        <v>0</v>
      </c>
      <c r="I237" s="258">
        <f>Variety!I536</f>
        <v>0</v>
      </c>
      <c r="J237" s="259">
        <f>Variety!J536</f>
        <v>0</v>
      </c>
      <c r="K237" s="87">
        <f>Variety!K536</f>
        <v>0</v>
      </c>
      <c r="L237" s="125">
        <f>Variety!L536</f>
        <v>0</v>
      </c>
      <c r="M237" s="89">
        <f>Variety!M536</f>
        <v>0</v>
      </c>
      <c r="N237" s="87">
        <f>Variety!N536</f>
        <v>0</v>
      </c>
      <c r="O237" s="124">
        <f>Variety!O536</f>
        <v>0</v>
      </c>
      <c r="P237" s="88">
        <f>Variety!P536</f>
        <v>0</v>
      </c>
      <c r="Q237" s="87">
        <f>Variety!Q536</f>
        <v>0</v>
      </c>
    </row>
    <row r="238" spans="2:17" s="55" customFormat="1">
      <c r="B238" s="503"/>
      <c r="C238" s="120" t="s">
        <v>207</v>
      </c>
      <c r="D238" s="124">
        <f>Variety!D537</f>
        <v>0</v>
      </c>
      <c r="E238" s="88">
        <f>Variety!E537</f>
        <v>0</v>
      </c>
      <c r="F238" s="87">
        <f>Variety!F537</f>
        <v>0</v>
      </c>
      <c r="G238" s="126">
        <f>Variety!G537</f>
        <v>0</v>
      </c>
      <c r="H238" s="90">
        <f>Variety!H537</f>
        <v>0</v>
      </c>
      <c r="I238" s="258">
        <f>Variety!I537</f>
        <v>0</v>
      </c>
      <c r="J238" s="259">
        <f>Variety!J537</f>
        <v>0</v>
      </c>
      <c r="K238" s="87">
        <f>Variety!K537</f>
        <v>0</v>
      </c>
      <c r="L238" s="125">
        <f>Variety!L537</f>
        <v>0</v>
      </c>
      <c r="M238" s="89">
        <f>Variety!M537</f>
        <v>0</v>
      </c>
      <c r="N238" s="87">
        <f>Variety!N537</f>
        <v>0</v>
      </c>
      <c r="O238" s="124">
        <f>Variety!O537</f>
        <v>0</v>
      </c>
      <c r="P238" s="88">
        <f>Variety!P537</f>
        <v>0</v>
      </c>
      <c r="Q238" s="87">
        <f>Variety!Q537</f>
        <v>0</v>
      </c>
    </row>
    <row r="239" spans="2:17" s="55" customFormat="1">
      <c r="B239" s="503"/>
      <c r="C239" s="120" t="s">
        <v>208</v>
      </c>
      <c r="D239" s="124">
        <f>Variety!D538</f>
        <v>0</v>
      </c>
      <c r="E239" s="88">
        <f>Variety!E538</f>
        <v>0</v>
      </c>
      <c r="F239" s="87">
        <f>Variety!F538</f>
        <v>0</v>
      </c>
      <c r="G239" s="126">
        <f>Variety!G538</f>
        <v>0</v>
      </c>
      <c r="H239" s="90">
        <f>Variety!H538</f>
        <v>0</v>
      </c>
      <c r="I239" s="258">
        <f>Variety!I538</f>
        <v>0</v>
      </c>
      <c r="J239" s="259">
        <f>Variety!J538</f>
        <v>0</v>
      </c>
      <c r="K239" s="87">
        <f>Variety!K538</f>
        <v>0</v>
      </c>
      <c r="L239" s="125">
        <f>Variety!L538</f>
        <v>0</v>
      </c>
      <c r="M239" s="89">
        <f>Variety!M538</f>
        <v>0</v>
      </c>
      <c r="N239" s="87">
        <f>Variety!N538</f>
        <v>0</v>
      </c>
      <c r="O239" s="124">
        <f>Variety!O538</f>
        <v>0</v>
      </c>
      <c r="P239" s="88">
        <f>Variety!P538</f>
        <v>0</v>
      </c>
      <c r="Q239" s="87">
        <f>Variety!Q538</f>
        <v>0</v>
      </c>
    </row>
    <row r="240" spans="2:17" s="55" customFormat="1">
      <c r="B240" s="503"/>
      <c r="C240" s="120" t="s">
        <v>239</v>
      </c>
      <c r="D240" s="124">
        <f>Variety!D539</f>
        <v>0</v>
      </c>
      <c r="E240" s="88">
        <f>Variety!E539</f>
        <v>0</v>
      </c>
      <c r="F240" s="87">
        <f>Variety!F539</f>
        <v>0</v>
      </c>
      <c r="G240" s="126">
        <f>Variety!G539</f>
        <v>0</v>
      </c>
      <c r="H240" s="90">
        <f>Variety!H539</f>
        <v>0</v>
      </c>
      <c r="I240" s="258">
        <f>Variety!I539</f>
        <v>0</v>
      </c>
      <c r="J240" s="259">
        <f>Variety!J539</f>
        <v>0</v>
      </c>
      <c r="K240" s="87">
        <f>Variety!K539</f>
        <v>0</v>
      </c>
      <c r="L240" s="125">
        <f>Variety!L539</f>
        <v>0</v>
      </c>
      <c r="M240" s="89">
        <f>Variety!M539</f>
        <v>0</v>
      </c>
      <c r="N240" s="87">
        <f>Variety!N539</f>
        <v>0</v>
      </c>
      <c r="O240" s="124">
        <f>Variety!O539</f>
        <v>0</v>
      </c>
      <c r="P240" s="88">
        <f>Variety!P539</f>
        <v>0</v>
      </c>
      <c r="Q240" s="87">
        <f>Variety!Q539</f>
        <v>0</v>
      </c>
    </row>
    <row r="241" spans="2:17" s="55" customFormat="1">
      <c r="B241" s="503"/>
      <c r="C241" s="120" t="s">
        <v>209</v>
      </c>
      <c r="D241" s="124">
        <f>Variety!D540</f>
        <v>0</v>
      </c>
      <c r="E241" s="88">
        <f>Variety!E540</f>
        <v>0</v>
      </c>
      <c r="F241" s="87">
        <f>Variety!F540</f>
        <v>0</v>
      </c>
      <c r="G241" s="126">
        <f>Variety!G540</f>
        <v>0</v>
      </c>
      <c r="H241" s="90">
        <f>Variety!H540</f>
        <v>0</v>
      </c>
      <c r="I241" s="258">
        <f>Variety!I540</f>
        <v>0</v>
      </c>
      <c r="J241" s="259">
        <f>Variety!J540</f>
        <v>0</v>
      </c>
      <c r="K241" s="87">
        <f>Variety!K540</f>
        <v>0</v>
      </c>
      <c r="L241" s="125">
        <f>Variety!L540</f>
        <v>0</v>
      </c>
      <c r="M241" s="89">
        <f>Variety!M540</f>
        <v>0</v>
      </c>
      <c r="N241" s="87">
        <f>Variety!N540</f>
        <v>0</v>
      </c>
      <c r="O241" s="124">
        <f>Variety!O540</f>
        <v>0</v>
      </c>
      <c r="P241" s="88">
        <f>Variety!P540</f>
        <v>0</v>
      </c>
      <c r="Q241" s="87">
        <f>Variety!Q540</f>
        <v>0</v>
      </c>
    </row>
    <row r="242" spans="2:17" s="55" customFormat="1" ht="15" thickBot="1">
      <c r="B242" s="504"/>
      <c r="C242" s="95" t="s">
        <v>210</v>
      </c>
      <c r="D242" s="121">
        <f>Variety!D541</f>
        <v>0</v>
      </c>
      <c r="E242" s="84">
        <f>Variety!E541</f>
        <v>0</v>
      </c>
      <c r="F242" s="83">
        <f>Variety!F541</f>
        <v>0</v>
      </c>
      <c r="G242" s="123">
        <f>Variety!G541</f>
        <v>0</v>
      </c>
      <c r="H242" s="86">
        <f>Variety!H541</f>
        <v>0</v>
      </c>
      <c r="I242" s="260">
        <f>Variety!I541</f>
        <v>0</v>
      </c>
      <c r="J242" s="261">
        <f>Variety!J541</f>
        <v>0</v>
      </c>
      <c r="K242" s="83">
        <f>Variety!K541</f>
        <v>0</v>
      </c>
      <c r="L242" s="122">
        <f>Variety!L541</f>
        <v>0</v>
      </c>
      <c r="M242" s="85">
        <f>Variety!M541</f>
        <v>0</v>
      </c>
      <c r="N242" s="83">
        <f>Variety!N541</f>
        <v>0</v>
      </c>
      <c r="O242" s="121">
        <f>Variety!O541</f>
        <v>0</v>
      </c>
      <c r="P242" s="84">
        <f>Variety!P541</f>
        <v>0</v>
      </c>
      <c r="Q242" s="83">
        <f>Variety!Q541</f>
        <v>0</v>
      </c>
    </row>
    <row r="244" spans="2:17" ht="23.5">
      <c r="B244" s="518" t="s">
        <v>212</v>
      </c>
      <c r="C244" s="518"/>
      <c r="D244" s="518"/>
      <c r="E244" s="518"/>
      <c r="F244" s="518"/>
      <c r="G244" s="518"/>
      <c r="H244" s="518"/>
      <c r="I244" s="518"/>
      <c r="J244" s="518"/>
      <c r="K244" s="518"/>
      <c r="L244" s="518"/>
      <c r="M244" s="518"/>
      <c r="N244" s="518"/>
      <c r="O244" s="518"/>
      <c r="P244" s="518"/>
      <c r="Q244" s="518"/>
    </row>
    <row r="245" spans="2:17">
      <c r="B245" s="519" t="s">
        <v>15</v>
      </c>
      <c r="C245" s="519"/>
      <c r="D245" s="519"/>
      <c r="E245" s="519"/>
      <c r="F245" s="519"/>
      <c r="G245" s="519"/>
      <c r="H245" s="519"/>
      <c r="I245" s="519"/>
      <c r="J245" s="519"/>
      <c r="K245" s="519"/>
      <c r="L245" s="519"/>
      <c r="M245" s="519"/>
      <c r="N245" s="519"/>
      <c r="O245" s="519"/>
      <c r="P245" s="519"/>
      <c r="Q245" s="519"/>
    </row>
    <row r="246" spans="2:17" ht="15" thickBot="1">
      <c r="B246" s="519" t="str">
        <f>'HOME PAGE'!H7</f>
        <v>YTD ENDING 01-26-2025</v>
      </c>
      <c r="C246" s="519"/>
      <c r="D246" s="519"/>
      <c r="E246" s="519"/>
      <c r="F246" s="519"/>
      <c r="G246" s="519"/>
      <c r="H246" s="519"/>
      <c r="I246" s="519"/>
      <c r="J246" s="519"/>
      <c r="K246" s="519"/>
      <c r="L246" s="519"/>
      <c r="M246" s="519"/>
      <c r="N246" s="519"/>
      <c r="O246" s="519"/>
      <c r="P246" s="519"/>
      <c r="Q246" s="519"/>
    </row>
    <row r="247" spans="2:17">
      <c r="D247" s="509" t="s">
        <v>70</v>
      </c>
      <c r="E247" s="507"/>
      <c r="F247" s="510"/>
      <c r="G247" s="506" t="s">
        <v>19</v>
      </c>
      <c r="H247" s="508"/>
      <c r="I247" s="509" t="s">
        <v>20</v>
      </c>
      <c r="J247" s="507"/>
      <c r="K247" s="510"/>
      <c r="L247" s="506" t="s">
        <v>21</v>
      </c>
      <c r="M247" s="507"/>
      <c r="N247" s="508"/>
      <c r="O247" s="509" t="s">
        <v>22</v>
      </c>
      <c r="P247" s="507"/>
      <c r="Q247" s="510"/>
    </row>
    <row r="248" spans="2:17" ht="28.5" customHeight="1" thickBot="1">
      <c r="B248" s="14"/>
      <c r="C248" s="69"/>
      <c r="D248" s="15" t="s">
        <v>18</v>
      </c>
      <c r="E248" s="16" t="s">
        <v>24</v>
      </c>
      <c r="F248" s="17" t="s">
        <v>25</v>
      </c>
      <c r="G248" s="18" t="s">
        <v>18</v>
      </c>
      <c r="H248" s="49" t="s">
        <v>24</v>
      </c>
      <c r="I248" s="15" t="s">
        <v>18</v>
      </c>
      <c r="J248" s="16" t="s">
        <v>24</v>
      </c>
      <c r="K248" s="17" t="s">
        <v>25</v>
      </c>
      <c r="L248" s="18" t="s">
        <v>18</v>
      </c>
      <c r="M248" s="16" t="s">
        <v>24</v>
      </c>
      <c r="N248" s="49" t="s">
        <v>25</v>
      </c>
      <c r="O248" s="15" t="s">
        <v>18</v>
      </c>
      <c r="P248" s="16" t="s">
        <v>24</v>
      </c>
      <c r="Q248" s="17" t="s">
        <v>25</v>
      </c>
    </row>
    <row r="249" spans="2:17" ht="15" thickBot="1">
      <c r="C249" s="423" t="s">
        <v>152</v>
      </c>
      <c r="D249" s="424">
        <f>'Segment Data'!D69</f>
        <v>0</v>
      </c>
      <c r="E249" s="425">
        <f>'Segment Data'!E69</f>
        <v>0</v>
      </c>
      <c r="F249" s="426">
        <f>'Segment Data'!F69</f>
        <v>0</v>
      </c>
      <c r="G249" s="427">
        <f>'Segment Data'!G69</f>
        <v>0</v>
      </c>
      <c r="H249" s="428">
        <f>'Segment Data'!H69</f>
        <v>0</v>
      </c>
      <c r="I249" s="429">
        <f>'Segment Data'!I69</f>
        <v>0</v>
      </c>
      <c r="J249" s="430">
        <f>'Segment Data'!J69</f>
        <v>0</v>
      </c>
      <c r="K249" s="426">
        <f>'Segment Data'!K69</f>
        <v>0</v>
      </c>
      <c r="L249" s="431">
        <f>'Segment Data'!L69</f>
        <v>0</v>
      </c>
      <c r="M249" s="432">
        <f>'Segment Data'!M69</f>
        <v>0</v>
      </c>
      <c r="N249" s="426">
        <f>'Segment Data'!N69</f>
        <v>0</v>
      </c>
      <c r="O249" s="424">
        <f>'Segment Data'!O69</f>
        <v>0</v>
      </c>
      <c r="P249" s="425">
        <f>'Segment Data'!P69</f>
        <v>0</v>
      </c>
      <c r="Q249" s="426">
        <f>'Segment Data'!Q69</f>
        <v>0</v>
      </c>
    </row>
    <row r="250" spans="2:17">
      <c r="B250" s="502" t="s">
        <v>66</v>
      </c>
      <c r="C250" s="421" t="s">
        <v>194</v>
      </c>
      <c r="D250" s="355">
        <f>'Segment Data'!D70</f>
        <v>0</v>
      </c>
      <c r="E250" s="347">
        <f>'Segment Data'!E70</f>
        <v>0</v>
      </c>
      <c r="F250" s="114">
        <f>'Segment Data'!F70</f>
        <v>0</v>
      </c>
      <c r="G250" s="348">
        <f>'Segment Data'!G70</f>
        <v>0</v>
      </c>
      <c r="H250" s="115">
        <f>'Segment Data'!H70</f>
        <v>0</v>
      </c>
      <c r="I250" s="349">
        <f>'Segment Data'!I70</f>
        <v>0</v>
      </c>
      <c r="J250" s="350">
        <f>'Segment Data'!J70</f>
        <v>0</v>
      </c>
      <c r="K250" s="114">
        <f>'Segment Data'!K70</f>
        <v>0</v>
      </c>
      <c r="L250" s="351">
        <f>'Segment Data'!L70</f>
        <v>0</v>
      </c>
      <c r="M250" s="352">
        <f>'Segment Data'!M70</f>
        <v>0</v>
      </c>
      <c r="N250" s="114">
        <f>'Segment Data'!N70</f>
        <v>0</v>
      </c>
      <c r="O250" s="353">
        <f>'Segment Data'!O70</f>
        <v>0</v>
      </c>
      <c r="P250" s="354">
        <f>'Segment Data'!P70</f>
        <v>0</v>
      </c>
      <c r="Q250" s="114">
        <f>'Segment Data'!Q70</f>
        <v>0</v>
      </c>
    </row>
    <row r="251" spans="2:17">
      <c r="B251" s="503"/>
      <c r="C251" s="421" t="s">
        <v>195</v>
      </c>
      <c r="D251" s="355">
        <f>'Segment Data'!D71</f>
        <v>0</v>
      </c>
      <c r="E251" s="347">
        <f>'Segment Data'!E71</f>
        <v>0</v>
      </c>
      <c r="F251" s="114">
        <f>'Segment Data'!F71</f>
        <v>0</v>
      </c>
      <c r="G251" s="348">
        <f>'Segment Data'!G71</f>
        <v>0</v>
      </c>
      <c r="H251" s="115">
        <f>'Segment Data'!H71</f>
        <v>0</v>
      </c>
      <c r="I251" s="349">
        <f>'Segment Data'!I71</f>
        <v>0</v>
      </c>
      <c r="J251" s="350">
        <f>'Segment Data'!J71</f>
        <v>0</v>
      </c>
      <c r="K251" s="114">
        <f>'Segment Data'!K71</f>
        <v>0</v>
      </c>
      <c r="L251" s="351">
        <f>'Segment Data'!L71</f>
        <v>0</v>
      </c>
      <c r="M251" s="352">
        <f>'Segment Data'!M71</f>
        <v>0</v>
      </c>
      <c r="N251" s="114">
        <f>'Segment Data'!N71</f>
        <v>0</v>
      </c>
      <c r="O251" s="353">
        <f>'Segment Data'!O71</f>
        <v>0</v>
      </c>
      <c r="P251" s="354">
        <f>'Segment Data'!P71</f>
        <v>0</v>
      </c>
      <c r="Q251" s="114">
        <f>'Segment Data'!Q71</f>
        <v>0</v>
      </c>
    </row>
    <row r="252" spans="2:17">
      <c r="B252" s="503"/>
      <c r="C252" s="421" t="s">
        <v>293</v>
      </c>
      <c r="D252" s="355">
        <f>'Segment Data'!D72</f>
        <v>0</v>
      </c>
      <c r="E252" s="347">
        <f>'Segment Data'!E72</f>
        <v>0</v>
      </c>
      <c r="F252" s="114">
        <f>'Segment Data'!F72</f>
        <v>0</v>
      </c>
      <c r="G252" s="348">
        <f>'Segment Data'!G72</f>
        <v>0</v>
      </c>
      <c r="H252" s="115">
        <f>'Segment Data'!H72</f>
        <v>0</v>
      </c>
      <c r="I252" s="349">
        <f>'Segment Data'!I72</f>
        <v>0</v>
      </c>
      <c r="J252" s="350">
        <f>'Segment Data'!J72</f>
        <v>0</v>
      </c>
      <c r="K252" s="114">
        <f>'Segment Data'!K72</f>
        <v>0</v>
      </c>
      <c r="L252" s="351">
        <f>'Segment Data'!L72</f>
        <v>0</v>
      </c>
      <c r="M252" s="352">
        <f>'Segment Data'!M72</f>
        <v>0</v>
      </c>
      <c r="N252" s="114">
        <f>'Segment Data'!N72</f>
        <v>0</v>
      </c>
      <c r="O252" s="353">
        <f>'Segment Data'!O72</f>
        <v>0</v>
      </c>
      <c r="P252" s="354">
        <f>'Segment Data'!P72</f>
        <v>0</v>
      </c>
      <c r="Q252" s="114">
        <f>'Segment Data'!Q72</f>
        <v>0</v>
      </c>
    </row>
    <row r="253" spans="2:17">
      <c r="B253" s="503"/>
      <c r="C253" s="421" t="s">
        <v>193</v>
      </c>
      <c r="D253" s="355">
        <f>'Segment Data'!D73</f>
        <v>0</v>
      </c>
      <c r="E253" s="347">
        <f>'Segment Data'!E73</f>
        <v>0</v>
      </c>
      <c r="F253" s="114">
        <f>'Segment Data'!F73</f>
        <v>0</v>
      </c>
      <c r="G253" s="348">
        <f>'Segment Data'!G73</f>
        <v>0</v>
      </c>
      <c r="H253" s="115">
        <f>'Segment Data'!H73</f>
        <v>0</v>
      </c>
      <c r="I253" s="349">
        <f>'Segment Data'!I73</f>
        <v>0</v>
      </c>
      <c r="J253" s="350">
        <f>'Segment Data'!J73</f>
        <v>0</v>
      </c>
      <c r="K253" s="114">
        <f>'Segment Data'!K73</f>
        <v>0</v>
      </c>
      <c r="L253" s="351">
        <f>'Segment Data'!L73</f>
        <v>0</v>
      </c>
      <c r="M253" s="352">
        <f>'Segment Data'!M73</f>
        <v>0</v>
      </c>
      <c r="N253" s="114">
        <f>'Segment Data'!N73</f>
        <v>0</v>
      </c>
      <c r="O253" s="353">
        <f>'Segment Data'!O73</f>
        <v>0</v>
      </c>
      <c r="P253" s="354">
        <f>'Segment Data'!P73</f>
        <v>0</v>
      </c>
      <c r="Q253" s="114">
        <f>'Segment Data'!Q73</f>
        <v>0</v>
      </c>
    </row>
    <row r="254" spans="2:17" ht="15" thickBot="1">
      <c r="B254" s="504"/>
      <c r="C254" s="422" t="s">
        <v>292</v>
      </c>
      <c r="D254" s="356">
        <f>'Segment Data'!D74</f>
        <v>47076.556367109137</v>
      </c>
      <c r="E254" s="113">
        <f>'Segment Data'!E74</f>
        <v>-24814.578418778125</v>
      </c>
      <c r="F254" s="111">
        <f>'Segment Data'!F74</f>
        <v>-0.34516882356472972</v>
      </c>
      <c r="G254" s="171">
        <f>'Segment Data'!G74</f>
        <v>2.0531080810966329</v>
      </c>
      <c r="H254" s="112">
        <f>'Segment Data'!H74</f>
        <v>-0.68874764354912754</v>
      </c>
      <c r="I254" s="234">
        <f>'Segment Data'!I74</f>
        <v>33.705304981905755</v>
      </c>
      <c r="J254" s="235">
        <f>'Segment Data'!J74</f>
        <v>2.8783264354335003</v>
      </c>
      <c r="K254" s="111">
        <f>'Segment Data'!K74</f>
        <v>9.3370371380846445E-2</v>
      </c>
      <c r="L254" s="170">
        <f>'Segment Data'!L74</f>
        <v>1586729.6898512905</v>
      </c>
      <c r="M254" s="169">
        <f>'Segment Data'!M74</f>
        <v>-629456.77987480117</v>
      </c>
      <c r="N254" s="111">
        <f>'Segment Data'!N74</f>
        <v>-0.284026993429212</v>
      </c>
      <c r="O254" s="168">
        <f>'Segment Data'!O74</f>
        <v>394384.58074542671</v>
      </c>
      <c r="P254" s="167">
        <f>'Segment Data'!P74</f>
        <v>-316603.44719795464</v>
      </c>
      <c r="Q254" s="111">
        <f>'Segment Data'!Q74</f>
        <v>-0.44530067280284352</v>
      </c>
    </row>
    <row r="255" spans="2:17">
      <c r="B255" s="502" t="s">
        <v>151</v>
      </c>
      <c r="C255" s="224" t="s">
        <v>150</v>
      </c>
      <c r="D255" s="110">
        <f>Fat!D47</f>
        <v>0</v>
      </c>
      <c r="E255" s="109">
        <f>Fat!E47</f>
        <v>0</v>
      </c>
      <c r="F255" s="107">
        <f>Fat!F47</f>
        <v>0</v>
      </c>
      <c r="G255" s="223">
        <f>Fat!G47</f>
        <v>0</v>
      </c>
      <c r="H255" s="108">
        <f>Fat!H47</f>
        <v>0</v>
      </c>
      <c r="I255" s="236">
        <f>Fat!I47</f>
        <v>0</v>
      </c>
      <c r="J255" s="237">
        <f>Fat!J47</f>
        <v>0</v>
      </c>
      <c r="K255" s="107">
        <f>Fat!K47</f>
        <v>0</v>
      </c>
      <c r="L255" s="222">
        <f>Fat!L47</f>
        <v>0</v>
      </c>
      <c r="M255" s="221">
        <f>Fat!M47</f>
        <v>0</v>
      </c>
      <c r="N255" s="107">
        <f>Fat!N47</f>
        <v>0</v>
      </c>
      <c r="O255" s="225">
        <f>Fat!O47</f>
        <v>0</v>
      </c>
      <c r="P255" s="226">
        <f>Fat!P47</f>
        <v>0</v>
      </c>
      <c r="Q255" s="107">
        <f>Fat!Q47</f>
        <v>0</v>
      </c>
    </row>
    <row r="256" spans="2:17">
      <c r="B256" s="503"/>
      <c r="C256" s="220" t="s">
        <v>213</v>
      </c>
      <c r="D256" s="99">
        <f>Fat!D48</f>
        <v>0</v>
      </c>
      <c r="E256" s="98">
        <f>Fat!E48</f>
        <v>0</v>
      </c>
      <c r="F256" s="96">
        <f>Fat!F48</f>
        <v>0</v>
      </c>
      <c r="G256" s="203">
        <f>Fat!G48</f>
        <v>0</v>
      </c>
      <c r="H256" s="97">
        <f>Fat!H48</f>
        <v>0</v>
      </c>
      <c r="I256" s="238">
        <f>Fat!I48</f>
        <v>0</v>
      </c>
      <c r="J256" s="239">
        <f>Fat!J48</f>
        <v>0</v>
      </c>
      <c r="K256" s="96">
        <f>Fat!K48</f>
        <v>0</v>
      </c>
      <c r="L256" s="202">
        <f>Fat!L48</f>
        <v>0</v>
      </c>
      <c r="M256" s="201">
        <f>Fat!M48</f>
        <v>0</v>
      </c>
      <c r="N256" s="96">
        <f>Fat!N48</f>
        <v>0</v>
      </c>
      <c r="O256" s="200">
        <f>Fat!O48</f>
        <v>0</v>
      </c>
      <c r="P256" s="199">
        <f>Fat!P48</f>
        <v>0</v>
      </c>
      <c r="Q256" s="96">
        <f>Fat!Q48</f>
        <v>0</v>
      </c>
    </row>
    <row r="257" spans="2:17">
      <c r="B257" s="503"/>
      <c r="C257" s="220" t="s">
        <v>65</v>
      </c>
      <c r="D257" s="99">
        <f>Fat!D49</f>
        <v>0</v>
      </c>
      <c r="E257" s="98">
        <f>Fat!E49</f>
        <v>0</v>
      </c>
      <c r="F257" s="96">
        <f>Fat!F49</f>
        <v>0</v>
      </c>
      <c r="G257" s="203">
        <f>Fat!G49</f>
        <v>0</v>
      </c>
      <c r="H257" s="97">
        <f>Fat!H49</f>
        <v>0</v>
      </c>
      <c r="I257" s="238">
        <f>Fat!I49</f>
        <v>0</v>
      </c>
      <c r="J257" s="239">
        <f>Fat!J49</f>
        <v>0</v>
      </c>
      <c r="K257" s="96">
        <f>Fat!K49</f>
        <v>0</v>
      </c>
      <c r="L257" s="202">
        <f>Fat!L49</f>
        <v>0</v>
      </c>
      <c r="M257" s="201">
        <f>Fat!M49</f>
        <v>0</v>
      </c>
      <c r="N257" s="96">
        <f>Fat!N49</f>
        <v>0</v>
      </c>
      <c r="O257" s="200">
        <f>Fat!O49</f>
        <v>0</v>
      </c>
      <c r="P257" s="199">
        <f>Fat!P49</f>
        <v>0</v>
      </c>
      <c r="Q257" s="96">
        <f>Fat!Q49</f>
        <v>0</v>
      </c>
    </row>
    <row r="258" spans="2:17" ht="15" thickBot="1">
      <c r="B258" s="504"/>
      <c r="C258" s="227" t="s">
        <v>13</v>
      </c>
      <c r="D258" s="94">
        <f>Fat!D50</f>
        <v>199.52373772859573</v>
      </c>
      <c r="E258" s="93">
        <f>Fat!E50</f>
        <v>104.63125295937061</v>
      </c>
      <c r="F258" s="91">
        <f>Fat!F50</f>
        <v>1.1026294992045977</v>
      </c>
      <c r="G258" s="215">
        <f>Fat!G50</f>
        <v>8.7016517331201752E-3</v>
      </c>
      <c r="H258" s="92">
        <f>Fat!H50</f>
        <v>5.0825476062308621E-3</v>
      </c>
      <c r="I258" s="240">
        <f>Fat!I50</f>
        <v>5.1070069700235017</v>
      </c>
      <c r="J258" s="241">
        <f>Fat!J50</f>
        <v>0.16251165074487872</v>
      </c>
      <c r="K258" s="91">
        <f>Fat!K50</f>
        <v>3.2867186689659635E-2</v>
      </c>
      <c r="L258" s="214">
        <f>Fat!L50</f>
        <v>1018.9691192650795</v>
      </c>
      <c r="M258" s="213">
        <f>Fat!M50</f>
        <v>549.77367248892779</v>
      </c>
      <c r="N258" s="91">
        <f>Fat!N50</f>
        <v>1.1717370154941404</v>
      </c>
      <c r="O258" s="212">
        <f>Fat!O50</f>
        <v>266.03165030479431</v>
      </c>
      <c r="P258" s="211">
        <f>Fat!P50</f>
        <v>132.1076043844223</v>
      </c>
      <c r="Q258" s="91">
        <f>Fat!Q50</f>
        <v>0.98643677822405607</v>
      </c>
    </row>
    <row r="259" spans="2:17">
      <c r="B259" s="502" t="s">
        <v>67</v>
      </c>
      <c r="C259" s="224" t="s">
        <v>148</v>
      </c>
      <c r="D259" s="110">
        <f>'Form Data'!D212</f>
        <v>0</v>
      </c>
      <c r="E259" s="109">
        <f>'Form Data'!E212</f>
        <v>0</v>
      </c>
      <c r="F259" s="107">
        <f>'Form Data'!F212</f>
        <v>0</v>
      </c>
      <c r="G259" s="223">
        <f>'Form Data'!G212</f>
        <v>0</v>
      </c>
      <c r="H259" s="108">
        <f>'Form Data'!H212</f>
        <v>0</v>
      </c>
      <c r="I259" s="236">
        <f>'Form Data'!I212</f>
        <v>0</v>
      </c>
      <c r="J259" s="237">
        <f>'Form Data'!J212</f>
        <v>0</v>
      </c>
      <c r="K259" s="107">
        <f>'Form Data'!K212</f>
        <v>0</v>
      </c>
      <c r="L259" s="222">
        <f>'Form Data'!L212</f>
        <v>0</v>
      </c>
      <c r="M259" s="221">
        <f>'Form Data'!M212</f>
        <v>0</v>
      </c>
      <c r="N259" s="107">
        <f>'Form Data'!N212</f>
        <v>0</v>
      </c>
      <c r="O259" s="225">
        <f>'Form Data'!O212</f>
        <v>0</v>
      </c>
      <c r="P259" s="226">
        <f>'Form Data'!P212</f>
        <v>0</v>
      </c>
      <c r="Q259" s="107">
        <f>'Form Data'!Q212</f>
        <v>0</v>
      </c>
    </row>
    <row r="260" spans="2:17">
      <c r="B260" s="503"/>
      <c r="C260" s="220" t="s">
        <v>147</v>
      </c>
      <c r="D260" s="99">
        <f>'Form Data'!D213</f>
        <v>0</v>
      </c>
      <c r="E260" s="98">
        <f>'Form Data'!E213</f>
        <v>0</v>
      </c>
      <c r="F260" s="96">
        <f>'Form Data'!F213</f>
        <v>0</v>
      </c>
      <c r="G260" s="203">
        <f>'Form Data'!G213</f>
        <v>0</v>
      </c>
      <c r="H260" s="97">
        <f>'Form Data'!H213</f>
        <v>0</v>
      </c>
      <c r="I260" s="238">
        <f>'Form Data'!I213</f>
        <v>0</v>
      </c>
      <c r="J260" s="239">
        <f>'Form Data'!J213</f>
        <v>0</v>
      </c>
      <c r="K260" s="96">
        <f>'Form Data'!K213</f>
        <v>0</v>
      </c>
      <c r="L260" s="202">
        <f>'Form Data'!L213</f>
        <v>0</v>
      </c>
      <c r="M260" s="201">
        <f>'Form Data'!M213</f>
        <v>0</v>
      </c>
      <c r="N260" s="96">
        <f>'Form Data'!N213</f>
        <v>0</v>
      </c>
      <c r="O260" s="200">
        <f>'Form Data'!O213</f>
        <v>0</v>
      </c>
      <c r="P260" s="199">
        <f>'Form Data'!P213</f>
        <v>0</v>
      </c>
      <c r="Q260" s="96">
        <f>'Form Data'!Q213</f>
        <v>0</v>
      </c>
    </row>
    <row r="261" spans="2:17">
      <c r="B261" s="503"/>
      <c r="C261" s="220" t="s">
        <v>146</v>
      </c>
      <c r="D261" s="99">
        <f>'Form Data'!D214</f>
        <v>0</v>
      </c>
      <c r="E261" s="98">
        <f>'Form Data'!E214</f>
        <v>0</v>
      </c>
      <c r="F261" s="96">
        <f>'Form Data'!F214</f>
        <v>0</v>
      </c>
      <c r="G261" s="203">
        <f>'Form Data'!G214</f>
        <v>0</v>
      </c>
      <c r="H261" s="97">
        <f>'Form Data'!H214</f>
        <v>0</v>
      </c>
      <c r="I261" s="238">
        <f>'Form Data'!I214</f>
        <v>0</v>
      </c>
      <c r="J261" s="239">
        <f>'Form Data'!J214</f>
        <v>0</v>
      </c>
      <c r="K261" s="96">
        <f>'Form Data'!K214</f>
        <v>0</v>
      </c>
      <c r="L261" s="202">
        <f>'Form Data'!L214</f>
        <v>0</v>
      </c>
      <c r="M261" s="201">
        <f>'Form Data'!M214</f>
        <v>0</v>
      </c>
      <c r="N261" s="96">
        <f>'Form Data'!N214</f>
        <v>0</v>
      </c>
      <c r="O261" s="200">
        <f>'Form Data'!O214</f>
        <v>0</v>
      </c>
      <c r="P261" s="199">
        <f>'Form Data'!P214</f>
        <v>0</v>
      </c>
      <c r="Q261" s="96">
        <f>'Form Data'!Q214</f>
        <v>0</v>
      </c>
    </row>
    <row r="262" spans="2:17">
      <c r="B262" s="503"/>
      <c r="C262" s="220" t="s">
        <v>145</v>
      </c>
      <c r="D262" s="99">
        <f>'Form Data'!D215</f>
        <v>0</v>
      </c>
      <c r="E262" s="98">
        <f>'Form Data'!E215</f>
        <v>0</v>
      </c>
      <c r="F262" s="96">
        <f>'Form Data'!F215</f>
        <v>0</v>
      </c>
      <c r="G262" s="203">
        <f>'Form Data'!G215</f>
        <v>0</v>
      </c>
      <c r="H262" s="97">
        <f>'Form Data'!H215</f>
        <v>0</v>
      </c>
      <c r="I262" s="238">
        <f>'Form Data'!I215</f>
        <v>0</v>
      </c>
      <c r="J262" s="239">
        <f>'Form Data'!J215</f>
        <v>0</v>
      </c>
      <c r="K262" s="96">
        <f>'Form Data'!K215</f>
        <v>0</v>
      </c>
      <c r="L262" s="202">
        <f>'Form Data'!L215</f>
        <v>0</v>
      </c>
      <c r="M262" s="201">
        <f>'Form Data'!M215</f>
        <v>0</v>
      </c>
      <c r="N262" s="96">
        <f>'Form Data'!N215</f>
        <v>0</v>
      </c>
      <c r="O262" s="200">
        <f>'Form Data'!O215</f>
        <v>0</v>
      </c>
      <c r="P262" s="199">
        <f>'Form Data'!P215</f>
        <v>0</v>
      </c>
      <c r="Q262" s="96">
        <f>'Form Data'!Q215</f>
        <v>0</v>
      </c>
    </row>
    <row r="263" spans="2:17">
      <c r="B263" s="503"/>
      <c r="C263" s="220" t="s">
        <v>144</v>
      </c>
      <c r="D263" s="99">
        <f>'Form Data'!D216</f>
        <v>0</v>
      </c>
      <c r="E263" s="98">
        <f>'Form Data'!E216</f>
        <v>0</v>
      </c>
      <c r="F263" s="96">
        <f>'Form Data'!F216</f>
        <v>0</v>
      </c>
      <c r="G263" s="203">
        <f>'Form Data'!G216</f>
        <v>0</v>
      </c>
      <c r="H263" s="97">
        <f>'Form Data'!H216</f>
        <v>0</v>
      </c>
      <c r="I263" s="238">
        <f>'Form Data'!I216</f>
        <v>0</v>
      </c>
      <c r="J263" s="239">
        <f>'Form Data'!J216</f>
        <v>0</v>
      </c>
      <c r="K263" s="96">
        <f>'Form Data'!K216</f>
        <v>0</v>
      </c>
      <c r="L263" s="202">
        <f>'Form Data'!L216</f>
        <v>0</v>
      </c>
      <c r="M263" s="201">
        <f>'Form Data'!M216</f>
        <v>0</v>
      </c>
      <c r="N263" s="96">
        <f>'Form Data'!N216</f>
        <v>0</v>
      </c>
      <c r="O263" s="200">
        <f>'Form Data'!O216</f>
        <v>0</v>
      </c>
      <c r="P263" s="199">
        <f>'Form Data'!P216</f>
        <v>0</v>
      </c>
      <c r="Q263" s="96">
        <f>'Form Data'!Q216</f>
        <v>0</v>
      </c>
    </row>
    <row r="264" spans="2:17">
      <c r="B264" s="503"/>
      <c r="C264" s="220" t="s">
        <v>143</v>
      </c>
      <c r="D264" s="99">
        <f>'Form Data'!D217</f>
        <v>0</v>
      </c>
      <c r="E264" s="98">
        <f>'Form Data'!E217</f>
        <v>0</v>
      </c>
      <c r="F264" s="96">
        <f>'Form Data'!F217</f>
        <v>0</v>
      </c>
      <c r="G264" s="203">
        <f>'Form Data'!G217</f>
        <v>0</v>
      </c>
      <c r="H264" s="97">
        <f>'Form Data'!H217</f>
        <v>0</v>
      </c>
      <c r="I264" s="238">
        <f>'Form Data'!I217</f>
        <v>0</v>
      </c>
      <c r="J264" s="239">
        <f>'Form Data'!J217</f>
        <v>0</v>
      </c>
      <c r="K264" s="96">
        <f>'Form Data'!K217</f>
        <v>0</v>
      </c>
      <c r="L264" s="202">
        <f>'Form Data'!L217</f>
        <v>0</v>
      </c>
      <c r="M264" s="201">
        <f>'Form Data'!M217</f>
        <v>0</v>
      </c>
      <c r="N264" s="96">
        <f>'Form Data'!N217</f>
        <v>0</v>
      </c>
      <c r="O264" s="200">
        <f>'Form Data'!O217</f>
        <v>0</v>
      </c>
      <c r="P264" s="199">
        <f>'Form Data'!P217</f>
        <v>0</v>
      </c>
      <c r="Q264" s="96">
        <f>'Form Data'!Q217</f>
        <v>0</v>
      </c>
    </row>
    <row r="265" spans="2:17">
      <c r="B265" s="503"/>
      <c r="C265" s="220" t="s">
        <v>142</v>
      </c>
      <c r="D265" s="99">
        <f>'Form Data'!D218</f>
        <v>0</v>
      </c>
      <c r="E265" s="98">
        <f>'Form Data'!E218</f>
        <v>0</v>
      </c>
      <c r="F265" s="96">
        <f>'Form Data'!F218</f>
        <v>0</v>
      </c>
      <c r="G265" s="203">
        <f>'Form Data'!G218</f>
        <v>0</v>
      </c>
      <c r="H265" s="97">
        <f>'Form Data'!H218</f>
        <v>0</v>
      </c>
      <c r="I265" s="238">
        <f>'Form Data'!I218</f>
        <v>0</v>
      </c>
      <c r="J265" s="239">
        <f>'Form Data'!J218</f>
        <v>0</v>
      </c>
      <c r="K265" s="96">
        <f>'Form Data'!K218</f>
        <v>0</v>
      </c>
      <c r="L265" s="202">
        <f>'Form Data'!L218</f>
        <v>0</v>
      </c>
      <c r="M265" s="201">
        <f>'Form Data'!M218</f>
        <v>0</v>
      </c>
      <c r="N265" s="96">
        <f>'Form Data'!N218</f>
        <v>0</v>
      </c>
      <c r="O265" s="200">
        <f>'Form Data'!O218</f>
        <v>0</v>
      </c>
      <c r="P265" s="199">
        <f>'Form Data'!P218</f>
        <v>0</v>
      </c>
      <c r="Q265" s="96">
        <f>'Form Data'!Q218</f>
        <v>0</v>
      </c>
    </row>
    <row r="266" spans="2:17" ht="15" customHeight="1">
      <c r="B266" s="503"/>
      <c r="C266" s="220" t="s">
        <v>141</v>
      </c>
      <c r="D266" s="99">
        <f>'Form Data'!D219</f>
        <v>77684.158427206887</v>
      </c>
      <c r="E266" s="98">
        <f>'Form Data'!E219</f>
        <v>-11259.967138466716</v>
      </c>
      <c r="F266" s="96">
        <f>'Form Data'!F219</f>
        <v>-0.12659596198011641</v>
      </c>
      <c r="G266" s="203">
        <f>'Form Data'!G219</f>
        <v>3.3879702711543875</v>
      </c>
      <c r="H266" s="97">
        <f>'Form Data'!H219</f>
        <v>-4.2694059932220085E-3</v>
      </c>
      <c r="I266" s="238">
        <f>'Form Data'!I219</f>
        <v>6.5936404290343873</v>
      </c>
      <c r="J266" s="239">
        <f>'Form Data'!J219</f>
        <v>7.7397908801153825E-2</v>
      </c>
      <c r="K266" s="96">
        <f>'Form Data'!K219</f>
        <v>1.1877690027777473E-2</v>
      </c>
      <c r="L266" s="202">
        <f>'Form Data'!L219</f>
        <v>512221.40770114376</v>
      </c>
      <c r="M266" s="201">
        <f>'Form Data'!M219</f>
        <v>-67360.085234862403</v>
      </c>
      <c r="N266" s="96">
        <f>'Form Data'!N219</f>
        <v>-0.11622193954750706</v>
      </c>
      <c r="O266" s="200">
        <f>'Form Data'!O219</f>
        <v>77681.142678229226</v>
      </c>
      <c r="P266" s="199">
        <f>'Form Data'!P219</f>
        <v>-10981.626220998645</v>
      </c>
      <c r="Q266" s="96">
        <f>'Form Data'!Q219</f>
        <v>-0.12385837209167376</v>
      </c>
    </row>
    <row r="267" spans="2:17">
      <c r="B267" s="503"/>
      <c r="C267" s="220" t="s">
        <v>140</v>
      </c>
      <c r="D267" s="99">
        <f>'Form Data'!D220</f>
        <v>0</v>
      </c>
      <c r="E267" s="98">
        <f>'Form Data'!E220</f>
        <v>0</v>
      </c>
      <c r="F267" s="96">
        <f>'Form Data'!F220</f>
        <v>0</v>
      </c>
      <c r="G267" s="203">
        <f>'Form Data'!G220</f>
        <v>0</v>
      </c>
      <c r="H267" s="97">
        <f>'Form Data'!H220</f>
        <v>0</v>
      </c>
      <c r="I267" s="238">
        <f>'Form Data'!I220</f>
        <v>0</v>
      </c>
      <c r="J267" s="239">
        <f>'Form Data'!J220</f>
        <v>0</v>
      </c>
      <c r="K267" s="96">
        <f>'Form Data'!K220</f>
        <v>0</v>
      </c>
      <c r="L267" s="202">
        <f>'Form Data'!L220</f>
        <v>0</v>
      </c>
      <c r="M267" s="201">
        <f>'Form Data'!M220</f>
        <v>0</v>
      </c>
      <c r="N267" s="96">
        <f>'Form Data'!N220</f>
        <v>0</v>
      </c>
      <c r="O267" s="200">
        <f>'Form Data'!O220</f>
        <v>0</v>
      </c>
      <c r="P267" s="199">
        <f>'Form Data'!P220</f>
        <v>0</v>
      </c>
      <c r="Q267" s="96">
        <f>'Form Data'!Q220</f>
        <v>0</v>
      </c>
    </row>
    <row r="268" spans="2:17">
      <c r="B268" s="503"/>
      <c r="C268" s="220" t="s">
        <v>139</v>
      </c>
      <c r="D268" s="99">
        <f>'Form Data'!D221</f>
        <v>0</v>
      </c>
      <c r="E268" s="98">
        <f>'Form Data'!E221</f>
        <v>0</v>
      </c>
      <c r="F268" s="96">
        <f>'Form Data'!F221</f>
        <v>0</v>
      </c>
      <c r="G268" s="203">
        <f>'Form Data'!G221</f>
        <v>0</v>
      </c>
      <c r="H268" s="97">
        <f>'Form Data'!H221</f>
        <v>0</v>
      </c>
      <c r="I268" s="238">
        <f>'Form Data'!I221</f>
        <v>0</v>
      </c>
      <c r="J268" s="239">
        <f>'Form Data'!J221</f>
        <v>0</v>
      </c>
      <c r="K268" s="96">
        <f>'Form Data'!K221</f>
        <v>0</v>
      </c>
      <c r="L268" s="202">
        <f>'Form Data'!L221</f>
        <v>0</v>
      </c>
      <c r="M268" s="201">
        <f>'Form Data'!M221</f>
        <v>0</v>
      </c>
      <c r="N268" s="96">
        <f>'Form Data'!N221</f>
        <v>0</v>
      </c>
      <c r="O268" s="200">
        <f>'Form Data'!O221</f>
        <v>0</v>
      </c>
      <c r="P268" s="199">
        <f>'Form Data'!P221</f>
        <v>0</v>
      </c>
      <c r="Q268" s="96">
        <f>'Form Data'!Q221</f>
        <v>0</v>
      </c>
    </row>
    <row r="269" spans="2:17">
      <c r="B269" s="503"/>
      <c r="C269" s="220" t="s">
        <v>138</v>
      </c>
      <c r="D269" s="99">
        <f>'Form Data'!D222</f>
        <v>0</v>
      </c>
      <c r="E269" s="98">
        <f>'Form Data'!E222</f>
        <v>0</v>
      </c>
      <c r="F269" s="96">
        <f>'Form Data'!F222</f>
        <v>0</v>
      </c>
      <c r="G269" s="203">
        <f>'Form Data'!G222</f>
        <v>0</v>
      </c>
      <c r="H269" s="97">
        <f>'Form Data'!H222</f>
        <v>0</v>
      </c>
      <c r="I269" s="238">
        <f>'Form Data'!I222</f>
        <v>0</v>
      </c>
      <c r="J269" s="239">
        <f>'Form Data'!J222</f>
        <v>0</v>
      </c>
      <c r="K269" s="96">
        <f>'Form Data'!K222</f>
        <v>0</v>
      </c>
      <c r="L269" s="202">
        <f>'Form Data'!L222</f>
        <v>0</v>
      </c>
      <c r="M269" s="201">
        <f>'Form Data'!M222</f>
        <v>0</v>
      </c>
      <c r="N269" s="96">
        <f>'Form Data'!N222</f>
        <v>0</v>
      </c>
      <c r="O269" s="200">
        <f>'Form Data'!O222</f>
        <v>0</v>
      </c>
      <c r="P269" s="199">
        <f>'Form Data'!P222</f>
        <v>0</v>
      </c>
      <c r="Q269" s="96">
        <f>'Form Data'!Q222</f>
        <v>0</v>
      </c>
    </row>
    <row r="270" spans="2:17">
      <c r="B270" s="503"/>
      <c r="C270" s="220" t="s">
        <v>137</v>
      </c>
      <c r="D270" s="99">
        <f>'Form Data'!D224</f>
        <v>0</v>
      </c>
      <c r="E270" s="98">
        <f>'Form Data'!E224</f>
        <v>0</v>
      </c>
      <c r="F270" s="96">
        <f>'Form Data'!F224</f>
        <v>0</v>
      </c>
      <c r="G270" s="203">
        <f>'Form Data'!G224</f>
        <v>0</v>
      </c>
      <c r="H270" s="97">
        <f>'Form Data'!H224</f>
        <v>0</v>
      </c>
      <c r="I270" s="238">
        <f>'Form Data'!I224</f>
        <v>0</v>
      </c>
      <c r="J270" s="239">
        <f>'Form Data'!J224</f>
        <v>0</v>
      </c>
      <c r="K270" s="96">
        <f>'Form Data'!K224</f>
        <v>0</v>
      </c>
      <c r="L270" s="202">
        <f>'Form Data'!L224</f>
        <v>0</v>
      </c>
      <c r="M270" s="201">
        <f>'Form Data'!M224</f>
        <v>0</v>
      </c>
      <c r="N270" s="96">
        <f>'Form Data'!N224</f>
        <v>0</v>
      </c>
      <c r="O270" s="200">
        <f>'Form Data'!O224</f>
        <v>0</v>
      </c>
      <c r="P270" s="199">
        <f>'Form Data'!P224</f>
        <v>0</v>
      </c>
      <c r="Q270" s="96">
        <f>'Form Data'!Q224</f>
        <v>0</v>
      </c>
    </row>
    <row r="271" spans="2:17">
      <c r="B271" s="503"/>
      <c r="C271" s="220" t="s">
        <v>136</v>
      </c>
      <c r="D271" s="99">
        <f>'Form Data'!D225</f>
        <v>0</v>
      </c>
      <c r="E271" s="98">
        <f>'Form Data'!E225</f>
        <v>0</v>
      </c>
      <c r="F271" s="96">
        <f>'Form Data'!F225</f>
        <v>0</v>
      </c>
      <c r="G271" s="203">
        <f>'Form Data'!G225</f>
        <v>0</v>
      </c>
      <c r="H271" s="97">
        <f>'Form Data'!H225</f>
        <v>0</v>
      </c>
      <c r="I271" s="238">
        <f>'Form Data'!I225</f>
        <v>0</v>
      </c>
      <c r="J271" s="239">
        <f>'Form Data'!J225</f>
        <v>0</v>
      </c>
      <c r="K271" s="96">
        <f>'Form Data'!K225</f>
        <v>0</v>
      </c>
      <c r="L271" s="202">
        <f>'Form Data'!L225</f>
        <v>0</v>
      </c>
      <c r="M271" s="201">
        <f>'Form Data'!M225</f>
        <v>0</v>
      </c>
      <c r="N271" s="96">
        <f>'Form Data'!N225</f>
        <v>0</v>
      </c>
      <c r="O271" s="200">
        <f>'Form Data'!O225</f>
        <v>0</v>
      </c>
      <c r="P271" s="199">
        <f>'Form Data'!P225</f>
        <v>0</v>
      </c>
      <c r="Q271" s="96">
        <f>'Form Data'!Q225</f>
        <v>0</v>
      </c>
    </row>
    <row r="272" spans="2:17">
      <c r="B272" s="503"/>
      <c r="C272" s="220" t="s">
        <v>135</v>
      </c>
      <c r="D272" s="99">
        <f>'Form Data'!D226</f>
        <v>0</v>
      </c>
      <c r="E272" s="98">
        <f>'Form Data'!E226</f>
        <v>0</v>
      </c>
      <c r="F272" s="96">
        <f>'Form Data'!F226</f>
        <v>0</v>
      </c>
      <c r="G272" s="203">
        <f>'Form Data'!G226</f>
        <v>0</v>
      </c>
      <c r="H272" s="97">
        <f>'Form Data'!H226</f>
        <v>0</v>
      </c>
      <c r="I272" s="238">
        <f>'Form Data'!I226</f>
        <v>0</v>
      </c>
      <c r="J272" s="239">
        <f>'Form Data'!J226</f>
        <v>0</v>
      </c>
      <c r="K272" s="96">
        <f>'Form Data'!K226</f>
        <v>0</v>
      </c>
      <c r="L272" s="202">
        <f>'Form Data'!L226</f>
        <v>0</v>
      </c>
      <c r="M272" s="201">
        <f>'Form Data'!M226</f>
        <v>0</v>
      </c>
      <c r="N272" s="96">
        <f>'Form Data'!N226</f>
        <v>0</v>
      </c>
      <c r="O272" s="200">
        <f>'Form Data'!O226</f>
        <v>0</v>
      </c>
      <c r="P272" s="199">
        <f>'Form Data'!P226</f>
        <v>0</v>
      </c>
      <c r="Q272" s="96">
        <f>'Form Data'!Q226</f>
        <v>0</v>
      </c>
    </row>
    <row r="273" spans="2:17">
      <c r="B273" s="503"/>
      <c r="C273" s="220" t="s">
        <v>134</v>
      </c>
      <c r="D273" s="99">
        <f>'Form Data'!D227</f>
        <v>0</v>
      </c>
      <c r="E273" s="98">
        <f>'Form Data'!E227</f>
        <v>0</v>
      </c>
      <c r="F273" s="96">
        <f>'Form Data'!F227</f>
        <v>0</v>
      </c>
      <c r="G273" s="203">
        <f>'Form Data'!G227</f>
        <v>0</v>
      </c>
      <c r="H273" s="97">
        <f>'Form Data'!H227</f>
        <v>0</v>
      </c>
      <c r="I273" s="238">
        <f>'Form Data'!I227</f>
        <v>0</v>
      </c>
      <c r="J273" s="239">
        <f>'Form Data'!J227</f>
        <v>0</v>
      </c>
      <c r="K273" s="96">
        <f>'Form Data'!K227</f>
        <v>0</v>
      </c>
      <c r="L273" s="202">
        <f>'Form Data'!L227</f>
        <v>0</v>
      </c>
      <c r="M273" s="201">
        <f>'Form Data'!M227</f>
        <v>0</v>
      </c>
      <c r="N273" s="96">
        <f>'Form Data'!N227</f>
        <v>0</v>
      </c>
      <c r="O273" s="200">
        <f>'Form Data'!O227</f>
        <v>0</v>
      </c>
      <c r="P273" s="199">
        <f>'Form Data'!P227</f>
        <v>0</v>
      </c>
      <c r="Q273" s="96">
        <f>'Form Data'!Q227</f>
        <v>0</v>
      </c>
    </row>
    <row r="274" spans="2:17">
      <c r="B274" s="503"/>
      <c r="C274" s="220" t="s">
        <v>133</v>
      </c>
      <c r="D274" s="99">
        <f>'Form Data'!D228</f>
        <v>0</v>
      </c>
      <c r="E274" s="98">
        <f>'Form Data'!E228</f>
        <v>0</v>
      </c>
      <c r="F274" s="96">
        <f>'Form Data'!F228</f>
        <v>0</v>
      </c>
      <c r="G274" s="203">
        <f>'Form Data'!G228</f>
        <v>0</v>
      </c>
      <c r="H274" s="97">
        <f>'Form Data'!H228</f>
        <v>0</v>
      </c>
      <c r="I274" s="238">
        <f>'Form Data'!I228</f>
        <v>0</v>
      </c>
      <c r="J274" s="239">
        <f>'Form Data'!J228</f>
        <v>0</v>
      </c>
      <c r="K274" s="96">
        <f>'Form Data'!K228</f>
        <v>0</v>
      </c>
      <c r="L274" s="202">
        <f>'Form Data'!L228</f>
        <v>0</v>
      </c>
      <c r="M274" s="201">
        <f>'Form Data'!M228</f>
        <v>0</v>
      </c>
      <c r="N274" s="96">
        <f>'Form Data'!N228</f>
        <v>0</v>
      </c>
      <c r="O274" s="200">
        <f>'Form Data'!O228</f>
        <v>0</v>
      </c>
      <c r="P274" s="199">
        <f>'Form Data'!P228</f>
        <v>0</v>
      </c>
      <c r="Q274" s="96">
        <f>'Form Data'!Q228</f>
        <v>0</v>
      </c>
    </row>
    <row r="275" spans="2:17">
      <c r="B275" s="503"/>
      <c r="C275" s="220" t="s">
        <v>132</v>
      </c>
      <c r="D275" s="99">
        <f>'Form Data'!D229</f>
        <v>0</v>
      </c>
      <c r="E275" s="98">
        <f>'Form Data'!E229</f>
        <v>0</v>
      </c>
      <c r="F275" s="96">
        <f>'Form Data'!F229</f>
        <v>0</v>
      </c>
      <c r="G275" s="203">
        <f>'Form Data'!G229</f>
        <v>0</v>
      </c>
      <c r="H275" s="97">
        <f>'Form Data'!H229</f>
        <v>0</v>
      </c>
      <c r="I275" s="238">
        <f>'Form Data'!I229</f>
        <v>0</v>
      </c>
      <c r="J275" s="239">
        <f>'Form Data'!J229</f>
        <v>0</v>
      </c>
      <c r="K275" s="96">
        <f>'Form Data'!K229</f>
        <v>0</v>
      </c>
      <c r="L275" s="202">
        <f>'Form Data'!L229</f>
        <v>0</v>
      </c>
      <c r="M275" s="201">
        <f>'Form Data'!M229</f>
        <v>0</v>
      </c>
      <c r="N275" s="96">
        <f>'Form Data'!N229</f>
        <v>0</v>
      </c>
      <c r="O275" s="200">
        <f>'Form Data'!O229</f>
        <v>0</v>
      </c>
      <c r="P275" s="199">
        <f>'Form Data'!P229</f>
        <v>0</v>
      </c>
      <c r="Q275" s="96">
        <f>'Form Data'!Q229</f>
        <v>0</v>
      </c>
    </row>
    <row r="276" spans="2:17">
      <c r="B276" s="505"/>
      <c r="C276" s="216" t="s">
        <v>131</v>
      </c>
      <c r="D276" s="99">
        <f>'Form Data'!D230</f>
        <v>831.90499171614647</v>
      </c>
      <c r="E276" s="98">
        <f>'Form Data'!E230</f>
        <v>-251.37815862894058</v>
      </c>
      <c r="F276" s="96">
        <f>'Form Data'!F230</f>
        <v>-0.23205212649053242</v>
      </c>
      <c r="G276" s="203">
        <f>'Form Data'!G230</f>
        <v>3.6281134241806304E-2</v>
      </c>
      <c r="H276" s="97">
        <f>'Form Data'!H230</f>
        <v>-5.0341978367887813E-3</v>
      </c>
      <c r="I276" s="238">
        <f>'Form Data'!I230</f>
        <v>3.92060590461158</v>
      </c>
      <c r="J276" s="239">
        <f>'Form Data'!J230</f>
        <v>-8.4169275893935858E-2</v>
      </c>
      <c r="K276" s="96">
        <f>'Form Data'!K230</f>
        <v>-2.1017228708282026E-2</v>
      </c>
      <c r="L276" s="202">
        <f>'Form Data'!L230</f>
        <v>3261.5716225981714</v>
      </c>
      <c r="M276" s="201">
        <f>'Form Data'!M230</f>
        <v>-1076.7338513636587</v>
      </c>
      <c r="N276" s="96">
        <f>'Form Data'!N230</f>
        <v>-0.24819226258411978</v>
      </c>
      <c r="O276" s="200">
        <f>'Form Data'!O230</f>
        <v>850.01729607582092</v>
      </c>
      <c r="P276" s="199">
        <f>'Form Data'!P230</f>
        <v>-305.4847309589386</v>
      </c>
      <c r="Q276" s="96">
        <f>'Form Data'!Q230</f>
        <v>-0.26437403294122397</v>
      </c>
    </row>
    <row r="277" spans="2:17" ht="15" thickBot="1">
      <c r="B277" s="503"/>
      <c r="C277" s="228" t="s">
        <v>130</v>
      </c>
      <c r="D277" s="94">
        <f>'Form Data'!D231</f>
        <v>0</v>
      </c>
      <c r="E277" s="93">
        <f>'Form Data'!E231</f>
        <v>0</v>
      </c>
      <c r="F277" s="91">
        <f>'Form Data'!F231</f>
        <v>0</v>
      </c>
      <c r="G277" s="215">
        <f>'Form Data'!G231</f>
        <v>0</v>
      </c>
      <c r="H277" s="92">
        <f>'Form Data'!H231</f>
        <v>0</v>
      </c>
      <c r="I277" s="240">
        <f>'Form Data'!I231</f>
        <v>0</v>
      </c>
      <c r="J277" s="241">
        <f>'Form Data'!J231</f>
        <v>0</v>
      </c>
      <c r="K277" s="91">
        <f>'Form Data'!K231</f>
        <v>0</v>
      </c>
      <c r="L277" s="214">
        <f>'Form Data'!L231</f>
        <v>0</v>
      </c>
      <c r="M277" s="213">
        <f>'Form Data'!M231</f>
        <v>0</v>
      </c>
      <c r="N277" s="91">
        <f>'Form Data'!N231</f>
        <v>0</v>
      </c>
      <c r="O277" s="212">
        <f>'Form Data'!O231</f>
        <v>0</v>
      </c>
      <c r="P277" s="211">
        <f>'Form Data'!P231</f>
        <v>0</v>
      </c>
      <c r="Q277" s="91">
        <f>'Form Data'!Q231</f>
        <v>0</v>
      </c>
    </row>
    <row r="278" spans="2:17">
      <c r="B278" s="502" t="s">
        <v>68</v>
      </c>
      <c r="C278" s="210" t="s">
        <v>129</v>
      </c>
      <c r="D278" s="104">
        <f>Package!D80</f>
        <v>0</v>
      </c>
      <c r="E278" s="103">
        <f>Package!E80</f>
        <v>0</v>
      </c>
      <c r="F278" s="101">
        <f>Package!F80</f>
        <v>0</v>
      </c>
      <c r="G278" s="209">
        <f>Package!G80</f>
        <v>0</v>
      </c>
      <c r="H278" s="102">
        <f>Package!H80</f>
        <v>0</v>
      </c>
      <c r="I278" s="242">
        <f>Package!I80</f>
        <v>0</v>
      </c>
      <c r="J278" s="243">
        <f>Package!J80</f>
        <v>0</v>
      </c>
      <c r="K278" s="101">
        <f>Package!K80</f>
        <v>0</v>
      </c>
      <c r="L278" s="208">
        <f>Package!L80</f>
        <v>0</v>
      </c>
      <c r="M278" s="207">
        <f>Package!M80</f>
        <v>0</v>
      </c>
      <c r="N278" s="101">
        <f>Package!N80</f>
        <v>0</v>
      </c>
      <c r="O278" s="206">
        <f>Package!O80</f>
        <v>0</v>
      </c>
      <c r="P278" s="205">
        <f>Package!P80</f>
        <v>0</v>
      </c>
      <c r="Q278" s="101">
        <f>Package!Q80</f>
        <v>0</v>
      </c>
    </row>
    <row r="279" spans="2:17">
      <c r="B279" s="503"/>
      <c r="C279" s="204" t="s">
        <v>128</v>
      </c>
      <c r="D279" s="99">
        <f>Package!D81</f>
        <v>1329.4819833487272</v>
      </c>
      <c r="E279" s="98">
        <f>Package!E81</f>
        <v>161.29066734761</v>
      </c>
      <c r="F279" s="96">
        <f>Package!F81</f>
        <v>0.1380687094128816</v>
      </c>
      <c r="G279" s="203">
        <f>Package!G81</f>
        <v>5.7981518070270577E-2</v>
      </c>
      <c r="H279" s="97">
        <f>Package!H81</f>
        <v>1.3427873774647353E-2</v>
      </c>
      <c r="I279" s="238">
        <f>Package!I81</f>
        <v>7.9867361092385289</v>
      </c>
      <c r="J279" s="239">
        <f>Package!J81</f>
        <v>-0.21226812394638817</v>
      </c>
      <c r="K279" s="96">
        <f>Package!K81</f>
        <v>-2.5889500469733536E-2</v>
      </c>
      <c r="L279" s="202">
        <f>Package!L81</f>
        <v>10618.221762993337</v>
      </c>
      <c r="M279" s="201">
        <f>Package!M81</f>
        <v>1040.2162179303177</v>
      </c>
      <c r="N279" s="96">
        <f>Package!N81</f>
        <v>0.10860467902594784</v>
      </c>
      <c r="O279" s="200">
        <f>Package!O81</f>
        <v>2832.3548713922501</v>
      </c>
      <c r="P279" s="199">
        <f>Package!P81</f>
        <v>356.81202578544617</v>
      </c>
      <c r="Q279" s="96">
        <f>Package!Q81</f>
        <v>0.14413486174099507</v>
      </c>
    </row>
    <row r="280" spans="2:17">
      <c r="B280" s="503"/>
      <c r="C280" s="204" t="s">
        <v>127</v>
      </c>
      <c r="D280" s="99">
        <f>Package!D82</f>
        <v>56367.430616855527</v>
      </c>
      <c r="E280" s="98">
        <f>Package!E82</f>
        <v>28267.209640573165</v>
      </c>
      <c r="F280" s="96">
        <f>Package!F82</f>
        <v>1.0059426103599594</v>
      </c>
      <c r="G280" s="203">
        <f>Package!G82</f>
        <v>2.4583027358172593</v>
      </c>
      <c r="H280" s="97">
        <f>Package!H82</f>
        <v>1.3865885115655723</v>
      </c>
      <c r="I280" s="238">
        <f>Package!I82</f>
        <v>12.573020405160198</v>
      </c>
      <c r="J280" s="239">
        <f>Package!J82</f>
        <v>-0.44336979873642157</v>
      </c>
      <c r="K280" s="96">
        <f>Package!K82</f>
        <v>-3.4062423743542451E-2</v>
      </c>
      <c r="L280" s="202">
        <f>Package!L82</f>
        <v>708708.8553321762</v>
      </c>
      <c r="M280" s="201">
        <f>Package!M82</f>
        <v>342945.41428916412</v>
      </c>
      <c r="N280" s="96">
        <f>Package!N82</f>
        <v>0.93761534316065054</v>
      </c>
      <c r="O280" s="200">
        <f>Package!O82</f>
        <v>112734.86123371105</v>
      </c>
      <c r="P280" s="199">
        <f>Package!P82</f>
        <v>56534.419281146329</v>
      </c>
      <c r="Q280" s="96">
        <f>Package!Q82</f>
        <v>1.0059426103599594</v>
      </c>
    </row>
    <row r="281" spans="2:17">
      <c r="B281" s="503"/>
      <c r="C281" s="204" t="s">
        <v>126</v>
      </c>
      <c r="D281" s="99">
        <f>Package!D83</f>
        <v>0</v>
      </c>
      <c r="E281" s="98">
        <f>Package!E83</f>
        <v>0</v>
      </c>
      <c r="F281" s="96">
        <f>Package!F83</f>
        <v>0</v>
      </c>
      <c r="G281" s="203">
        <f>Package!G83</f>
        <v>0</v>
      </c>
      <c r="H281" s="97">
        <f>Package!H83</f>
        <v>0</v>
      </c>
      <c r="I281" s="238">
        <f>Package!I83</f>
        <v>0</v>
      </c>
      <c r="J281" s="239">
        <f>Package!J83</f>
        <v>0</v>
      </c>
      <c r="K281" s="96">
        <f>Package!K83</f>
        <v>0</v>
      </c>
      <c r="L281" s="202">
        <f>Package!L83</f>
        <v>0</v>
      </c>
      <c r="M281" s="201">
        <f>Package!M83</f>
        <v>0</v>
      </c>
      <c r="N281" s="96">
        <f>Package!N83</f>
        <v>0</v>
      </c>
      <c r="O281" s="200">
        <f>Package!O83</f>
        <v>0</v>
      </c>
      <c r="P281" s="199">
        <f>Package!P83</f>
        <v>0</v>
      </c>
      <c r="Q281" s="96">
        <f>Package!Q83</f>
        <v>0</v>
      </c>
    </row>
    <row r="282" spans="2:17">
      <c r="B282" s="503"/>
      <c r="C282" s="204" t="s">
        <v>125</v>
      </c>
      <c r="D282" s="99">
        <f>Package!D84</f>
        <v>496586.07389074721</v>
      </c>
      <c r="E282" s="98">
        <f>Package!E84</f>
        <v>-94454.98395159567</v>
      </c>
      <c r="F282" s="96">
        <f>Package!F84</f>
        <v>-0.1598112054963042</v>
      </c>
      <c r="G282" s="203">
        <f>Package!G84</f>
        <v>21.65716781224604</v>
      </c>
      <c r="H282" s="97">
        <f>Package!H84</f>
        <v>-0.88454491453426343</v>
      </c>
      <c r="I282" s="238">
        <f>Package!I84</f>
        <v>8.0634107687374712</v>
      </c>
      <c r="J282" s="239">
        <f>Package!J84</f>
        <v>7.9256034676653542E-3</v>
      </c>
      <c r="K282" s="96">
        <f>Package!K84</f>
        <v>9.8387661389230533E-4</v>
      </c>
      <c r="L282" s="202">
        <f>Package!L84</f>
        <v>4004177.495815713</v>
      </c>
      <c r="M282" s="201">
        <f>Package!M84</f>
        <v>-756944.97769865301</v>
      </c>
      <c r="N282" s="96">
        <f>Package!N84</f>
        <v>-0.1589845633901375</v>
      </c>
      <c r="O282" s="200">
        <f>Package!O84</f>
        <v>963472.25293895847</v>
      </c>
      <c r="P282" s="199">
        <f>Package!P84</f>
        <v>-195715.3127721023</v>
      </c>
      <c r="Q282" s="96">
        <f>Package!Q84</f>
        <v>-0.16883834727130462</v>
      </c>
    </row>
    <row r="283" spans="2:17">
      <c r="B283" s="503"/>
      <c r="C283" s="204" t="s">
        <v>124</v>
      </c>
      <c r="D283" s="99">
        <f>Package!D85</f>
        <v>0</v>
      </c>
      <c r="E283" s="98">
        <f>Package!E85</f>
        <v>0</v>
      </c>
      <c r="F283" s="96">
        <f>Package!F85</f>
        <v>0</v>
      </c>
      <c r="G283" s="203">
        <f>Package!G85</f>
        <v>0</v>
      </c>
      <c r="H283" s="97">
        <f>Package!H85</f>
        <v>0</v>
      </c>
      <c r="I283" s="238">
        <f>Package!I85</f>
        <v>0</v>
      </c>
      <c r="J283" s="239">
        <f>Package!J85</f>
        <v>0</v>
      </c>
      <c r="K283" s="96">
        <f>Package!K85</f>
        <v>0</v>
      </c>
      <c r="L283" s="202">
        <f>Package!L85</f>
        <v>0</v>
      </c>
      <c r="M283" s="201">
        <f>Package!M85</f>
        <v>0</v>
      </c>
      <c r="N283" s="96">
        <f>Package!N85</f>
        <v>0</v>
      </c>
      <c r="O283" s="200">
        <f>Package!O85</f>
        <v>0</v>
      </c>
      <c r="P283" s="199">
        <f>Package!P85</f>
        <v>0</v>
      </c>
      <c r="Q283" s="96">
        <f>Package!Q85</f>
        <v>0</v>
      </c>
    </row>
    <row r="284" spans="2:17" ht="15" thickBot="1">
      <c r="B284" s="504"/>
      <c r="C284" s="198" t="s">
        <v>123</v>
      </c>
      <c r="D284" s="197">
        <f>Package!D86</f>
        <v>0</v>
      </c>
      <c r="E284" s="139">
        <f>Package!E86</f>
        <v>0</v>
      </c>
      <c r="F284" s="137">
        <f>Package!F86</f>
        <v>0</v>
      </c>
      <c r="G284" s="196">
        <f>Package!G86</f>
        <v>0</v>
      </c>
      <c r="H284" s="138">
        <f>Package!H86</f>
        <v>0</v>
      </c>
      <c r="I284" s="244">
        <f>Package!I86</f>
        <v>0</v>
      </c>
      <c r="J284" s="245">
        <f>Package!J86</f>
        <v>0</v>
      </c>
      <c r="K284" s="137">
        <f>Package!K86</f>
        <v>0</v>
      </c>
      <c r="L284" s="195">
        <f>Package!L86</f>
        <v>0</v>
      </c>
      <c r="M284" s="194">
        <f>Package!M86</f>
        <v>0</v>
      </c>
      <c r="N284" s="137">
        <f>Package!N86</f>
        <v>0</v>
      </c>
      <c r="O284" s="193">
        <f>Package!O86</f>
        <v>0</v>
      </c>
      <c r="P284" s="192">
        <f>Package!P86</f>
        <v>0</v>
      </c>
      <c r="Q284" s="137">
        <f>Package!Q86</f>
        <v>0</v>
      </c>
    </row>
    <row r="285" spans="2:17">
      <c r="B285" s="502" t="s">
        <v>122</v>
      </c>
      <c r="C285" s="219" t="s">
        <v>12</v>
      </c>
      <c r="D285" s="136">
        <f>'NB &amp; PL'!D25</f>
        <v>1381054.0864449071</v>
      </c>
      <c r="E285" s="119">
        <f>'NB &amp; PL'!E25</f>
        <v>-289993.79676643689</v>
      </c>
      <c r="F285" s="117">
        <f>'NB &amp; PL'!F25</f>
        <v>-0.17354008803693882</v>
      </c>
      <c r="G285" s="181">
        <f>'NB &amp; PL'!G25</f>
        <v>60.230686441895408</v>
      </c>
      <c r="H285" s="118">
        <f>'NB &amp; PL'!H25</f>
        <v>-3.5014026172918307</v>
      </c>
      <c r="I285" s="246">
        <f>'NB &amp; PL'!I25</f>
        <v>10.901461725624626</v>
      </c>
      <c r="J285" s="247">
        <f>'NB &amp; PL'!J25</f>
        <v>-0.14727791685585068</v>
      </c>
      <c r="K285" s="117">
        <f>'NB &amp; PL'!K25</f>
        <v>-1.3329838662284408E-2</v>
      </c>
      <c r="L285" s="180">
        <f>'NB &amp; PL'!L25</f>
        <v>15055508.26439664</v>
      </c>
      <c r="M285" s="179">
        <f>'NB &amp; PL'!M25</f>
        <v>-3407464.7273236234</v>
      </c>
      <c r="N285" s="117">
        <f>'NB &amp; PL'!N25</f>
        <v>-0.18455666532425216</v>
      </c>
      <c r="O285" s="178">
        <f>'NB &amp; PL'!O25</f>
        <v>7221847.6591773927</v>
      </c>
      <c r="P285" s="177">
        <f>'NB &amp; PL'!P25</f>
        <v>-454695.80795623921</v>
      </c>
      <c r="Q285" s="117">
        <f>'NB &amp; PL'!Q25</f>
        <v>-5.9231841766150969E-2</v>
      </c>
    </row>
    <row r="286" spans="2:17" ht="15" thickBot="1">
      <c r="B286" s="504"/>
      <c r="C286" s="217" t="s">
        <v>11</v>
      </c>
      <c r="D286" s="134">
        <f>'NB &amp; PL'!D26</f>
        <v>911866.43993168243</v>
      </c>
      <c r="E286" s="113">
        <f>'NB &amp; PL'!E26</f>
        <v>-39073.921522016171</v>
      </c>
      <c r="F286" s="111">
        <f>'NB &amp; PL'!F26</f>
        <v>-4.1089770826725693E-2</v>
      </c>
      <c r="G286" s="171">
        <f>'NB &amp; PL'!G26</f>
        <v>39.768421931825316</v>
      </c>
      <c r="H286" s="112">
        <f>'NB &amp; PL'!H26</f>
        <v>3.500510991012483</v>
      </c>
      <c r="I286" s="234">
        <f>'NB &amp; PL'!I26</f>
        <v>7.6478059293394631</v>
      </c>
      <c r="J286" s="235">
        <f>'NB &amp; PL'!J26</f>
        <v>0.24178739939126714</v>
      </c>
      <c r="K286" s="111">
        <f>'NB &amp; PL'!K26</f>
        <v>3.2647420258744397E-2</v>
      </c>
      <c r="L286" s="170">
        <f>'NB &amp; PL'!L26</f>
        <v>6973777.5660751881</v>
      </c>
      <c r="M286" s="169">
        <f>'NB &amp; PL'!M26</f>
        <v>-68904.371726538986</v>
      </c>
      <c r="N286" s="111">
        <f>'NB &amp; PL'!N26</f>
        <v>-9.7838255844969347E-3</v>
      </c>
      <c r="O286" s="168">
        <f>'NB &amp; PL'!O26</f>
        <v>1883900.8481409925</v>
      </c>
      <c r="P286" s="167">
        <f>'NB &amp; PL'!P26</f>
        <v>-317879.85599939548</v>
      </c>
      <c r="Q286" s="111">
        <f>'NB &amp; PL'!Q26</f>
        <v>-0.14437398574782273</v>
      </c>
    </row>
    <row r="287" spans="2:17">
      <c r="B287" s="502" t="s">
        <v>121</v>
      </c>
      <c r="C287" s="120" t="s">
        <v>120</v>
      </c>
      <c r="D287" s="166">
        <f>Sodium!D47</f>
        <v>0</v>
      </c>
      <c r="E287" s="165">
        <f>Sodium!E47</f>
        <v>0</v>
      </c>
      <c r="F287" s="158">
        <f>Sodium!F47</f>
        <v>0</v>
      </c>
      <c r="G287" s="164">
        <f>Sodium!G47</f>
        <v>0</v>
      </c>
      <c r="H287" s="163">
        <f>Sodium!H47</f>
        <v>0</v>
      </c>
      <c r="I287" s="248">
        <f>Sodium!I47</f>
        <v>0</v>
      </c>
      <c r="J287" s="249">
        <f>Sodium!J47</f>
        <v>0</v>
      </c>
      <c r="K287" s="158">
        <f>Sodium!K47</f>
        <v>0</v>
      </c>
      <c r="L287" s="162">
        <f>Sodium!L47</f>
        <v>0</v>
      </c>
      <c r="M287" s="161">
        <f>Sodium!M47</f>
        <v>0</v>
      </c>
      <c r="N287" s="158">
        <f>Sodium!N47</f>
        <v>0</v>
      </c>
      <c r="O287" s="160">
        <f>Sodium!O47</f>
        <v>0</v>
      </c>
      <c r="P287" s="159">
        <f>Sodium!P47</f>
        <v>0</v>
      </c>
      <c r="Q287" s="158">
        <f>Sodium!Q47</f>
        <v>0</v>
      </c>
    </row>
    <row r="288" spans="2:17">
      <c r="B288" s="503"/>
      <c r="C288" s="100" t="s">
        <v>119</v>
      </c>
      <c r="D288" s="157">
        <f>Sodium!D48</f>
        <v>0</v>
      </c>
      <c r="E288" s="156">
        <f>Sodium!E48</f>
        <v>0</v>
      </c>
      <c r="F288" s="149">
        <f>Sodium!F48</f>
        <v>0</v>
      </c>
      <c r="G288" s="155">
        <f>Sodium!G48</f>
        <v>0</v>
      </c>
      <c r="H288" s="154">
        <f>Sodium!H48</f>
        <v>0</v>
      </c>
      <c r="I288" s="250">
        <f>Sodium!I48</f>
        <v>0</v>
      </c>
      <c r="J288" s="251">
        <f>Sodium!J48</f>
        <v>0</v>
      </c>
      <c r="K288" s="149">
        <f>Sodium!K48</f>
        <v>0</v>
      </c>
      <c r="L288" s="153">
        <f>Sodium!L48</f>
        <v>0</v>
      </c>
      <c r="M288" s="152">
        <f>Sodium!M48</f>
        <v>0</v>
      </c>
      <c r="N288" s="149">
        <f>Sodium!N48</f>
        <v>0</v>
      </c>
      <c r="O288" s="151">
        <f>Sodium!O48</f>
        <v>0</v>
      </c>
      <c r="P288" s="150">
        <f>Sodium!P48</f>
        <v>0</v>
      </c>
      <c r="Q288" s="149">
        <f>Sodium!Q48</f>
        <v>0</v>
      </c>
    </row>
    <row r="289" spans="2:17">
      <c r="B289" s="503"/>
      <c r="C289" s="100" t="s">
        <v>118</v>
      </c>
      <c r="D289" s="157">
        <f>Sodium!D49</f>
        <v>0</v>
      </c>
      <c r="E289" s="156">
        <f>Sodium!E49</f>
        <v>0</v>
      </c>
      <c r="F289" s="149">
        <f>Sodium!F49</f>
        <v>0</v>
      </c>
      <c r="G289" s="155">
        <f>Sodium!G49</f>
        <v>0</v>
      </c>
      <c r="H289" s="154">
        <f>Sodium!H49</f>
        <v>0</v>
      </c>
      <c r="I289" s="250">
        <f>Sodium!I49</f>
        <v>0</v>
      </c>
      <c r="J289" s="251">
        <f>Sodium!J49</f>
        <v>0</v>
      </c>
      <c r="K289" s="149">
        <f>Sodium!K49</f>
        <v>0</v>
      </c>
      <c r="L289" s="153">
        <f>Sodium!L49</f>
        <v>0</v>
      </c>
      <c r="M289" s="152">
        <f>Sodium!M49</f>
        <v>0</v>
      </c>
      <c r="N289" s="149">
        <f>Sodium!N49</f>
        <v>0</v>
      </c>
      <c r="O289" s="151">
        <f>Sodium!O49</f>
        <v>0</v>
      </c>
      <c r="P289" s="150">
        <f>Sodium!P49</f>
        <v>0</v>
      </c>
      <c r="Q289" s="149">
        <f>Sodium!Q49</f>
        <v>0</v>
      </c>
    </row>
    <row r="290" spans="2:17" ht="15" thickBot="1">
      <c r="B290" s="504"/>
      <c r="C290" s="297" t="s">
        <v>117</v>
      </c>
      <c r="D290" s="148">
        <f>Sodium!D50</f>
        <v>0</v>
      </c>
      <c r="E290" s="147">
        <f>Sodium!E50</f>
        <v>0</v>
      </c>
      <c r="F290" s="140">
        <f>Sodium!F50</f>
        <v>0</v>
      </c>
      <c r="G290" s="146">
        <f>Sodium!G50</f>
        <v>0</v>
      </c>
      <c r="H290" s="145">
        <f>Sodium!H50</f>
        <v>0</v>
      </c>
      <c r="I290" s="254">
        <f>Sodium!I50</f>
        <v>0</v>
      </c>
      <c r="J290" s="255">
        <f>Sodium!J50</f>
        <v>0</v>
      </c>
      <c r="K290" s="140">
        <f>Sodium!K50</f>
        <v>0</v>
      </c>
      <c r="L290" s="144">
        <f>Sodium!L50</f>
        <v>0</v>
      </c>
      <c r="M290" s="143">
        <f>Sodium!M50</f>
        <v>0</v>
      </c>
      <c r="N290" s="140">
        <f>Sodium!N50</f>
        <v>0</v>
      </c>
      <c r="O290" s="142">
        <f>Sodium!O50</f>
        <v>0</v>
      </c>
      <c r="P290" s="141">
        <f>Sodium!P50</f>
        <v>0</v>
      </c>
      <c r="Q290" s="140">
        <f>Sodium!Q50</f>
        <v>0</v>
      </c>
    </row>
    <row r="291" spans="2:17">
      <c r="B291" s="514"/>
      <c r="C291" s="285" t="s">
        <v>114</v>
      </c>
      <c r="D291" s="286">
        <f>'Flavor Groups'!D135</f>
        <v>0</v>
      </c>
      <c r="E291" s="287">
        <f>'Flavor Groups'!E135</f>
        <v>0</v>
      </c>
      <c r="F291" s="288">
        <f>'Flavor Groups'!F135</f>
        <v>0</v>
      </c>
      <c r="G291" s="289">
        <f>'Flavor Groups'!G135</f>
        <v>0</v>
      </c>
      <c r="H291" s="290">
        <f>'Flavor Groups'!H135</f>
        <v>0</v>
      </c>
      <c r="I291" s="291">
        <f>'Flavor Groups'!I135</f>
        <v>0</v>
      </c>
      <c r="J291" s="292">
        <f>'Flavor Groups'!J135</f>
        <v>0</v>
      </c>
      <c r="K291" s="288">
        <f>'Flavor Groups'!K135</f>
        <v>0</v>
      </c>
      <c r="L291" s="293">
        <f>'Flavor Groups'!L135</f>
        <v>0</v>
      </c>
      <c r="M291" s="294">
        <f>'Flavor Groups'!M135</f>
        <v>0</v>
      </c>
      <c r="N291" s="288">
        <f>'Flavor Groups'!N135</f>
        <v>0</v>
      </c>
      <c r="O291" s="295">
        <f>'Flavor Groups'!O135</f>
        <v>0</v>
      </c>
      <c r="P291" s="296">
        <f>'Flavor Groups'!P135</f>
        <v>0</v>
      </c>
      <c r="Q291" s="288">
        <f>'Flavor Groups'!Q135</f>
        <v>0</v>
      </c>
    </row>
    <row r="292" spans="2:17">
      <c r="B292" s="514"/>
      <c r="C292" s="218" t="s">
        <v>113</v>
      </c>
      <c r="D292" s="135">
        <f>'Flavor Groups'!D136</f>
        <v>0</v>
      </c>
      <c r="E292" s="116">
        <f>'Flavor Groups'!E136</f>
        <v>0</v>
      </c>
      <c r="F292" s="114">
        <f>'Flavor Groups'!F136</f>
        <v>0</v>
      </c>
      <c r="G292" s="176">
        <f>'Flavor Groups'!G136</f>
        <v>0</v>
      </c>
      <c r="H292" s="115">
        <f>'Flavor Groups'!H136</f>
        <v>0</v>
      </c>
      <c r="I292" s="232">
        <f>'Flavor Groups'!I136</f>
        <v>0</v>
      </c>
      <c r="J292" s="233">
        <f>'Flavor Groups'!J136</f>
        <v>0</v>
      </c>
      <c r="K292" s="114">
        <f>'Flavor Groups'!K136</f>
        <v>0</v>
      </c>
      <c r="L292" s="175">
        <f>'Flavor Groups'!L136</f>
        <v>0</v>
      </c>
      <c r="M292" s="174">
        <f>'Flavor Groups'!M136</f>
        <v>0</v>
      </c>
      <c r="N292" s="114">
        <f>'Flavor Groups'!N136</f>
        <v>0</v>
      </c>
      <c r="O292" s="173">
        <f>'Flavor Groups'!O136</f>
        <v>0</v>
      </c>
      <c r="P292" s="172">
        <f>'Flavor Groups'!P136</f>
        <v>0</v>
      </c>
      <c r="Q292" s="114">
        <f>'Flavor Groups'!Q136</f>
        <v>0</v>
      </c>
    </row>
    <row r="293" spans="2:17">
      <c r="B293" s="514"/>
      <c r="C293" s="218" t="s">
        <v>112</v>
      </c>
      <c r="D293" s="135">
        <f>'Flavor Groups'!D137</f>
        <v>0</v>
      </c>
      <c r="E293" s="116">
        <f>'Flavor Groups'!E137</f>
        <v>0</v>
      </c>
      <c r="F293" s="114">
        <f>'Flavor Groups'!F137</f>
        <v>0</v>
      </c>
      <c r="G293" s="176">
        <f>'Flavor Groups'!G137</f>
        <v>0</v>
      </c>
      <c r="H293" s="115">
        <f>'Flavor Groups'!H137</f>
        <v>0</v>
      </c>
      <c r="I293" s="232">
        <f>'Flavor Groups'!I137</f>
        <v>0</v>
      </c>
      <c r="J293" s="233">
        <f>'Flavor Groups'!J137</f>
        <v>0</v>
      </c>
      <c r="K293" s="114">
        <f>'Flavor Groups'!K137</f>
        <v>0</v>
      </c>
      <c r="L293" s="175">
        <f>'Flavor Groups'!L137</f>
        <v>0</v>
      </c>
      <c r="M293" s="174">
        <f>'Flavor Groups'!M137</f>
        <v>0</v>
      </c>
      <c r="N293" s="114">
        <f>'Flavor Groups'!N137</f>
        <v>0</v>
      </c>
      <c r="O293" s="173">
        <f>'Flavor Groups'!O137</f>
        <v>0</v>
      </c>
      <c r="P293" s="172">
        <f>'Flavor Groups'!P137</f>
        <v>0</v>
      </c>
      <c r="Q293" s="114">
        <f>'Flavor Groups'!Q137</f>
        <v>0</v>
      </c>
    </row>
    <row r="294" spans="2:17">
      <c r="B294" s="514"/>
      <c r="C294" s="218" t="s">
        <v>111</v>
      </c>
      <c r="D294" s="135">
        <f>'Flavor Groups'!D138</f>
        <v>0</v>
      </c>
      <c r="E294" s="116">
        <f>'Flavor Groups'!E138</f>
        <v>0</v>
      </c>
      <c r="F294" s="114">
        <f>'Flavor Groups'!F138</f>
        <v>0</v>
      </c>
      <c r="G294" s="176">
        <f>'Flavor Groups'!G138</f>
        <v>0</v>
      </c>
      <c r="H294" s="115">
        <f>'Flavor Groups'!H138</f>
        <v>0</v>
      </c>
      <c r="I294" s="232">
        <f>'Flavor Groups'!I138</f>
        <v>0</v>
      </c>
      <c r="J294" s="233">
        <f>'Flavor Groups'!J138</f>
        <v>0</v>
      </c>
      <c r="K294" s="114">
        <f>'Flavor Groups'!K138</f>
        <v>0</v>
      </c>
      <c r="L294" s="175">
        <f>'Flavor Groups'!L138</f>
        <v>0</v>
      </c>
      <c r="M294" s="174">
        <f>'Flavor Groups'!M138</f>
        <v>0</v>
      </c>
      <c r="N294" s="114">
        <f>'Flavor Groups'!N138</f>
        <v>0</v>
      </c>
      <c r="O294" s="173">
        <f>'Flavor Groups'!O138</f>
        <v>0</v>
      </c>
      <c r="P294" s="172">
        <f>'Flavor Groups'!P138</f>
        <v>0</v>
      </c>
      <c r="Q294" s="114">
        <f>'Flavor Groups'!Q138</f>
        <v>0</v>
      </c>
    </row>
    <row r="295" spans="2:17">
      <c r="B295" s="514"/>
      <c r="C295" s="218" t="s">
        <v>110</v>
      </c>
      <c r="D295" s="135">
        <f>'Flavor Groups'!D139</f>
        <v>0</v>
      </c>
      <c r="E295" s="116">
        <f>'Flavor Groups'!E139</f>
        <v>0</v>
      </c>
      <c r="F295" s="114">
        <f>'Flavor Groups'!F139</f>
        <v>0</v>
      </c>
      <c r="G295" s="176">
        <f>'Flavor Groups'!G139</f>
        <v>0</v>
      </c>
      <c r="H295" s="115">
        <f>'Flavor Groups'!H139</f>
        <v>0</v>
      </c>
      <c r="I295" s="232">
        <f>'Flavor Groups'!I139</f>
        <v>0</v>
      </c>
      <c r="J295" s="233">
        <f>'Flavor Groups'!J139</f>
        <v>0</v>
      </c>
      <c r="K295" s="114">
        <f>'Flavor Groups'!K139</f>
        <v>0</v>
      </c>
      <c r="L295" s="175">
        <f>'Flavor Groups'!L139</f>
        <v>0</v>
      </c>
      <c r="M295" s="174">
        <f>'Flavor Groups'!M139</f>
        <v>0</v>
      </c>
      <c r="N295" s="114">
        <f>'Flavor Groups'!N139</f>
        <v>0</v>
      </c>
      <c r="O295" s="173">
        <f>'Flavor Groups'!O139</f>
        <v>0</v>
      </c>
      <c r="P295" s="172">
        <f>'Flavor Groups'!P139</f>
        <v>0</v>
      </c>
      <c r="Q295" s="114">
        <f>'Flavor Groups'!Q139</f>
        <v>0</v>
      </c>
    </row>
    <row r="296" spans="2:17">
      <c r="B296" s="514"/>
      <c r="C296" s="218" t="s">
        <v>109</v>
      </c>
      <c r="D296" s="135">
        <f>'Flavor Groups'!D140</f>
        <v>0</v>
      </c>
      <c r="E296" s="116">
        <f>'Flavor Groups'!E140</f>
        <v>0</v>
      </c>
      <c r="F296" s="114">
        <f>'Flavor Groups'!F140</f>
        <v>0</v>
      </c>
      <c r="G296" s="176">
        <f>'Flavor Groups'!G140</f>
        <v>0</v>
      </c>
      <c r="H296" s="115">
        <f>'Flavor Groups'!H140</f>
        <v>0</v>
      </c>
      <c r="I296" s="232">
        <f>'Flavor Groups'!I140</f>
        <v>0</v>
      </c>
      <c r="J296" s="233">
        <f>'Flavor Groups'!J140</f>
        <v>0</v>
      </c>
      <c r="K296" s="114">
        <f>'Flavor Groups'!K140</f>
        <v>0</v>
      </c>
      <c r="L296" s="175">
        <f>'Flavor Groups'!L140</f>
        <v>0</v>
      </c>
      <c r="M296" s="174">
        <f>'Flavor Groups'!M140</f>
        <v>0</v>
      </c>
      <c r="N296" s="114">
        <f>'Flavor Groups'!N140</f>
        <v>0</v>
      </c>
      <c r="O296" s="173">
        <f>'Flavor Groups'!O140</f>
        <v>0</v>
      </c>
      <c r="P296" s="172">
        <f>'Flavor Groups'!P140</f>
        <v>0</v>
      </c>
      <c r="Q296" s="114">
        <f>'Flavor Groups'!Q140</f>
        <v>0</v>
      </c>
    </row>
    <row r="297" spans="2:17">
      <c r="B297" s="514"/>
      <c r="C297" s="218" t="s">
        <v>108</v>
      </c>
      <c r="D297" s="135">
        <f>'Flavor Groups'!D141</f>
        <v>0</v>
      </c>
      <c r="E297" s="116">
        <f>'Flavor Groups'!E141</f>
        <v>0</v>
      </c>
      <c r="F297" s="114">
        <f>'Flavor Groups'!F141</f>
        <v>0</v>
      </c>
      <c r="G297" s="176">
        <f>'Flavor Groups'!G141</f>
        <v>0</v>
      </c>
      <c r="H297" s="115">
        <f>'Flavor Groups'!H141</f>
        <v>0</v>
      </c>
      <c r="I297" s="232">
        <f>'Flavor Groups'!I141</f>
        <v>0</v>
      </c>
      <c r="J297" s="233">
        <f>'Flavor Groups'!J141</f>
        <v>0</v>
      </c>
      <c r="K297" s="114">
        <f>'Flavor Groups'!K141</f>
        <v>0</v>
      </c>
      <c r="L297" s="175">
        <f>'Flavor Groups'!L141</f>
        <v>0</v>
      </c>
      <c r="M297" s="174">
        <f>'Flavor Groups'!M141</f>
        <v>0</v>
      </c>
      <c r="N297" s="114">
        <f>'Flavor Groups'!N141</f>
        <v>0</v>
      </c>
      <c r="O297" s="173">
        <f>'Flavor Groups'!O141</f>
        <v>0</v>
      </c>
      <c r="P297" s="172">
        <f>'Flavor Groups'!P141</f>
        <v>0</v>
      </c>
      <c r="Q297" s="114">
        <f>'Flavor Groups'!Q141</f>
        <v>0</v>
      </c>
    </row>
    <row r="298" spans="2:17">
      <c r="B298" s="514"/>
      <c r="C298" s="218" t="s">
        <v>107</v>
      </c>
      <c r="D298" s="135">
        <f>'Flavor Groups'!D142</f>
        <v>0</v>
      </c>
      <c r="E298" s="116">
        <f>'Flavor Groups'!E142</f>
        <v>0</v>
      </c>
      <c r="F298" s="114">
        <f>'Flavor Groups'!F142</f>
        <v>0</v>
      </c>
      <c r="G298" s="176">
        <f>'Flavor Groups'!G142</f>
        <v>0</v>
      </c>
      <c r="H298" s="115">
        <f>'Flavor Groups'!H142</f>
        <v>0</v>
      </c>
      <c r="I298" s="232">
        <f>'Flavor Groups'!I142</f>
        <v>0</v>
      </c>
      <c r="J298" s="233">
        <f>'Flavor Groups'!J142</f>
        <v>0</v>
      </c>
      <c r="K298" s="114">
        <f>'Flavor Groups'!K142</f>
        <v>0</v>
      </c>
      <c r="L298" s="175">
        <f>'Flavor Groups'!L142</f>
        <v>0</v>
      </c>
      <c r="M298" s="174">
        <f>'Flavor Groups'!M142</f>
        <v>0</v>
      </c>
      <c r="N298" s="114">
        <f>'Flavor Groups'!N142</f>
        <v>0</v>
      </c>
      <c r="O298" s="173">
        <f>'Flavor Groups'!O142</f>
        <v>0</v>
      </c>
      <c r="P298" s="172">
        <f>'Flavor Groups'!P142</f>
        <v>0</v>
      </c>
      <c r="Q298" s="114">
        <f>'Flavor Groups'!Q142</f>
        <v>0</v>
      </c>
    </row>
    <row r="299" spans="2:17">
      <c r="B299" s="514"/>
      <c r="C299" s="218" t="s">
        <v>106</v>
      </c>
      <c r="D299" s="135">
        <f>'Flavor Groups'!D143</f>
        <v>0</v>
      </c>
      <c r="E299" s="116">
        <f>'Flavor Groups'!E143</f>
        <v>0</v>
      </c>
      <c r="F299" s="114">
        <f>'Flavor Groups'!F143</f>
        <v>0</v>
      </c>
      <c r="G299" s="176">
        <f>'Flavor Groups'!G143</f>
        <v>0</v>
      </c>
      <c r="H299" s="115">
        <f>'Flavor Groups'!H143</f>
        <v>0</v>
      </c>
      <c r="I299" s="232">
        <f>'Flavor Groups'!I143</f>
        <v>0</v>
      </c>
      <c r="J299" s="233">
        <f>'Flavor Groups'!J143</f>
        <v>0</v>
      </c>
      <c r="K299" s="114">
        <f>'Flavor Groups'!K143</f>
        <v>0</v>
      </c>
      <c r="L299" s="175">
        <f>'Flavor Groups'!L143</f>
        <v>0</v>
      </c>
      <c r="M299" s="174">
        <f>'Flavor Groups'!M143</f>
        <v>0</v>
      </c>
      <c r="N299" s="114">
        <f>'Flavor Groups'!N143</f>
        <v>0</v>
      </c>
      <c r="O299" s="173">
        <f>'Flavor Groups'!O143</f>
        <v>0</v>
      </c>
      <c r="P299" s="172">
        <f>'Flavor Groups'!P143</f>
        <v>0</v>
      </c>
      <c r="Q299" s="114">
        <f>'Flavor Groups'!Q143</f>
        <v>0</v>
      </c>
    </row>
    <row r="300" spans="2:17">
      <c r="B300" s="514"/>
      <c r="C300" s="218" t="s">
        <v>105</v>
      </c>
      <c r="D300" s="135">
        <f>'Flavor Groups'!D144</f>
        <v>0</v>
      </c>
      <c r="E300" s="116">
        <f>'Flavor Groups'!E144</f>
        <v>0</v>
      </c>
      <c r="F300" s="114">
        <f>'Flavor Groups'!F144</f>
        <v>0</v>
      </c>
      <c r="G300" s="176">
        <f>'Flavor Groups'!G144</f>
        <v>0</v>
      </c>
      <c r="H300" s="115">
        <f>'Flavor Groups'!H144</f>
        <v>0</v>
      </c>
      <c r="I300" s="232">
        <f>'Flavor Groups'!I144</f>
        <v>0</v>
      </c>
      <c r="J300" s="233">
        <f>'Flavor Groups'!J144</f>
        <v>0</v>
      </c>
      <c r="K300" s="114">
        <f>'Flavor Groups'!K144</f>
        <v>0</v>
      </c>
      <c r="L300" s="175">
        <f>'Flavor Groups'!L144</f>
        <v>0</v>
      </c>
      <c r="M300" s="174">
        <f>'Flavor Groups'!M144</f>
        <v>0</v>
      </c>
      <c r="N300" s="114">
        <f>'Flavor Groups'!N144</f>
        <v>0</v>
      </c>
      <c r="O300" s="173">
        <f>'Flavor Groups'!O144</f>
        <v>0</v>
      </c>
      <c r="P300" s="172">
        <f>'Flavor Groups'!P144</f>
        <v>0</v>
      </c>
      <c r="Q300" s="114">
        <f>'Flavor Groups'!Q144</f>
        <v>0</v>
      </c>
    </row>
    <row r="301" spans="2:17">
      <c r="B301" s="514"/>
      <c r="C301" s="218" t="s">
        <v>104</v>
      </c>
      <c r="D301" s="135">
        <f>'Flavor Groups'!D145</f>
        <v>0</v>
      </c>
      <c r="E301" s="116">
        <f>'Flavor Groups'!E145</f>
        <v>0</v>
      </c>
      <c r="F301" s="114">
        <f>'Flavor Groups'!F145</f>
        <v>0</v>
      </c>
      <c r="G301" s="176">
        <f>'Flavor Groups'!G145</f>
        <v>0</v>
      </c>
      <c r="H301" s="115">
        <f>'Flavor Groups'!H145</f>
        <v>0</v>
      </c>
      <c r="I301" s="232">
        <f>'Flavor Groups'!I145</f>
        <v>0</v>
      </c>
      <c r="J301" s="233">
        <f>'Flavor Groups'!J145</f>
        <v>0</v>
      </c>
      <c r="K301" s="114">
        <f>'Flavor Groups'!K145</f>
        <v>0</v>
      </c>
      <c r="L301" s="175">
        <f>'Flavor Groups'!L145</f>
        <v>0</v>
      </c>
      <c r="M301" s="174">
        <f>'Flavor Groups'!M145</f>
        <v>0</v>
      </c>
      <c r="N301" s="114">
        <f>'Flavor Groups'!N145</f>
        <v>0</v>
      </c>
      <c r="O301" s="173">
        <f>'Flavor Groups'!O145</f>
        <v>0</v>
      </c>
      <c r="P301" s="172">
        <f>'Flavor Groups'!P145</f>
        <v>0</v>
      </c>
      <c r="Q301" s="114">
        <f>'Flavor Groups'!Q145</f>
        <v>0</v>
      </c>
    </row>
    <row r="302" spans="2:17" ht="15" thickBot="1">
      <c r="B302" s="515"/>
      <c r="C302" s="217" t="s">
        <v>103</v>
      </c>
      <c r="D302" s="134">
        <f>'Flavor Groups'!D146</f>
        <v>0</v>
      </c>
      <c r="E302" s="113">
        <f>'Flavor Groups'!E146</f>
        <v>0</v>
      </c>
      <c r="F302" s="111">
        <f>'Flavor Groups'!F146</f>
        <v>0</v>
      </c>
      <c r="G302" s="171">
        <f>'Flavor Groups'!G146</f>
        <v>0</v>
      </c>
      <c r="H302" s="112">
        <f>'Flavor Groups'!H146</f>
        <v>0</v>
      </c>
      <c r="I302" s="234">
        <f>'Flavor Groups'!I146</f>
        <v>0</v>
      </c>
      <c r="J302" s="235">
        <f>'Flavor Groups'!J146</f>
        <v>0</v>
      </c>
      <c r="K302" s="111">
        <f>'Flavor Groups'!K146</f>
        <v>0</v>
      </c>
      <c r="L302" s="170">
        <f>'Flavor Groups'!L146</f>
        <v>0</v>
      </c>
      <c r="M302" s="169">
        <f>'Flavor Groups'!M146</f>
        <v>0</v>
      </c>
      <c r="N302" s="111">
        <f>'Flavor Groups'!N146</f>
        <v>0</v>
      </c>
      <c r="O302" s="168">
        <f>'Flavor Groups'!O146</f>
        <v>0</v>
      </c>
      <c r="P302" s="167">
        <f>'Flavor Groups'!P146</f>
        <v>0</v>
      </c>
      <c r="Q302" s="111">
        <f>'Flavor Groups'!Q146</f>
        <v>0</v>
      </c>
    </row>
    <row r="303" spans="2:17">
      <c r="B303" s="513" t="s">
        <v>102</v>
      </c>
      <c r="C303" s="120" t="s">
        <v>101</v>
      </c>
      <c r="D303" s="166">
        <f>'Cheddar Sharpness'!D58</f>
        <v>0</v>
      </c>
      <c r="E303" s="165">
        <f>'Cheddar Sharpness'!E58</f>
        <v>0</v>
      </c>
      <c r="F303" s="158">
        <f>'Cheddar Sharpness'!F58</f>
        <v>0</v>
      </c>
      <c r="G303" s="164">
        <f>'Cheddar Sharpness'!G58</f>
        <v>0</v>
      </c>
      <c r="H303" s="163">
        <f>'Cheddar Sharpness'!H58</f>
        <v>0</v>
      </c>
      <c r="I303" s="248">
        <f>'Cheddar Sharpness'!I58</f>
        <v>0</v>
      </c>
      <c r="J303" s="249">
        <f>'Cheddar Sharpness'!J58</f>
        <v>0</v>
      </c>
      <c r="K303" s="158">
        <f>'Cheddar Sharpness'!K58</f>
        <v>0</v>
      </c>
      <c r="L303" s="162">
        <f>'Cheddar Sharpness'!L58</f>
        <v>0</v>
      </c>
      <c r="M303" s="161">
        <f>'Cheddar Sharpness'!M58</f>
        <v>0</v>
      </c>
      <c r="N303" s="158">
        <f>'Cheddar Sharpness'!N58</f>
        <v>0</v>
      </c>
      <c r="O303" s="160">
        <f>'Cheddar Sharpness'!O58</f>
        <v>0</v>
      </c>
      <c r="P303" s="159">
        <f>'Cheddar Sharpness'!P58</f>
        <v>0</v>
      </c>
      <c r="Q303" s="158">
        <f>'Cheddar Sharpness'!Q58</f>
        <v>0</v>
      </c>
    </row>
    <row r="304" spans="2:17">
      <c r="B304" s="514"/>
      <c r="C304" s="106" t="s">
        <v>100</v>
      </c>
      <c r="D304" s="157">
        <f>'Cheddar Sharpness'!D59</f>
        <v>0</v>
      </c>
      <c r="E304" s="156">
        <f>'Cheddar Sharpness'!E59</f>
        <v>0</v>
      </c>
      <c r="F304" s="149">
        <f>'Cheddar Sharpness'!F59</f>
        <v>0</v>
      </c>
      <c r="G304" s="155">
        <f>'Cheddar Sharpness'!G59</f>
        <v>0</v>
      </c>
      <c r="H304" s="154">
        <f>'Cheddar Sharpness'!H59</f>
        <v>0</v>
      </c>
      <c r="I304" s="250">
        <f>'Cheddar Sharpness'!I59</f>
        <v>0</v>
      </c>
      <c r="J304" s="251">
        <f>'Cheddar Sharpness'!J59</f>
        <v>0</v>
      </c>
      <c r="K304" s="149">
        <f>'Cheddar Sharpness'!K59</f>
        <v>0</v>
      </c>
      <c r="L304" s="153">
        <f>'Cheddar Sharpness'!L59</f>
        <v>0</v>
      </c>
      <c r="M304" s="152">
        <f>'Cheddar Sharpness'!M59</f>
        <v>0</v>
      </c>
      <c r="N304" s="149">
        <f>'Cheddar Sharpness'!N59</f>
        <v>0</v>
      </c>
      <c r="O304" s="151">
        <f>'Cheddar Sharpness'!O59</f>
        <v>0</v>
      </c>
      <c r="P304" s="150">
        <f>'Cheddar Sharpness'!P59</f>
        <v>0</v>
      </c>
      <c r="Q304" s="149">
        <f>'Cheddar Sharpness'!Q59</f>
        <v>0</v>
      </c>
    </row>
    <row r="305" spans="2:17">
      <c r="B305" s="514"/>
      <c r="C305" s="106" t="s">
        <v>99</v>
      </c>
      <c r="D305" s="157">
        <f>'Cheddar Sharpness'!D60</f>
        <v>0</v>
      </c>
      <c r="E305" s="156">
        <f>'Cheddar Sharpness'!E60</f>
        <v>0</v>
      </c>
      <c r="F305" s="149">
        <f>'Cheddar Sharpness'!F60</f>
        <v>0</v>
      </c>
      <c r="G305" s="155">
        <f>'Cheddar Sharpness'!G60</f>
        <v>0</v>
      </c>
      <c r="H305" s="154">
        <f>'Cheddar Sharpness'!H60</f>
        <v>0</v>
      </c>
      <c r="I305" s="250">
        <f>'Cheddar Sharpness'!I60</f>
        <v>0</v>
      </c>
      <c r="J305" s="251">
        <f>'Cheddar Sharpness'!J60</f>
        <v>0</v>
      </c>
      <c r="K305" s="149">
        <f>'Cheddar Sharpness'!K60</f>
        <v>0</v>
      </c>
      <c r="L305" s="153">
        <f>'Cheddar Sharpness'!L60</f>
        <v>0</v>
      </c>
      <c r="M305" s="152">
        <f>'Cheddar Sharpness'!M60</f>
        <v>0</v>
      </c>
      <c r="N305" s="149">
        <f>'Cheddar Sharpness'!N60</f>
        <v>0</v>
      </c>
      <c r="O305" s="151">
        <f>'Cheddar Sharpness'!O60</f>
        <v>0</v>
      </c>
      <c r="P305" s="150">
        <f>'Cheddar Sharpness'!P60</f>
        <v>0</v>
      </c>
      <c r="Q305" s="149">
        <f>'Cheddar Sharpness'!Q60</f>
        <v>0</v>
      </c>
    </row>
    <row r="306" spans="2:17">
      <c r="B306" s="514"/>
      <c r="C306" s="106" t="s">
        <v>98</v>
      </c>
      <c r="D306" s="157">
        <f>'Cheddar Sharpness'!D61</f>
        <v>0</v>
      </c>
      <c r="E306" s="156">
        <f>'Cheddar Sharpness'!E61</f>
        <v>0</v>
      </c>
      <c r="F306" s="149">
        <f>'Cheddar Sharpness'!F61</f>
        <v>0</v>
      </c>
      <c r="G306" s="155">
        <f>'Cheddar Sharpness'!G61</f>
        <v>0</v>
      </c>
      <c r="H306" s="154">
        <f>'Cheddar Sharpness'!H61</f>
        <v>0</v>
      </c>
      <c r="I306" s="250">
        <f>'Cheddar Sharpness'!I61</f>
        <v>0</v>
      </c>
      <c r="J306" s="251">
        <f>'Cheddar Sharpness'!J61</f>
        <v>0</v>
      </c>
      <c r="K306" s="149">
        <f>'Cheddar Sharpness'!K61</f>
        <v>0</v>
      </c>
      <c r="L306" s="153">
        <f>'Cheddar Sharpness'!L61</f>
        <v>0</v>
      </c>
      <c r="M306" s="152">
        <f>'Cheddar Sharpness'!M61</f>
        <v>0</v>
      </c>
      <c r="N306" s="149">
        <f>'Cheddar Sharpness'!N61</f>
        <v>0</v>
      </c>
      <c r="O306" s="151">
        <f>'Cheddar Sharpness'!O61</f>
        <v>0</v>
      </c>
      <c r="P306" s="150">
        <f>'Cheddar Sharpness'!P61</f>
        <v>0</v>
      </c>
      <c r="Q306" s="149">
        <f>'Cheddar Sharpness'!Q61</f>
        <v>0</v>
      </c>
    </row>
    <row r="307" spans="2:17" ht="15" thickBot="1">
      <c r="B307" s="515"/>
      <c r="C307" s="105" t="s">
        <v>97</v>
      </c>
      <c r="D307" s="148">
        <f>'Cheddar Sharpness'!D62</f>
        <v>0</v>
      </c>
      <c r="E307" s="147">
        <f>'Cheddar Sharpness'!E62</f>
        <v>0</v>
      </c>
      <c r="F307" s="140">
        <f>'Cheddar Sharpness'!F62</f>
        <v>0</v>
      </c>
      <c r="G307" s="146">
        <f>'Cheddar Sharpness'!G62</f>
        <v>0</v>
      </c>
      <c r="H307" s="145">
        <f>'Cheddar Sharpness'!H62</f>
        <v>0</v>
      </c>
      <c r="I307" s="254">
        <f>'Cheddar Sharpness'!I62</f>
        <v>0</v>
      </c>
      <c r="J307" s="255">
        <f>'Cheddar Sharpness'!J62</f>
        <v>0</v>
      </c>
      <c r="K307" s="140">
        <f>'Cheddar Sharpness'!K62</f>
        <v>0</v>
      </c>
      <c r="L307" s="144">
        <f>'Cheddar Sharpness'!L62</f>
        <v>0</v>
      </c>
      <c r="M307" s="143">
        <f>'Cheddar Sharpness'!M62</f>
        <v>0</v>
      </c>
      <c r="N307" s="140">
        <f>'Cheddar Sharpness'!N62</f>
        <v>0</v>
      </c>
      <c r="O307" s="142">
        <f>'Cheddar Sharpness'!O62</f>
        <v>0</v>
      </c>
      <c r="P307" s="141">
        <f>'Cheddar Sharpness'!P62</f>
        <v>0</v>
      </c>
      <c r="Q307" s="140">
        <f>'Cheddar Sharpness'!Q62</f>
        <v>0</v>
      </c>
    </row>
    <row r="308" spans="2:17">
      <c r="B308" s="502" t="s">
        <v>69</v>
      </c>
      <c r="C308" s="362" t="s">
        <v>294</v>
      </c>
      <c r="D308" s="317">
        <f>Size!D69</f>
        <v>102177.15531567851</v>
      </c>
      <c r="E308" s="318">
        <f>Size!E69</f>
        <v>-17324.771973087671</v>
      </c>
      <c r="F308" s="321">
        <f>Size!F69</f>
        <v>-0.14497483317757581</v>
      </c>
      <c r="G308" s="333">
        <f>Size!G69</f>
        <v>4.4561616114438714</v>
      </c>
      <c r="H308" s="334">
        <f>Size!H69</f>
        <v>-0.10152195300066325</v>
      </c>
      <c r="I308" s="332">
        <f>Size!I69</f>
        <v>24.816576178402578</v>
      </c>
      <c r="J308" s="319">
        <f>Size!J69</f>
        <v>1.5384819547096811</v>
      </c>
      <c r="K308" s="321">
        <f>Size!K69</f>
        <v>6.6091405074895873E-2</v>
      </c>
      <c r="L308" s="337">
        <f>Size!L69</f>
        <v>2535687.1585840075</v>
      </c>
      <c r="M308" s="340">
        <f>Size!M69</f>
        <v>-246089.96475678915</v>
      </c>
      <c r="N308" s="321">
        <f>Size!N69</f>
        <v>-8.8465018527884617E-2</v>
      </c>
      <c r="O308" s="329">
        <f>Size!O69</f>
        <v>819394.84740874951</v>
      </c>
      <c r="P308" s="320">
        <f>Size!P69</f>
        <v>-200662.25528932014</v>
      </c>
      <c r="Q308" s="321">
        <f>Size!Q69</f>
        <v>-0.19671668846632684</v>
      </c>
    </row>
    <row r="309" spans="2:17">
      <c r="B309" s="503"/>
      <c r="C309" s="362" t="s">
        <v>295</v>
      </c>
      <c r="D309" s="157">
        <f>Size!D70</f>
        <v>156912.45950678739</v>
      </c>
      <c r="E309" s="357">
        <f>Size!E70</f>
        <v>-15132.211634203006</v>
      </c>
      <c r="F309" s="325">
        <f>Size!F70</f>
        <v>-8.795513126821683E-2</v>
      </c>
      <c r="G309" s="313">
        <f>Size!G70</f>
        <v>6.8432838656655619</v>
      </c>
      <c r="H309" s="335">
        <f>Size!H70</f>
        <v>0.28167278708617172</v>
      </c>
      <c r="I309" s="315">
        <f>Size!I70</f>
        <v>10.463098721746332</v>
      </c>
      <c r="J309" s="358">
        <f>Size!J70</f>
        <v>0.5243698561675405</v>
      </c>
      <c r="K309" s="325">
        <f>Size!K70</f>
        <v>5.2760253676263587E-2</v>
      </c>
      <c r="L309" s="338">
        <f>Size!L70</f>
        <v>1641790.5544915404</v>
      </c>
      <c r="M309" s="359">
        <f>Size!M70</f>
        <v>-68114.78474643128</v>
      </c>
      <c r="N309" s="325">
        <f>Size!N70</f>
        <v>-3.9835412629793295E-2</v>
      </c>
      <c r="O309" s="360">
        <f>Size!O70</f>
        <v>442850.18121551117</v>
      </c>
      <c r="P309" s="361">
        <f>Size!P70</f>
        <v>-27483.573719659762</v>
      </c>
      <c r="Q309" s="325">
        <f>Size!Q70</f>
        <v>-5.8434193657752667E-2</v>
      </c>
    </row>
    <row r="310" spans="2:17">
      <c r="B310" s="503"/>
      <c r="C310" s="100" t="s">
        <v>96</v>
      </c>
      <c r="D310" s="157">
        <f>Size!D71</f>
        <v>1221171.980531808</v>
      </c>
      <c r="E310" s="322">
        <f>Size!E71</f>
        <v>-109848.43880457315</v>
      </c>
      <c r="F310" s="325">
        <f>Size!F71</f>
        <v>-8.252949181601682E-2</v>
      </c>
      <c r="G310" s="313">
        <f>Size!G71</f>
        <v>53.257890022523689</v>
      </c>
      <c r="H310" s="335">
        <f>Size!H71</f>
        <v>2.4941071548999076</v>
      </c>
      <c r="I310" s="315">
        <f>Size!I71</f>
        <v>8.3882831101358111</v>
      </c>
      <c r="J310" s="323">
        <f>Size!J71</f>
        <v>-0.52382317887399843</v>
      </c>
      <c r="K310" s="325">
        <f>Size!K71</f>
        <v>-5.8776585678737281E-2</v>
      </c>
      <c r="L310" s="338">
        <f>Size!L71</f>
        <v>10243536.298866061</v>
      </c>
      <c r="M310" s="341">
        <f>Size!M71</f>
        <v>-1618659.1511021741</v>
      </c>
      <c r="N310" s="325">
        <f>Size!N71</f>
        <v>-0.13645527574800739</v>
      </c>
      <c r="O310" s="330">
        <f>Size!O71</f>
        <v>2440330.0656362446</v>
      </c>
      <c r="P310" s="324">
        <f>Size!P71</f>
        <v>-218953.07433975535</v>
      </c>
      <c r="Q310" s="325">
        <f>Size!Q71</f>
        <v>-8.233537491676475E-2</v>
      </c>
    </row>
    <row r="311" spans="2:17">
      <c r="B311" s="503"/>
      <c r="C311" s="100" t="s">
        <v>95</v>
      </c>
      <c r="D311" s="157">
        <f>Size!D72</f>
        <v>426753.80951944209</v>
      </c>
      <c r="E311" s="322">
        <f>Size!E72</f>
        <v>-89490.700362156203</v>
      </c>
      <c r="F311" s="325">
        <f>Size!F72</f>
        <v>-0.17334944711117814</v>
      </c>
      <c r="G311" s="313">
        <f>Size!G72</f>
        <v>18.611635229447085</v>
      </c>
      <c r="H311" s="335">
        <f>Size!H72</f>
        <v>-1.077412230319414</v>
      </c>
      <c r="I311" s="315">
        <f>Size!I72</f>
        <v>6.8755848273775859</v>
      </c>
      <c r="J311" s="323">
        <f>Size!J72</f>
        <v>-0.11291537802789975</v>
      </c>
      <c r="K311" s="325">
        <f>Size!K72</f>
        <v>-1.6157311970966478E-2</v>
      </c>
      <c r="L311" s="338">
        <f>Size!L72</f>
        <v>2934182.0177574605</v>
      </c>
      <c r="M311" s="341">
        <f>Size!M72</f>
        <v>-673592.84558954369</v>
      </c>
      <c r="N311" s="325">
        <f>Size!N72</f>
        <v>-0.18670589798517478</v>
      </c>
      <c r="O311" s="330">
        <f>Size!O72</f>
        <v>568784.23735944694</v>
      </c>
      <c r="P311" s="324">
        <f>Size!P72</f>
        <v>-119228.64262237935</v>
      </c>
      <c r="Q311" s="325">
        <f>Size!Q72</f>
        <v>-0.1732942014479856</v>
      </c>
    </row>
    <row r="312" spans="2:17">
      <c r="B312" s="503"/>
      <c r="C312" s="100" t="s">
        <v>94</v>
      </c>
      <c r="D312" s="157">
        <f>Size!D73</f>
        <v>91279.706020495039</v>
      </c>
      <c r="E312" s="322">
        <f>Size!E73</f>
        <v>-87031.438816212234</v>
      </c>
      <c r="F312" s="325">
        <f>Size!F73</f>
        <v>-0.48808748828298631</v>
      </c>
      <c r="G312" s="313">
        <f>Size!G73</f>
        <v>3.9809008248049902</v>
      </c>
      <c r="H312" s="335">
        <f>Size!H73</f>
        <v>-2.8197072709603881</v>
      </c>
      <c r="I312" s="315">
        <f>Size!I73</f>
        <v>6.4240758861923979</v>
      </c>
      <c r="J312" s="323">
        <f>Size!J73</f>
        <v>1.1318567608130703</v>
      </c>
      <c r="K312" s="325">
        <f>Size!K73</f>
        <v>0.21387186244521628</v>
      </c>
      <c r="L312" s="338">
        <f>Size!L73</f>
        <v>586387.75834499323</v>
      </c>
      <c r="M312" s="341">
        <f>Size!M73</f>
        <v>-357273.89262811234</v>
      </c>
      <c r="N312" s="325">
        <f>Size!N73</f>
        <v>-0.37860380599305998</v>
      </c>
      <c r="O312" s="330">
        <f>Size!O73</f>
        <v>91099.225424854172</v>
      </c>
      <c r="P312" s="324">
        <f>Size!P73</f>
        <v>-86788.628886690305</v>
      </c>
      <c r="Q312" s="325">
        <f>Size!Q73</f>
        <v>-0.48788394925879963</v>
      </c>
    </row>
    <row r="313" spans="2:17" ht="15" thickBot="1">
      <c r="B313" s="504"/>
      <c r="C313" s="95" t="s">
        <v>93</v>
      </c>
      <c r="D313" s="148">
        <f>Size!D74</f>
        <v>5201.1797366142273</v>
      </c>
      <c r="E313" s="147">
        <f>Size!E74</f>
        <v>122.92492198944092</v>
      </c>
      <c r="F313" s="328">
        <f>Size!F74</f>
        <v>2.4206135075268646E-2</v>
      </c>
      <c r="G313" s="314">
        <f>Size!G74</f>
        <v>0.22683443676733139</v>
      </c>
      <c r="H313" s="336">
        <f>Size!H74</f>
        <v>3.3154895108153004E-2</v>
      </c>
      <c r="I313" s="316">
        <f>Size!I74</f>
        <v>4.0879842588043296</v>
      </c>
      <c r="J313" s="326">
        <f>Size!J74</f>
        <v>2.8427630977783558E-2</v>
      </c>
      <c r="K313" s="328">
        <f>Size!K74</f>
        <v>7.0026442747279727E-3</v>
      </c>
      <c r="L313" s="339">
        <f>Size!L74</f>
        <v>21262.34089049101</v>
      </c>
      <c r="M313" s="342">
        <f>Size!M74</f>
        <v>646.87789998889275</v>
      </c>
      <c r="N313" s="328">
        <f>Size!N74</f>
        <v>3.1378286303194843E-2</v>
      </c>
      <c r="O313" s="331">
        <f>Size!O74</f>
        <v>2600.5898683071136</v>
      </c>
      <c r="P313" s="327">
        <f>Size!P74</f>
        <v>69.634093642234802</v>
      </c>
      <c r="Q313" s="328">
        <f>Size!Q74</f>
        <v>2.7512963418515276E-2</v>
      </c>
    </row>
    <row r="314" spans="2:17">
      <c r="B314" s="502" t="s">
        <v>92</v>
      </c>
      <c r="C314" s="120" t="s">
        <v>189</v>
      </c>
      <c r="D314" s="129">
        <f>Variety!D542</f>
        <v>0</v>
      </c>
      <c r="E314" s="128">
        <f>Variety!E542</f>
        <v>0</v>
      </c>
      <c r="F314" s="127">
        <f>Variety!F542</f>
        <v>0</v>
      </c>
      <c r="G314" s="133">
        <f>Variety!G542</f>
        <v>0</v>
      </c>
      <c r="H314" s="132">
        <f>Variety!H542</f>
        <v>0</v>
      </c>
      <c r="I314" s="256">
        <f>Variety!I542</f>
        <v>0</v>
      </c>
      <c r="J314" s="257">
        <f>Variety!J542</f>
        <v>0</v>
      </c>
      <c r="K314" s="127">
        <f>Variety!K542</f>
        <v>0</v>
      </c>
      <c r="L314" s="131">
        <f>Variety!L542</f>
        <v>0</v>
      </c>
      <c r="M314" s="130">
        <f>Variety!M542</f>
        <v>0</v>
      </c>
      <c r="N314" s="127">
        <f>Variety!N542</f>
        <v>0</v>
      </c>
      <c r="O314" s="129">
        <f>Variety!O542</f>
        <v>0</v>
      </c>
      <c r="P314" s="128">
        <f>Variety!P542</f>
        <v>0</v>
      </c>
      <c r="Q314" s="127">
        <f>Variety!Q542</f>
        <v>0</v>
      </c>
    </row>
    <row r="315" spans="2:17">
      <c r="B315" s="503"/>
      <c r="C315" s="120" t="s">
        <v>176</v>
      </c>
      <c r="D315" s="124">
        <f>Variety!D543</f>
        <v>0</v>
      </c>
      <c r="E315" s="88">
        <f>Variety!E543</f>
        <v>0</v>
      </c>
      <c r="F315" s="87">
        <f>Variety!F543</f>
        <v>0</v>
      </c>
      <c r="G315" s="126">
        <f>Variety!G543</f>
        <v>0</v>
      </c>
      <c r="H315" s="90">
        <f>Variety!H543</f>
        <v>0</v>
      </c>
      <c r="I315" s="258">
        <f>Variety!I543</f>
        <v>0</v>
      </c>
      <c r="J315" s="259">
        <f>Variety!J543</f>
        <v>0</v>
      </c>
      <c r="K315" s="87">
        <f>Variety!K543</f>
        <v>0</v>
      </c>
      <c r="L315" s="125">
        <f>Variety!L543</f>
        <v>0</v>
      </c>
      <c r="M315" s="89">
        <f>Variety!M543</f>
        <v>0</v>
      </c>
      <c r="N315" s="87">
        <f>Variety!N543</f>
        <v>0</v>
      </c>
      <c r="O315" s="124">
        <f>Variety!O543</f>
        <v>0</v>
      </c>
      <c r="P315" s="88">
        <f>Variety!P543</f>
        <v>0</v>
      </c>
      <c r="Q315" s="87">
        <f>Variety!Q543</f>
        <v>0</v>
      </c>
    </row>
    <row r="316" spans="2:17">
      <c r="B316" s="503"/>
      <c r="C316" s="120" t="s">
        <v>171</v>
      </c>
      <c r="D316" s="124">
        <f>Variety!D544</f>
        <v>0</v>
      </c>
      <c r="E316" s="88">
        <f>Variety!E544</f>
        <v>0</v>
      </c>
      <c r="F316" s="87">
        <f>Variety!F544</f>
        <v>0</v>
      </c>
      <c r="G316" s="126">
        <f>Variety!G544</f>
        <v>0</v>
      </c>
      <c r="H316" s="90">
        <f>Variety!H544</f>
        <v>0</v>
      </c>
      <c r="I316" s="258">
        <f>Variety!I544</f>
        <v>0</v>
      </c>
      <c r="J316" s="259">
        <f>Variety!J544</f>
        <v>0</v>
      </c>
      <c r="K316" s="87">
        <f>Variety!K544</f>
        <v>0</v>
      </c>
      <c r="L316" s="125">
        <f>Variety!L544</f>
        <v>0</v>
      </c>
      <c r="M316" s="89">
        <f>Variety!M544</f>
        <v>0</v>
      </c>
      <c r="N316" s="87">
        <f>Variety!N544</f>
        <v>0</v>
      </c>
      <c r="O316" s="124">
        <f>Variety!O544</f>
        <v>0</v>
      </c>
      <c r="P316" s="88">
        <f>Variety!P544</f>
        <v>0</v>
      </c>
      <c r="Q316" s="87">
        <f>Variety!Q544</f>
        <v>0</v>
      </c>
    </row>
    <row r="317" spans="2:17">
      <c r="B317" s="503"/>
      <c r="C317" s="120" t="s">
        <v>173</v>
      </c>
      <c r="D317" s="124">
        <f>Variety!D545</f>
        <v>0</v>
      </c>
      <c r="E317" s="88">
        <f>Variety!E545</f>
        <v>0</v>
      </c>
      <c r="F317" s="87">
        <f>Variety!F545</f>
        <v>0</v>
      </c>
      <c r="G317" s="126">
        <f>Variety!G545</f>
        <v>0</v>
      </c>
      <c r="H317" s="90">
        <f>Variety!H545</f>
        <v>0</v>
      </c>
      <c r="I317" s="258">
        <f>Variety!I545</f>
        <v>0</v>
      </c>
      <c r="J317" s="259">
        <f>Variety!J545</f>
        <v>0</v>
      </c>
      <c r="K317" s="87">
        <f>Variety!K545</f>
        <v>0</v>
      </c>
      <c r="L317" s="125">
        <f>Variety!L545</f>
        <v>0</v>
      </c>
      <c r="M317" s="89">
        <f>Variety!M545</f>
        <v>0</v>
      </c>
      <c r="N317" s="87">
        <f>Variety!N545</f>
        <v>0</v>
      </c>
      <c r="O317" s="124">
        <f>Variety!O545</f>
        <v>0</v>
      </c>
      <c r="P317" s="88">
        <f>Variety!P545</f>
        <v>0</v>
      </c>
      <c r="Q317" s="87">
        <f>Variety!Q545</f>
        <v>0</v>
      </c>
    </row>
    <row r="318" spans="2:17">
      <c r="B318" s="503"/>
      <c r="C318" s="120" t="s">
        <v>169</v>
      </c>
      <c r="D318" s="124">
        <f>Variety!D546</f>
        <v>0</v>
      </c>
      <c r="E318" s="88">
        <f>Variety!E546</f>
        <v>0</v>
      </c>
      <c r="F318" s="87">
        <f>Variety!F546</f>
        <v>0</v>
      </c>
      <c r="G318" s="126">
        <f>Variety!G546</f>
        <v>0</v>
      </c>
      <c r="H318" s="90">
        <f>Variety!H546</f>
        <v>0</v>
      </c>
      <c r="I318" s="258">
        <f>Variety!I546</f>
        <v>0</v>
      </c>
      <c r="J318" s="259">
        <f>Variety!J546</f>
        <v>0</v>
      </c>
      <c r="K318" s="87">
        <f>Variety!K546</f>
        <v>0</v>
      </c>
      <c r="L318" s="125">
        <f>Variety!L546</f>
        <v>0</v>
      </c>
      <c r="M318" s="89">
        <f>Variety!M546</f>
        <v>0</v>
      </c>
      <c r="N318" s="87">
        <f>Variety!N546</f>
        <v>0</v>
      </c>
      <c r="O318" s="124">
        <f>Variety!O546</f>
        <v>0</v>
      </c>
      <c r="P318" s="88">
        <f>Variety!P546</f>
        <v>0</v>
      </c>
      <c r="Q318" s="87">
        <f>Variety!Q546</f>
        <v>0</v>
      </c>
    </row>
    <row r="319" spans="2:17">
      <c r="B319" s="503"/>
      <c r="C319" s="120" t="s">
        <v>233</v>
      </c>
      <c r="D319" s="124">
        <f>Variety!D547</f>
        <v>0</v>
      </c>
      <c r="E319" s="88">
        <f>Variety!E547</f>
        <v>0</v>
      </c>
      <c r="F319" s="87">
        <f>Variety!F547</f>
        <v>0</v>
      </c>
      <c r="G319" s="126">
        <f>Variety!G547</f>
        <v>0</v>
      </c>
      <c r="H319" s="90">
        <f>Variety!H547</f>
        <v>0</v>
      </c>
      <c r="I319" s="258">
        <f>Variety!I547</f>
        <v>0</v>
      </c>
      <c r="J319" s="259">
        <f>Variety!J547</f>
        <v>0</v>
      </c>
      <c r="K319" s="87">
        <f>Variety!K547</f>
        <v>0</v>
      </c>
      <c r="L319" s="125">
        <f>Variety!L547</f>
        <v>0</v>
      </c>
      <c r="M319" s="89">
        <f>Variety!M547</f>
        <v>0</v>
      </c>
      <c r="N319" s="87">
        <f>Variety!N547</f>
        <v>0</v>
      </c>
      <c r="O319" s="124">
        <f>Variety!O547</f>
        <v>0</v>
      </c>
      <c r="P319" s="88">
        <f>Variety!P547</f>
        <v>0</v>
      </c>
      <c r="Q319" s="87">
        <f>Variety!Q547</f>
        <v>0</v>
      </c>
    </row>
    <row r="320" spans="2:17">
      <c r="B320" s="503"/>
      <c r="C320" s="120" t="s">
        <v>153</v>
      </c>
      <c r="D320" s="124">
        <f>Variety!D548</f>
        <v>0</v>
      </c>
      <c r="E320" s="88">
        <f>Variety!E548</f>
        <v>0</v>
      </c>
      <c r="F320" s="87">
        <f>Variety!F548</f>
        <v>0</v>
      </c>
      <c r="G320" s="126">
        <f>Variety!G548</f>
        <v>0</v>
      </c>
      <c r="H320" s="90">
        <f>Variety!H548</f>
        <v>0</v>
      </c>
      <c r="I320" s="258">
        <f>Variety!I548</f>
        <v>0</v>
      </c>
      <c r="J320" s="259">
        <f>Variety!J548</f>
        <v>0</v>
      </c>
      <c r="K320" s="87">
        <f>Variety!K548</f>
        <v>0</v>
      </c>
      <c r="L320" s="125">
        <f>Variety!L548</f>
        <v>0</v>
      </c>
      <c r="M320" s="89">
        <f>Variety!M548</f>
        <v>0</v>
      </c>
      <c r="N320" s="87">
        <f>Variety!N548</f>
        <v>0</v>
      </c>
      <c r="O320" s="124">
        <f>Variety!O548</f>
        <v>0</v>
      </c>
      <c r="P320" s="88">
        <f>Variety!P548</f>
        <v>0</v>
      </c>
      <c r="Q320" s="87">
        <f>Variety!Q548</f>
        <v>0</v>
      </c>
    </row>
    <row r="321" spans="2:17">
      <c r="B321" s="503"/>
      <c r="C321" s="120" t="s">
        <v>234</v>
      </c>
      <c r="D321" s="124">
        <f>Variety!D549</f>
        <v>0</v>
      </c>
      <c r="E321" s="88">
        <f>Variety!E549</f>
        <v>0</v>
      </c>
      <c r="F321" s="87">
        <f>Variety!F549</f>
        <v>0</v>
      </c>
      <c r="G321" s="126">
        <f>Variety!G549</f>
        <v>0</v>
      </c>
      <c r="H321" s="90">
        <f>Variety!H549</f>
        <v>0</v>
      </c>
      <c r="I321" s="258">
        <f>Variety!I549</f>
        <v>0</v>
      </c>
      <c r="J321" s="259">
        <f>Variety!J549</f>
        <v>0</v>
      </c>
      <c r="K321" s="87">
        <f>Variety!K549</f>
        <v>0</v>
      </c>
      <c r="L321" s="125">
        <f>Variety!L549</f>
        <v>0</v>
      </c>
      <c r="M321" s="89">
        <f>Variety!M549</f>
        <v>0</v>
      </c>
      <c r="N321" s="87">
        <f>Variety!N549</f>
        <v>0</v>
      </c>
      <c r="O321" s="124">
        <f>Variety!O549</f>
        <v>0</v>
      </c>
      <c r="P321" s="88">
        <f>Variety!P549</f>
        <v>0</v>
      </c>
      <c r="Q321" s="87">
        <f>Variety!Q549</f>
        <v>0</v>
      </c>
    </row>
    <row r="322" spans="2:17">
      <c r="B322" s="503"/>
      <c r="C322" s="120" t="s">
        <v>235</v>
      </c>
      <c r="D322" s="124">
        <f>Variety!D550</f>
        <v>0</v>
      </c>
      <c r="E322" s="88">
        <f>Variety!E550</f>
        <v>0</v>
      </c>
      <c r="F322" s="87">
        <f>Variety!F550</f>
        <v>0</v>
      </c>
      <c r="G322" s="126">
        <f>Variety!G550</f>
        <v>0</v>
      </c>
      <c r="H322" s="90">
        <f>Variety!H550</f>
        <v>0</v>
      </c>
      <c r="I322" s="258">
        <f>Variety!I550</f>
        <v>0</v>
      </c>
      <c r="J322" s="259">
        <f>Variety!J550</f>
        <v>0</v>
      </c>
      <c r="K322" s="87">
        <f>Variety!K550</f>
        <v>0</v>
      </c>
      <c r="L322" s="125">
        <f>Variety!L550</f>
        <v>0</v>
      </c>
      <c r="M322" s="89">
        <f>Variety!M550</f>
        <v>0</v>
      </c>
      <c r="N322" s="87">
        <f>Variety!N550</f>
        <v>0</v>
      </c>
      <c r="O322" s="124">
        <f>Variety!O550</f>
        <v>0</v>
      </c>
      <c r="P322" s="88">
        <f>Variety!P550</f>
        <v>0</v>
      </c>
      <c r="Q322" s="87">
        <f>Variety!Q550</f>
        <v>0</v>
      </c>
    </row>
    <row r="323" spans="2:17">
      <c r="B323" s="503"/>
      <c r="C323" s="120" t="s">
        <v>236</v>
      </c>
      <c r="D323" s="124">
        <f>Variety!D551</f>
        <v>485.72115787511854</v>
      </c>
      <c r="E323" s="88">
        <f>Variety!E551</f>
        <v>-2963.4845306992574</v>
      </c>
      <c r="F323" s="87">
        <f>Variety!F551</f>
        <v>-0.85917883659878902</v>
      </c>
      <c r="G323" s="126">
        <f>Variety!G551</f>
        <v>2.1183325870661112E-2</v>
      </c>
      <c r="H323" s="90">
        <f>Variety!H551</f>
        <v>-0.11036591717390536</v>
      </c>
      <c r="I323" s="258">
        <f>Variety!I551</f>
        <v>20.880992161066811</v>
      </c>
      <c r="J323" s="259">
        <f>Variety!J551</f>
        <v>-1.834927596992042</v>
      </c>
      <c r="K323" s="87">
        <f>Variety!K551</f>
        <v>-8.0777164936985252E-2</v>
      </c>
      <c r="L323" s="125">
        <f>Variety!L551</f>
        <v>10142.339690054645</v>
      </c>
      <c r="M323" s="89">
        <f>Variety!M551</f>
        <v>-68209.539960641006</v>
      </c>
      <c r="N323" s="87">
        <f>Variety!N551</f>
        <v>-0.87055397094146669</v>
      </c>
      <c r="O323" s="124">
        <f>Variety!O551</f>
        <v>10356.52788646308</v>
      </c>
      <c r="P323" s="88">
        <f>Variety!P551</f>
        <v>-63187.303426423459</v>
      </c>
      <c r="Q323" s="87">
        <f>Variety!Q551</f>
        <v>-0.85917883659878913</v>
      </c>
    </row>
    <row r="324" spans="2:17">
      <c r="B324" s="503"/>
      <c r="C324" s="120" t="s">
        <v>160</v>
      </c>
      <c r="D324" s="124">
        <f>Variety!D552</f>
        <v>0</v>
      </c>
      <c r="E324" s="88">
        <f>Variety!E552</f>
        <v>0</v>
      </c>
      <c r="F324" s="87">
        <f>Variety!F552</f>
        <v>0</v>
      </c>
      <c r="G324" s="126">
        <f>Variety!G552</f>
        <v>0</v>
      </c>
      <c r="H324" s="90">
        <f>Variety!H552</f>
        <v>0</v>
      </c>
      <c r="I324" s="258">
        <f>Variety!I552</f>
        <v>0</v>
      </c>
      <c r="J324" s="259">
        <f>Variety!J552</f>
        <v>0</v>
      </c>
      <c r="K324" s="87">
        <f>Variety!K552</f>
        <v>0</v>
      </c>
      <c r="L324" s="125">
        <f>Variety!L552</f>
        <v>0</v>
      </c>
      <c r="M324" s="89">
        <f>Variety!M552</f>
        <v>0</v>
      </c>
      <c r="N324" s="87">
        <f>Variety!N552</f>
        <v>0</v>
      </c>
      <c r="O324" s="124">
        <f>Variety!O552</f>
        <v>0</v>
      </c>
      <c r="P324" s="88">
        <f>Variety!P552</f>
        <v>0</v>
      </c>
      <c r="Q324" s="87">
        <f>Variety!Q552</f>
        <v>0</v>
      </c>
    </row>
    <row r="325" spans="2:17">
      <c r="B325" s="503"/>
      <c r="C325" s="120" t="s">
        <v>155</v>
      </c>
      <c r="D325" s="124">
        <f>Variety!D553</f>
        <v>0</v>
      </c>
      <c r="E325" s="88">
        <f>Variety!E553</f>
        <v>0</v>
      </c>
      <c r="F325" s="87">
        <f>Variety!F553</f>
        <v>0</v>
      </c>
      <c r="G325" s="126">
        <f>Variety!G553</f>
        <v>0</v>
      </c>
      <c r="H325" s="90">
        <f>Variety!H553</f>
        <v>0</v>
      </c>
      <c r="I325" s="258">
        <f>Variety!I553</f>
        <v>0</v>
      </c>
      <c r="J325" s="259">
        <f>Variety!J553</f>
        <v>0</v>
      </c>
      <c r="K325" s="87">
        <f>Variety!K553</f>
        <v>0</v>
      </c>
      <c r="L325" s="125">
        <f>Variety!L553</f>
        <v>0</v>
      </c>
      <c r="M325" s="89">
        <f>Variety!M553</f>
        <v>0</v>
      </c>
      <c r="N325" s="87">
        <f>Variety!N553</f>
        <v>0</v>
      </c>
      <c r="O325" s="124">
        <f>Variety!O553</f>
        <v>0</v>
      </c>
      <c r="P325" s="88">
        <f>Variety!P553</f>
        <v>0</v>
      </c>
      <c r="Q325" s="87">
        <f>Variety!Q553</f>
        <v>0</v>
      </c>
    </row>
    <row r="326" spans="2:17">
      <c r="B326" s="503"/>
      <c r="C326" s="120" t="s">
        <v>168</v>
      </c>
      <c r="D326" s="124">
        <f>Variety!D554</f>
        <v>0</v>
      </c>
      <c r="E326" s="88">
        <f>Variety!E554</f>
        <v>0</v>
      </c>
      <c r="F326" s="87">
        <f>Variety!F554</f>
        <v>0</v>
      </c>
      <c r="G326" s="126">
        <f>Variety!G554</f>
        <v>0</v>
      </c>
      <c r="H326" s="90">
        <f>Variety!H554</f>
        <v>0</v>
      </c>
      <c r="I326" s="258">
        <f>Variety!I554</f>
        <v>0</v>
      </c>
      <c r="J326" s="259">
        <f>Variety!J554</f>
        <v>0</v>
      </c>
      <c r="K326" s="87">
        <f>Variety!K554</f>
        <v>0</v>
      </c>
      <c r="L326" s="125">
        <f>Variety!L554</f>
        <v>0</v>
      </c>
      <c r="M326" s="89">
        <f>Variety!M554</f>
        <v>0</v>
      </c>
      <c r="N326" s="87">
        <f>Variety!N554</f>
        <v>0</v>
      </c>
      <c r="O326" s="124">
        <f>Variety!O554</f>
        <v>0</v>
      </c>
      <c r="P326" s="88">
        <f>Variety!P554</f>
        <v>0</v>
      </c>
      <c r="Q326" s="87">
        <f>Variety!Q554</f>
        <v>0</v>
      </c>
    </row>
    <row r="327" spans="2:17">
      <c r="B327" s="503"/>
      <c r="C327" s="120" t="s">
        <v>157</v>
      </c>
      <c r="D327" s="124">
        <f>Variety!D555</f>
        <v>0</v>
      </c>
      <c r="E327" s="88">
        <f>Variety!E555</f>
        <v>0</v>
      </c>
      <c r="F327" s="87">
        <f>Variety!F555</f>
        <v>0</v>
      </c>
      <c r="G327" s="126">
        <f>Variety!G555</f>
        <v>0</v>
      </c>
      <c r="H327" s="90">
        <f>Variety!H555</f>
        <v>0</v>
      </c>
      <c r="I327" s="258">
        <f>Variety!I555</f>
        <v>0</v>
      </c>
      <c r="J327" s="259">
        <f>Variety!J555</f>
        <v>0</v>
      </c>
      <c r="K327" s="87">
        <f>Variety!K555</f>
        <v>0</v>
      </c>
      <c r="L327" s="125">
        <f>Variety!L555</f>
        <v>0</v>
      </c>
      <c r="M327" s="89">
        <f>Variety!M555</f>
        <v>0</v>
      </c>
      <c r="N327" s="87">
        <f>Variety!N555</f>
        <v>0</v>
      </c>
      <c r="O327" s="124">
        <f>Variety!O555</f>
        <v>0</v>
      </c>
      <c r="P327" s="88">
        <f>Variety!P555</f>
        <v>0</v>
      </c>
      <c r="Q327" s="87">
        <f>Variety!Q555</f>
        <v>0</v>
      </c>
    </row>
    <row r="328" spans="2:17" ht="15" customHeight="1">
      <c r="B328" s="503"/>
      <c r="C328" s="120" t="s">
        <v>178</v>
      </c>
      <c r="D328" s="124">
        <f>Variety!D556</f>
        <v>0</v>
      </c>
      <c r="E328" s="88">
        <f>Variety!E556</f>
        <v>0</v>
      </c>
      <c r="F328" s="87">
        <f>Variety!F556</f>
        <v>0</v>
      </c>
      <c r="G328" s="126">
        <f>Variety!G556</f>
        <v>0</v>
      </c>
      <c r="H328" s="90">
        <f>Variety!H556</f>
        <v>0</v>
      </c>
      <c r="I328" s="258">
        <f>Variety!I556</f>
        <v>0</v>
      </c>
      <c r="J328" s="259">
        <f>Variety!J556</f>
        <v>0</v>
      </c>
      <c r="K328" s="87">
        <f>Variety!K556</f>
        <v>0</v>
      </c>
      <c r="L328" s="125">
        <f>Variety!L556</f>
        <v>0</v>
      </c>
      <c r="M328" s="89">
        <f>Variety!M556</f>
        <v>0</v>
      </c>
      <c r="N328" s="87">
        <f>Variety!N556</f>
        <v>0</v>
      </c>
      <c r="O328" s="124">
        <f>Variety!O556</f>
        <v>0</v>
      </c>
      <c r="P328" s="88">
        <f>Variety!P556</f>
        <v>0</v>
      </c>
      <c r="Q328" s="87">
        <f>Variety!Q556</f>
        <v>0</v>
      </c>
    </row>
    <row r="329" spans="2:17">
      <c r="B329" s="503"/>
      <c r="C329" s="120" t="s">
        <v>154</v>
      </c>
      <c r="D329" s="124">
        <f>Variety!D557</f>
        <v>0</v>
      </c>
      <c r="E329" s="88">
        <f>Variety!E557</f>
        <v>0</v>
      </c>
      <c r="F329" s="87">
        <f>Variety!F557</f>
        <v>0</v>
      </c>
      <c r="G329" s="126">
        <f>Variety!G557</f>
        <v>0</v>
      </c>
      <c r="H329" s="90">
        <f>Variety!H557</f>
        <v>0</v>
      </c>
      <c r="I329" s="258">
        <f>Variety!I557</f>
        <v>0</v>
      </c>
      <c r="J329" s="259">
        <f>Variety!J557</f>
        <v>0</v>
      </c>
      <c r="K329" s="87">
        <f>Variety!K557</f>
        <v>0</v>
      </c>
      <c r="L329" s="125">
        <f>Variety!L557</f>
        <v>0</v>
      </c>
      <c r="M329" s="89">
        <f>Variety!M557</f>
        <v>0</v>
      </c>
      <c r="N329" s="87">
        <f>Variety!N557</f>
        <v>0</v>
      </c>
      <c r="O329" s="124">
        <f>Variety!O557</f>
        <v>0</v>
      </c>
      <c r="P329" s="88">
        <f>Variety!P557</f>
        <v>0</v>
      </c>
      <c r="Q329" s="87">
        <f>Variety!Q557</f>
        <v>0</v>
      </c>
    </row>
    <row r="330" spans="2:17">
      <c r="B330" s="503"/>
      <c r="C330" s="120" t="s">
        <v>237</v>
      </c>
      <c r="D330" s="124">
        <f>Variety!D558</f>
        <v>0</v>
      </c>
      <c r="E330" s="88">
        <f>Variety!E558</f>
        <v>0</v>
      </c>
      <c r="F330" s="87">
        <f>Variety!F558</f>
        <v>0</v>
      </c>
      <c r="G330" s="126">
        <f>Variety!G558</f>
        <v>0</v>
      </c>
      <c r="H330" s="90">
        <f>Variety!H558</f>
        <v>0</v>
      </c>
      <c r="I330" s="258">
        <f>Variety!I558</f>
        <v>0</v>
      </c>
      <c r="J330" s="259">
        <f>Variety!J558</f>
        <v>0</v>
      </c>
      <c r="K330" s="87">
        <f>Variety!K558</f>
        <v>0</v>
      </c>
      <c r="L330" s="125">
        <f>Variety!L558</f>
        <v>0</v>
      </c>
      <c r="M330" s="89">
        <f>Variety!M558</f>
        <v>0</v>
      </c>
      <c r="N330" s="87">
        <f>Variety!N558</f>
        <v>0</v>
      </c>
      <c r="O330" s="124">
        <f>Variety!O558</f>
        <v>0</v>
      </c>
      <c r="P330" s="88">
        <f>Variety!P558</f>
        <v>0</v>
      </c>
      <c r="Q330" s="87">
        <f>Variety!Q558</f>
        <v>0</v>
      </c>
    </row>
    <row r="331" spans="2:17">
      <c r="B331" s="503"/>
      <c r="C331" s="120" t="s">
        <v>183</v>
      </c>
      <c r="D331" s="124">
        <f>Variety!D559</f>
        <v>0</v>
      </c>
      <c r="E331" s="88">
        <f>Variety!E559</f>
        <v>0</v>
      </c>
      <c r="F331" s="87">
        <f>Variety!F559</f>
        <v>0</v>
      </c>
      <c r="G331" s="126">
        <f>Variety!G559</f>
        <v>0</v>
      </c>
      <c r="H331" s="90">
        <f>Variety!H559</f>
        <v>0</v>
      </c>
      <c r="I331" s="258">
        <f>Variety!I559</f>
        <v>0</v>
      </c>
      <c r="J331" s="259">
        <f>Variety!J559</f>
        <v>0</v>
      </c>
      <c r="K331" s="87">
        <f>Variety!K559</f>
        <v>0</v>
      </c>
      <c r="L331" s="125">
        <f>Variety!L559</f>
        <v>0</v>
      </c>
      <c r="M331" s="89">
        <f>Variety!M559</f>
        <v>0</v>
      </c>
      <c r="N331" s="87">
        <f>Variety!N559</f>
        <v>0</v>
      </c>
      <c r="O331" s="124">
        <f>Variety!O559</f>
        <v>0</v>
      </c>
      <c r="P331" s="88">
        <f>Variety!P559</f>
        <v>0</v>
      </c>
      <c r="Q331" s="87">
        <f>Variety!Q559</f>
        <v>0</v>
      </c>
    </row>
    <row r="332" spans="2:17">
      <c r="B332" s="503"/>
      <c r="C332" s="120" t="s">
        <v>167</v>
      </c>
      <c r="D332" s="124">
        <f>Variety!D560</f>
        <v>0</v>
      </c>
      <c r="E332" s="88">
        <f>Variety!E560</f>
        <v>0</v>
      </c>
      <c r="F332" s="87">
        <f>Variety!F560</f>
        <v>0</v>
      </c>
      <c r="G332" s="126">
        <f>Variety!G560</f>
        <v>0</v>
      </c>
      <c r="H332" s="90">
        <f>Variety!H560</f>
        <v>0</v>
      </c>
      <c r="I332" s="258">
        <f>Variety!I560</f>
        <v>0</v>
      </c>
      <c r="J332" s="259">
        <f>Variety!J560</f>
        <v>0</v>
      </c>
      <c r="K332" s="87">
        <f>Variety!K560</f>
        <v>0</v>
      </c>
      <c r="L332" s="125">
        <f>Variety!L560</f>
        <v>0</v>
      </c>
      <c r="M332" s="89">
        <f>Variety!M560</f>
        <v>0</v>
      </c>
      <c r="N332" s="87">
        <f>Variety!N560</f>
        <v>0</v>
      </c>
      <c r="O332" s="124">
        <f>Variety!O560</f>
        <v>0</v>
      </c>
      <c r="P332" s="88">
        <f>Variety!P560</f>
        <v>0</v>
      </c>
      <c r="Q332" s="87">
        <f>Variety!Q560</f>
        <v>0</v>
      </c>
    </row>
    <row r="333" spans="2:17">
      <c r="B333" s="503"/>
      <c r="C333" s="120" t="s">
        <v>187</v>
      </c>
      <c r="D333" s="124">
        <f>Variety!D561</f>
        <v>0</v>
      </c>
      <c r="E333" s="88">
        <f>Variety!E561</f>
        <v>0</v>
      </c>
      <c r="F333" s="87">
        <f>Variety!F561</f>
        <v>0</v>
      </c>
      <c r="G333" s="126">
        <f>Variety!G561</f>
        <v>0</v>
      </c>
      <c r="H333" s="90">
        <f>Variety!H561</f>
        <v>0</v>
      </c>
      <c r="I333" s="258">
        <f>Variety!I561</f>
        <v>0</v>
      </c>
      <c r="J333" s="259">
        <f>Variety!J561</f>
        <v>0</v>
      </c>
      <c r="K333" s="87">
        <f>Variety!K561</f>
        <v>0</v>
      </c>
      <c r="L333" s="125">
        <f>Variety!L561</f>
        <v>0</v>
      </c>
      <c r="M333" s="89">
        <f>Variety!M561</f>
        <v>0</v>
      </c>
      <c r="N333" s="87">
        <f>Variety!N561</f>
        <v>0</v>
      </c>
      <c r="O333" s="124">
        <f>Variety!O561</f>
        <v>0</v>
      </c>
      <c r="P333" s="88">
        <f>Variety!P561</f>
        <v>0</v>
      </c>
      <c r="Q333" s="87">
        <f>Variety!Q561</f>
        <v>0</v>
      </c>
    </row>
    <row r="334" spans="2:17">
      <c r="B334" s="503"/>
      <c r="C334" s="120" t="s">
        <v>165</v>
      </c>
      <c r="D334" s="124">
        <f>Variety!D562</f>
        <v>0</v>
      </c>
      <c r="E334" s="88">
        <f>Variety!E562</f>
        <v>0</v>
      </c>
      <c r="F334" s="87">
        <f>Variety!F562</f>
        <v>0</v>
      </c>
      <c r="G334" s="126">
        <f>Variety!G562</f>
        <v>0</v>
      </c>
      <c r="H334" s="90">
        <f>Variety!H562</f>
        <v>0</v>
      </c>
      <c r="I334" s="258">
        <f>Variety!I562</f>
        <v>0</v>
      </c>
      <c r="J334" s="259">
        <f>Variety!J562</f>
        <v>0</v>
      </c>
      <c r="K334" s="87">
        <f>Variety!K562</f>
        <v>0</v>
      </c>
      <c r="L334" s="125">
        <f>Variety!L562</f>
        <v>0</v>
      </c>
      <c r="M334" s="89">
        <f>Variety!M562</f>
        <v>0</v>
      </c>
      <c r="N334" s="87">
        <f>Variety!N562</f>
        <v>0</v>
      </c>
      <c r="O334" s="124">
        <f>Variety!O562</f>
        <v>0</v>
      </c>
      <c r="P334" s="88">
        <f>Variety!P562</f>
        <v>0</v>
      </c>
      <c r="Q334" s="87">
        <f>Variety!Q562</f>
        <v>0</v>
      </c>
    </row>
    <row r="335" spans="2:17">
      <c r="B335" s="503"/>
      <c r="C335" s="120" t="s">
        <v>238</v>
      </c>
      <c r="D335" s="124">
        <f>Variety!D563</f>
        <v>0</v>
      </c>
      <c r="E335" s="88">
        <f>Variety!E563</f>
        <v>0</v>
      </c>
      <c r="F335" s="87">
        <f>Variety!F563</f>
        <v>0</v>
      </c>
      <c r="G335" s="126">
        <f>Variety!G563</f>
        <v>0</v>
      </c>
      <c r="H335" s="90">
        <f>Variety!H563</f>
        <v>0</v>
      </c>
      <c r="I335" s="258">
        <f>Variety!I563</f>
        <v>0</v>
      </c>
      <c r="J335" s="259">
        <f>Variety!J563</f>
        <v>0</v>
      </c>
      <c r="K335" s="87">
        <f>Variety!K563</f>
        <v>0</v>
      </c>
      <c r="L335" s="125">
        <f>Variety!L563</f>
        <v>0</v>
      </c>
      <c r="M335" s="89">
        <f>Variety!M563</f>
        <v>0</v>
      </c>
      <c r="N335" s="87">
        <f>Variety!N563</f>
        <v>0</v>
      </c>
      <c r="O335" s="124">
        <f>Variety!O563</f>
        <v>0</v>
      </c>
      <c r="P335" s="88">
        <f>Variety!P563</f>
        <v>0</v>
      </c>
      <c r="Q335" s="87">
        <f>Variety!Q563</f>
        <v>0</v>
      </c>
    </row>
    <row r="336" spans="2:17">
      <c r="B336" s="503"/>
      <c r="C336" s="120" t="s">
        <v>184</v>
      </c>
      <c r="D336" s="124">
        <f>Variety!D564</f>
        <v>0</v>
      </c>
      <c r="E336" s="88">
        <f>Variety!E564</f>
        <v>0</v>
      </c>
      <c r="F336" s="87">
        <f>Variety!F564</f>
        <v>0</v>
      </c>
      <c r="G336" s="126">
        <f>Variety!G564</f>
        <v>0</v>
      </c>
      <c r="H336" s="90">
        <f>Variety!H564</f>
        <v>0</v>
      </c>
      <c r="I336" s="258">
        <f>Variety!I564</f>
        <v>0</v>
      </c>
      <c r="J336" s="259">
        <f>Variety!J564</f>
        <v>0</v>
      </c>
      <c r="K336" s="87">
        <f>Variety!K564</f>
        <v>0</v>
      </c>
      <c r="L336" s="125">
        <f>Variety!L564</f>
        <v>0</v>
      </c>
      <c r="M336" s="89">
        <f>Variety!M564</f>
        <v>0</v>
      </c>
      <c r="N336" s="87">
        <f>Variety!N564</f>
        <v>0</v>
      </c>
      <c r="O336" s="124">
        <f>Variety!O564</f>
        <v>0</v>
      </c>
      <c r="P336" s="88">
        <f>Variety!P564</f>
        <v>0</v>
      </c>
      <c r="Q336" s="87">
        <f>Variety!Q564</f>
        <v>0</v>
      </c>
    </row>
    <row r="337" spans="2:17">
      <c r="B337" s="503"/>
      <c r="C337" s="120" t="s">
        <v>170</v>
      </c>
      <c r="D337" s="124">
        <f>Variety!D565</f>
        <v>0</v>
      </c>
      <c r="E337" s="88">
        <f>Variety!E565</f>
        <v>0</v>
      </c>
      <c r="F337" s="87">
        <f>Variety!F565</f>
        <v>0</v>
      </c>
      <c r="G337" s="126">
        <f>Variety!G565</f>
        <v>0</v>
      </c>
      <c r="H337" s="90">
        <f>Variety!H565</f>
        <v>0</v>
      </c>
      <c r="I337" s="258">
        <f>Variety!I565</f>
        <v>0</v>
      </c>
      <c r="J337" s="259">
        <f>Variety!J565</f>
        <v>0</v>
      </c>
      <c r="K337" s="87">
        <f>Variety!K565</f>
        <v>0</v>
      </c>
      <c r="L337" s="125">
        <f>Variety!L565</f>
        <v>0</v>
      </c>
      <c r="M337" s="89">
        <f>Variety!M565</f>
        <v>0</v>
      </c>
      <c r="N337" s="87">
        <f>Variety!N565</f>
        <v>0</v>
      </c>
      <c r="O337" s="124">
        <f>Variety!O565</f>
        <v>0</v>
      </c>
      <c r="P337" s="88">
        <f>Variety!P565</f>
        <v>0</v>
      </c>
      <c r="Q337" s="87">
        <f>Variety!Q565</f>
        <v>0</v>
      </c>
    </row>
    <row r="338" spans="2:17">
      <c r="B338" s="503"/>
      <c r="C338" s="120" t="s">
        <v>174</v>
      </c>
      <c r="D338" s="124">
        <f>Variety!D566</f>
        <v>0</v>
      </c>
      <c r="E338" s="88">
        <f>Variety!E566</f>
        <v>0</v>
      </c>
      <c r="F338" s="87">
        <f>Variety!F566</f>
        <v>0</v>
      </c>
      <c r="G338" s="126">
        <f>Variety!G566</f>
        <v>0</v>
      </c>
      <c r="H338" s="90">
        <f>Variety!H566</f>
        <v>0</v>
      </c>
      <c r="I338" s="258">
        <f>Variety!I566</f>
        <v>0</v>
      </c>
      <c r="J338" s="259">
        <f>Variety!J566</f>
        <v>0</v>
      </c>
      <c r="K338" s="87">
        <f>Variety!K566</f>
        <v>0</v>
      </c>
      <c r="L338" s="125">
        <f>Variety!L566</f>
        <v>0</v>
      </c>
      <c r="M338" s="89">
        <f>Variety!M566</f>
        <v>0</v>
      </c>
      <c r="N338" s="87">
        <f>Variety!N566</f>
        <v>0</v>
      </c>
      <c r="O338" s="124">
        <f>Variety!O566</f>
        <v>0</v>
      </c>
      <c r="P338" s="88">
        <f>Variety!P566</f>
        <v>0</v>
      </c>
      <c r="Q338" s="87">
        <f>Variety!Q566</f>
        <v>0</v>
      </c>
    </row>
    <row r="339" spans="2:17">
      <c r="B339" s="503"/>
      <c r="C339" s="120" t="s">
        <v>182</v>
      </c>
      <c r="D339" s="124">
        <f>Variety!D567</f>
        <v>0</v>
      </c>
      <c r="E339" s="88">
        <f>Variety!E567</f>
        <v>0</v>
      </c>
      <c r="F339" s="87">
        <f>Variety!F567</f>
        <v>0</v>
      </c>
      <c r="G339" s="126">
        <f>Variety!G567</f>
        <v>0</v>
      </c>
      <c r="H339" s="90">
        <f>Variety!H567</f>
        <v>0</v>
      </c>
      <c r="I339" s="258">
        <f>Variety!I567</f>
        <v>0</v>
      </c>
      <c r="J339" s="259">
        <f>Variety!J567</f>
        <v>0</v>
      </c>
      <c r="K339" s="87">
        <f>Variety!K567</f>
        <v>0</v>
      </c>
      <c r="L339" s="125">
        <f>Variety!L567</f>
        <v>0</v>
      </c>
      <c r="M339" s="89">
        <f>Variety!M567</f>
        <v>0</v>
      </c>
      <c r="N339" s="87">
        <f>Variety!N567</f>
        <v>0</v>
      </c>
      <c r="O339" s="124">
        <f>Variety!O567</f>
        <v>0</v>
      </c>
      <c r="P339" s="88">
        <f>Variety!P567</f>
        <v>0</v>
      </c>
      <c r="Q339" s="87">
        <f>Variety!Q567</f>
        <v>0</v>
      </c>
    </row>
    <row r="340" spans="2:17">
      <c r="B340" s="503"/>
      <c r="C340" s="120" t="s">
        <v>172</v>
      </c>
      <c r="D340" s="124">
        <f>Variety!D568</f>
        <v>0</v>
      </c>
      <c r="E340" s="88">
        <f>Variety!E568</f>
        <v>0</v>
      </c>
      <c r="F340" s="87">
        <f>Variety!F568</f>
        <v>0</v>
      </c>
      <c r="G340" s="126">
        <f>Variety!G568</f>
        <v>0</v>
      </c>
      <c r="H340" s="90">
        <f>Variety!H568</f>
        <v>0</v>
      </c>
      <c r="I340" s="258">
        <f>Variety!I568</f>
        <v>0</v>
      </c>
      <c r="J340" s="259">
        <f>Variety!J568</f>
        <v>0</v>
      </c>
      <c r="K340" s="87">
        <f>Variety!K568</f>
        <v>0</v>
      </c>
      <c r="L340" s="125">
        <f>Variety!L568</f>
        <v>0</v>
      </c>
      <c r="M340" s="89">
        <f>Variety!M568</f>
        <v>0</v>
      </c>
      <c r="N340" s="87">
        <f>Variety!N568</f>
        <v>0</v>
      </c>
      <c r="O340" s="124">
        <f>Variety!O568</f>
        <v>0</v>
      </c>
      <c r="P340" s="88">
        <f>Variety!P568</f>
        <v>0</v>
      </c>
      <c r="Q340" s="87">
        <f>Variety!Q568</f>
        <v>0</v>
      </c>
    </row>
    <row r="341" spans="2:17">
      <c r="B341" s="503"/>
      <c r="C341" s="120" t="s">
        <v>162</v>
      </c>
      <c r="D341" s="124">
        <f>Variety!D569</f>
        <v>0</v>
      </c>
      <c r="E341" s="88">
        <f>Variety!E569</f>
        <v>0</v>
      </c>
      <c r="F341" s="87">
        <f>Variety!F569</f>
        <v>0</v>
      </c>
      <c r="G341" s="126">
        <f>Variety!G569</f>
        <v>0</v>
      </c>
      <c r="H341" s="90">
        <f>Variety!H569</f>
        <v>0</v>
      </c>
      <c r="I341" s="258">
        <f>Variety!I569</f>
        <v>0</v>
      </c>
      <c r="J341" s="259">
        <f>Variety!J569</f>
        <v>0</v>
      </c>
      <c r="K341" s="87">
        <f>Variety!K569</f>
        <v>0</v>
      </c>
      <c r="L341" s="125">
        <f>Variety!L569</f>
        <v>0</v>
      </c>
      <c r="M341" s="89">
        <f>Variety!M569</f>
        <v>0</v>
      </c>
      <c r="N341" s="87">
        <f>Variety!N569</f>
        <v>0</v>
      </c>
      <c r="O341" s="124">
        <f>Variety!O569</f>
        <v>0</v>
      </c>
      <c r="P341" s="88">
        <f>Variety!P569</f>
        <v>0</v>
      </c>
      <c r="Q341" s="87">
        <f>Variety!Q569</f>
        <v>0</v>
      </c>
    </row>
    <row r="342" spans="2:17">
      <c r="B342" s="503"/>
      <c r="C342" s="120" t="s">
        <v>188</v>
      </c>
      <c r="D342" s="124">
        <f>Variety!D570</f>
        <v>0</v>
      </c>
      <c r="E342" s="88">
        <f>Variety!E570</f>
        <v>0</v>
      </c>
      <c r="F342" s="87">
        <f>Variety!F570</f>
        <v>0</v>
      </c>
      <c r="G342" s="126">
        <f>Variety!G570</f>
        <v>0</v>
      </c>
      <c r="H342" s="90">
        <f>Variety!H570</f>
        <v>0</v>
      </c>
      <c r="I342" s="258">
        <f>Variety!I570</f>
        <v>0</v>
      </c>
      <c r="J342" s="259">
        <f>Variety!J570</f>
        <v>0</v>
      </c>
      <c r="K342" s="87">
        <f>Variety!K570</f>
        <v>0</v>
      </c>
      <c r="L342" s="125">
        <f>Variety!L570</f>
        <v>0</v>
      </c>
      <c r="M342" s="89">
        <f>Variety!M570</f>
        <v>0</v>
      </c>
      <c r="N342" s="87">
        <f>Variety!N570</f>
        <v>0</v>
      </c>
      <c r="O342" s="124">
        <f>Variety!O570</f>
        <v>0</v>
      </c>
      <c r="P342" s="88">
        <f>Variety!P570</f>
        <v>0</v>
      </c>
      <c r="Q342" s="87">
        <f>Variety!Q570</f>
        <v>0</v>
      </c>
    </row>
    <row r="343" spans="2:17">
      <c r="B343" s="503"/>
      <c r="C343" s="120" t="s">
        <v>179</v>
      </c>
      <c r="D343" s="124">
        <f>Variety!D571</f>
        <v>0</v>
      </c>
      <c r="E343" s="88">
        <f>Variety!E571</f>
        <v>0</v>
      </c>
      <c r="F343" s="87">
        <f>Variety!F571</f>
        <v>0</v>
      </c>
      <c r="G343" s="126">
        <f>Variety!G571</f>
        <v>0</v>
      </c>
      <c r="H343" s="90">
        <f>Variety!H571</f>
        <v>0</v>
      </c>
      <c r="I343" s="258">
        <f>Variety!I571</f>
        <v>0</v>
      </c>
      <c r="J343" s="259">
        <f>Variety!J571</f>
        <v>0</v>
      </c>
      <c r="K343" s="87">
        <f>Variety!K571</f>
        <v>0</v>
      </c>
      <c r="L343" s="125">
        <f>Variety!L571</f>
        <v>0</v>
      </c>
      <c r="M343" s="89">
        <f>Variety!M571</f>
        <v>0</v>
      </c>
      <c r="N343" s="87">
        <f>Variety!N571</f>
        <v>0</v>
      </c>
      <c r="O343" s="124">
        <f>Variety!O571</f>
        <v>0</v>
      </c>
      <c r="P343" s="88">
        <f>Variety!P571</f>
        <v>0</v>
      </c>
      <c r="Q343" s="87">
        <f>Variety!Q571</f>
        <v>0</v>
      </c>
    </row>
    <row r="344" spans="2:17">
      <c r="B344" s="503"/>
      <c r="C344" s="120" t="s">
        <v>158</v>
      </c>
      <c r="D344" s="124">
        <f>Variety!D572</f>
        <v>0</v>
      </c>
      <c r="E344" s="88">
        <f>Variety!E572</f>
        <v>0</v>
      </c>
      <c r="F344" s="87">
        <f>Variety!F572</f>
        <v>0</v>
      </c>
      <c r="G344" s="126">
        <f>Variety!G572</f>
        <v>0</v>
      </c>
      <c r="H344" s="90">
        <f>Variety!H572</f>
        <v>0</v>
      </c>
      <c r="I344" s="258">
        <f>Variety!I572</f>
        <v>0</v>
      </c>
      <c r="J344" s="259">
        <f>Variety!J572</f>
        <v>0</v>
      </c>
      <c r="K344" s="87">
        <f>Variety!K572</f>
        <v>0</v>
      </c>
      <c r="L344" s="125">
        <f>Variety!L572</f>
        <v>0</v>
      </c>
      <c r="M344" s="89">
        <f>Variety!M572</f>
        <v>0</v>
      </c>
      <c r="N344" s="87">
        <f>Variety!N572</f>
        <v>0</v>
      </c>
      <c r="O344" s="124">
        <f>Variety!O572</f>
        <v>0</v>
      </c>
      <c r="P344" s="88">
        <f>Variety!P572</f>
        <v>0</v>
      </c>
      <c r="Q344" s="87">
        <f>Variety!Q572</f>
        <v>0</v>
      </c>
    </row>
    <row r="345" spans="2:17">
      <c r="B345" s="503"/>
      <c r="C345" s="120" t="s">
        <v>156</v>
      </c>
      <c r="D345" s="124">
        <f>Variety!D573</f>
        <v>0</v>
      </c>
      <c r="E345" s="88">
        <f>Variety!E573</f>
        <v>0</v>
      </c>
      <c r="F345" s="87">
        <f>Variety!F573</f>
        <v>0</v>
      </c>
      <c r="G345" s="126">
        <f>Variety!G573</f>
        <v>0</v>
      </c>
      <c r="H345" s="90">
        <f>Variety!H573</f>
        <v>0</v>
      </c>
      <c r="I345" s="258">
        <f>Variety!I573</f>
        <v>0</v>
      </c>
      <c r="J345" s="259">
        <f>Variety!J573</f>
        <v>0</v>
      </c>
      <c r="K345" s="87">
        <f>Variety!K573</f>
        <v>0</v>
      </c>
      <c r="L345" s="125">
        <f>Variety!L573</f>
        <v>0</v>
      </c>
      <c r="M345" s="89">
        <f>Variety!M573</f>
        <v>0</v>
      </c>
      <c r="N345" s="87">
        <f>Variety!N573</f>
        <v>0</v>
      </c>
      <c r="O345" s="124">
        <f>Variety!O573</f>
        <v>0</v>
      </c>
      <c r="P345" s="88">
        <f>Variety!P573</f>
        <v>0</v>
      </c>
      <c r="Q345" s="87">
        <f>Variety!Q573</f>
        <v>0</v>
      </c>
    </row>
    <row r="346" spans="2:17">
      <c r="B346" s="503"/>
      <c r="C346" s="120" t="s">
        <v>166</v>
      </c>
      <c r="D346" s="124">
        <f>Variety!D574</f>
        <v>0</v>
      </c>
      <c r="E346" s="88">
        <f>Variety!E574</f>
        <v>0</v>
      </c>
      <c r="F346" s="87">
        <f>Variety!F574</f>
        <v>0</v>
      </c>
      <c r="G346" s="126">
        <f>Variety!G574</f>
        <v>0</v>
      </c>
      <c r="H346" s="90">
        <f>Variety!H574</f>
        <v>0</v>
      </c>
      <c r="I346" s="258">
        <f>Variety!I574</f>
        <v>0</v>
      </c>
      <c r="J346" s="259">
        <f>Variety!J574</f>
        <v>0</v>
      </c>
      <c r="K346" s="87">
        <f>Variety!K574</f>
        <v>0</v>
      </c>
      <c r="L346" s="125">
        <f>Variety!L574</f>
        <v>0</v>
      </c>
      <c r="M346" s="89">
        <f>Variety!M574</f>
        <v>0</v>
      </c>
      <c r="N346" s="87">
        <f>Variety!N574</f>
        <v>0</v>
      </c>
      <c r="O346" s="124">
        <f>Variety!O574</f>
        <v>0</v>
      </c>
      <c r="P346" s="88">
        <f>Variety!P574</f>
        <v>0</v>
      </c>
      <c r="Q346" s="87">
        <f>Variety!Q574</f>
        <v>0</v>
      </c>
    </row>
    <row r="347" spans="2:17">
      <c r="B347" s="503"/>
      <c r="C347" s="120" t="s">
        <v>186</v>
      </c>
      <c r="D347" s="124">
        <f>Variety!D575</f>
        <v>0</v>
      </c>
      <c r="E347" s="88">
        <f>Variety!E575</f>
        <v>0</v>
      </c>
      <c r="F347" s="87">
        <f>Variety!F575</f>
        <v>0</v>
      </c>
      <c r="G347" s="126">
        <f>Variety!G575</f>
        <v>0</v>
      </c>
      <c r="H347" s="90">
        <f>Variety!H575</f>
        <v>0</v>
      </c>
      <c r="I347" s="258">
        <f>Variety!I575</f>
        <v>0</v>
      </c>
      <c r="J347" s="259">
        <f>Variety!J575</f>
        <v>0</v>
      </c>
      <c r="K347" s="87">
        <f>Variety!K575</f>
        <v>0</v>
      </c>
      <c r="L347" s="125">
        <f>Variety!L575</f>
        <v>0</v>
      </c>
      <c r="M347" s="89">
        <f>Variety!M575</f>
        <v>0</v>
      </c>
      <c r="N347" s="87">
        <f>Variety!N575</f>
        <v>0</v>
      </c>
      <c r="O347" s="124">
        <f>Variety!O575</f>
        <v>0</v>
      </c>
      <c r="P347" s="88">
        <f>Variety!P575</f>
        <v>0</v>
      </c>
      <c r="Q347" s="87">
        <f>Variety!Q575</f>
        <v>0</v>
      </c>
    </row>
    <row r="348" spans="2:17">
      <c r="B348" s="503"/>
      <c r="C348" s="120" t="s">
        <v>181</v>
      </c>
      <c r="D348" s="124">
        <f>Variety!D576</f>
        <v>0</v>
      </c>
      <c r="E348" s="88">
        <f>Variety!E576</f>
        <v>0</v>
      </c>
      <c r="F348" s="87">
        <f>Variety!F576</f>
        <v>0</v>
      </c>
      <c r="G348" s="126">
        <f>Variety!G576</f>
        <v>0</v>
      </c>
      <c r="H348" s="90">
        <f>Variety!H576</f>
        <v>0</v>
      </c>
      <c r="I348" s="258">
        <f>Variety!I576</f>
        <v>0</v>
      </c>
      <c r="J348" s="259">
        <f>Variety!J576</f>
        <v>0</v>
      </c>
      <c r="K348" s="87">
        <f>Variety!K576</f>
        <v>0</v>
      </c>
      <c r="L348" s="125">
        <f>Variety!L576</f>
        <v>0</v>
      </c>
      <c r="M348" s="89">
        <f>Variety!M576</f>
        <v>0</v>
      </c>
      <c r="N348" s="87">
        <f>Variety!N576</f>
        <v>0</v>
      </c>
      <c r="O348" s="124">
        <f>Variety!O576</f>
        <v>0</v>
      </c>
      <c r="P348" s="88">
        <f>Variety!P576</f>
        <v>0</v>
      </c>
      <c r="Q348" s="87">
        <f>Variety!Q576</f>
        <v>0</v>
      </c>
    </row>
    <row r="349" spans="2:17">
      <c r="B349" s="503"/>
      <c r="C349" s="120" t="s">
        <v>159</v>
      </c>
      <c r="D349" s="124">
        <f>Variety!D577</f>
        <v>0</v>
      </c>
      <c r="E349" s="88">
        <f>Variety!E577</f>
        <v>0</v>
      </c>
      <c r="F349" s="87">
        <f>Variety!F577</f>
        <v>0</v>
      </c>
      <c r="G349" s="126">
        <f>Variety!G577</f>
        <v>0</v>
      </c>
      <c r="H349" s="90">
        <f>Variety!H577</f>
        <v>0</v>
      </c>
      <c r="I349" s="258">
        <f>Variety!I577</f>
        <v>0</v>
      </c>
      <c r="J349" s="259">
        <f>Variety!J577</f>
        <v>0</v>
      </c>
      <c r="K349" s="87">
        <f>Variety!K577</f>
        <v>0</v>
      </c>
      <c r="L349" s="125">
        <f>Variety!L577</f>
        <v>0</v>
      </c>
      <c r="M349" s="89">
        <f>Variety!M577</f>
        <v>0</v>
      </c>
      <c r="N349" s="87">
        <f>Variety!N577</f>
        <v>0</v>
      </c>
      <c r="O349" s="124">
        <f>Variety!O577</f>
        <v>0</v>
      </c>
      <c r="P349" s="88">
        <f>Variety!P577</f>
        <v>0</v>
      </c>
      <c r="Q349" s="87">
        <f>Variety!Q577</f>
        <v>0</v>
      </c>
    </row>
    <row r="350" spans="2:17">
      <c r="B350" s="503"/>
      <c r="C350" s="120" t="s">
        <v>161</v>
      </c>
      <c r="D350" s="124">
        <f>Variety!D578</f>
        <v>0</v>
      </c>
      <c r="E350" s="88">
        <f>Variety!E578</f>
        <v>0</v>
      </c>
      <c r="F350" s="87">
        <f>Variety!F578</f>
        <v>0</v>
      </c>
      <c r="G350" s="126">
        <f>Variety!G578</f>
        <v>0</v>
      </c>
      <c r="H350" s="90">
        <f>Variety!H578</f>
        <v>0</v>
      </c>
      <c r="I350" s="258">
        <f>Variety!I578</f>
        <v>0</v>
      </c>
      <c r="J350" s="259">
        <f>Variety!J578</f>
        <v>0</v>
      </c>
      <c r="K350" s="87">
        <f>Variety!K578</f>
        <v>0</v>
      </c>
      <c r="L350" s="125">
        <f>Variety!L578</f>
        <v>0</v>
      </c>
      <c r="M350" s="89">
        <f>Variety!M578</f>
        <v>0</v>
      </c>
      <c r="N350" s="87">
        <f>Variety!N578</f>
        <v>0</v>
      </c>
      <c r="O350" s="124">
        <f>Variety!O578</f>
        <v>0</v>
      </c>
      <c r="P350" s="88">
        <f>Variety!P578</f>
        <v>0</v>
      </c>
      <c r="Q350" s="87">
        <f>Variety!Q578</f>
        <v>0</v>
      </c>
    </row>
    <row r="351" spans="2:17">
      <c r="B351" s="503"/>
      <c r="C351" s="120" t="s">
        <v>177</v>
      </c>
      <c r="D351" s="124">
        <f>Variety!D579</f>
        <v>0</v>
      </c>
      <c r="E351" s="88">
        <f>Variety!E579</f>
        <v>0</v>
      </c>
      <c r="F351" s="87">
        <f>Variety!F579</f>
        <v>0</v>
      </c>
      <c r="G351" s="126">
        <f>Variety!G579</f>
        <v>0</v>
      </c>
      <c r="H351" s="90">
        <f>Variety!H579</f>
        <v>0</v>
      </c>
      <c r="I351" s="258">
        <f>Variety!I579</f>
        <v>0</v>
      </c>
      <c r="J351" s="259">
        <f>Variety!J579</f>
        <v>0</v>
      </c>
      <c r="K351" s="87">
        <f>Variety!K579</f>
        <v>0</v>
      </c>
      <c r="L351" s="125">
        <f>Variety!L579</f>
        <v>0</v>
      </c>
      <c r="M351" s="89">
        <f>Variety!M579</f>
        <v>0</v>
      </c>
      <c r="N351" s="87">
        <f>Variety!N579</f>
        <v>0</v>
      </c>
      <c r="O351" s="124">
        <f>Variety!O579</f>
        <v>0</v>
      </c>
      <c r="P351" s="88">
        <f>Variety!P579</f>
        <v>0</v>
      </c>
      <c r="Q351" s="87">
        <f>Variety!Q579</f>
        <v>0</v>
      </c>
    </row>
    <row r="352" spans="2:17">
      <c r="B352" s="503"/>
      <c r="C352" s="120" t="s">
        <v>164</v>
      </c>
      <c r="D352" s="124">
        <f>Variety!D580</f>
        <v>0</v>
      </c>
      <c r="E352" s="88">
        <f>Variety!E580</f>
        <v>0</v>
      </c>
      <c r="F352" s="87">
        <f>Variety!F580</f>
        <v>0</v>
      </c>
      <c r="G352" s="126">
        <f>Variety!G580</f>
        <v>0</v>
      </c>
      <c r="H352" s="90">
        <f>Variety!H580</f>
        <v>0</v>
      </c>
      <c r="I352" s="258">
        <f>Variety!I580</f>
        <v>0</v>
      </c>
      <c r="J352" s="259">
        <f>Variety!J580</f>
        <v>0</v>
      </c>
      <c r="K352" s="87">
        <f>Variety!K580</f>
        <v>0</v>
      </c>
      <c r="L352" s="125">
        <f>Variety!L580</f>
        <v>0</v>
      </c>
      <c r="M352" s="89">
        <f>Variety!M580</f>
        <v>0</v>
      </c>
      <c r="N352" s="87">
        <f>Variety!N580</f>
        <v>0</v>
      </c>
      <c r="O352" s="124">
        <f>Variety!O580</f>
        <v>0</v>
      </c>
      <c r="P352" s="88">
        <f>Variety!P580</f>
        <v>0</v>
      </c>
      <c r="Q352" s="87">
        <f>Variety!Q580</f>
        <v>0</v>
      </c>
    </row>
    <row r="353" spans="2:17">
      <c r="B353" s="503"/>
      <c r="C353" s="120" t="s">
        <v>190</v>
      </c>
      <c r="D353" s="124">
        <f>Variety!D581</f>
        <v>0</v>
      </c>
      <c r="E353" s="88">
        <f>Variety!E581</f>
        <v>0</v>
      </c>
      <c r="F353" s="87">
        <f>Variety!F581</f>
        <v>0</v>
      </c>
      <c r="G353" s="126">
        <f>Variety!G581</f>
        <v>0</v>
      </c>
      <c r="H353" s="90">
        <f>Variety!H581</f>
        <v>0</v>
      </c>
      <c r="I353" s="258">
        <f>Variety!I581</f>
        <v>0</v>
      </c>
      <c r="J353" s="259">
        <f>Variety!J581</f>
        <v>0</v>
      </c>
      <c r="K353" s="87">
        <f>Variety!K581</f>
        <v>0</v>
      </c>
      <c r="L353" s="125">
        <f>Variety!L581</f>
        <v>0</v>
      </c>
      <c r="M353" s="89">
        <f>Variety!M581</f>
        <v>0</v>
      </c>
      <c r="N353" s="87">
        <f>Variety!N581</f>
        <v>0</v>
      </c>
      <c r="O353" s="124">
        <f>Variety!O581</f>
        <v>0</v>
      </c>
      <c r="P353" s="88">
        <f>Variety!P581</f>
        <v>0</v>
      </c>
      <c r="Q353" s="87">
        <f>Variety!Q581</f>
        <v>0</v>
      </c>
    </row>
    <row r="354" spans="2:17">
      <c r="B354" s="503"/>
      <c r="C354" s="120" t="s">
        <v>180</v>
      </c>
      <c r="D354" s="124">
        <f>Variety!D582</f>
        <v>0</v>
      </c>
      <c r="E354" s="88">
        <f>Variety!E582</f>
        <v>0</v>
      </c>
      <c r="F354" s="87">
        <f>Variety!F582</f>
        <v>0</v>
      </c>
      <c r="G354" s="126">
        <f>Variety!G582</f>
        <v>0</v>
      </c>
      <c r="H354" s="90">
        <f>Variety!H582</f>
        <v>0</v>
      </c>
      <c r="I354" s="258">
        <f>Variety!I582</f>
        <v>0</v>
      </c>
      <c r="J354" s="259">
        <f>Variety!J582</f>
        <v>0</v>
      </c>
      <c r="K354" s="87">
        <f>Variety!K582</f>
        <v>0</v>
      </c>
      <c r="L354" s="125">
        <f>Variety!L582</f>
        <v>0</v>
      </c>
      <c r="M354" s="89">
        <f>Variety!M582</f>
        <v>0</v>
      </c>
      <c r="N354" s="87">
        <f>Variety!N582</f>
        <v>0</v>
      </c>
      <c r="O354" s="124">
        <f>Variety!O582</f>
        <v>0</v>
      </c>
      <c r="P354" s="88">
        <f>Variety!P582</f>
        <v>0</v>
      </c>
      <c r="Q354" s="87">
        <f>Variety!Q582</f>
        <v>0</v>
      </c>
    </row>
    <row r="355" spans="2:17">
      <c r="B355" s="503"/>
      <c r="C355" s="120" t="s">
        <v>185</v>
      </c>
      <c r="D355" s="124">
        <f>Variety!D583</f>
        <v>0</v>
      </c>
      <c r="E355" s="88">
        <f>Variety!E583</f>
        <v>0</v>
      </c>
      <c r="F355" s="87">
        <f>Variety!F583</f>
        <v>0</v>
      </c>
      <c r="G355" s="126">
        <f>Variety!G583</f>
        <v>0</v>
      </c>
      <c r="H355" s="90">
        <f>Variety!H583</f>
        <v>0</v>
      </c>
      <c r="I355" s="258">
        <f>Variety!I583</f>
        <v>0</v>
      </c>
      <c r="J355" s="259">
        <f>Variety!J583</f>
        <v>0</v>
      </c>
      <c r="K355" s="87">
        <f>Variety!K583</f>
        <v>0</v>
      </c>
      <c r="L355" s="125">
        <f>Variety!L583</f>
        <v>0</v>
      </c>
      <c r="M355" s="89">
        <f>Variety!M583</f>
        <v>0</v>
      </c>
      <c r="N355" s="87">
        <f>Variety!N583</f>
        <v>0</v>
      </c>
      <c r="O355" s="124">
        <f>Variety!O583</f>
        <v>0</v>
      </c>
      <c r="P355" s="88">
        <f>Variety!P583</f>
        <v>0</v>
      </c>
      <c r="Q355" s="87">
        <f>Variety!Q583</f>
        <v>0</v>
      </c>
    </row>
    <row r="356" spans="2:17">
      <c r="B356" s="503"/>
      <c r="C356" s="120" t="s">
        <v>163</v>
      </c>
      <c r="D356" s="124">
        <f>Variety!D584</f>
        <v>0</v>
      </c>
      <c r="E356" s="88">
        <f>Variety!E584</f>
        <v>0</v>
      </c>
      <c r="F356" s="87">
        <f>Variety!F584</f>
        <v>0</v>
      </c>
      <c r="G356" s="126">
        <f>Variety!G584</f>
        <v>0</v>
      </c>
      <c r="H356" s="90">
        <f>Variety!H584</f>
        <v>0</v>
      </c>
      <c r="I356" s="258">
        <f>Variety!I584</f>
        <v>0</v>
      </c>
      <c r="J356" s="259">
        <f>Variety!J584</f>
        <v>0</v>
      </c>
      <c r="K356" s="87">
        <f>Variety!K584</f>
        <v>0</v>
      </c>
      <c r="L356" s="125">
        <f>Variety!L584</f>
        <v>0</v>
      </c>
      <c r="M356" s="89">
        <f>Variety!M584</f>
        <v>0</v>
      </c>
      <c r="N356" s="87">
        <f>Variety!N584</f>
        <v>0</v>
      </c>
      <c r="O356" s="124">
        <f>Variety!O584</f>
        <v>0</v>
      </c>
      <c r="P356" s="88">
        <f>Variety!P584</f>
        <v>0</v>
      </c>
      <c r="Q356" s="87">
        <f>Variety!Q584</f>
        <v>0</v>
      </c>
    </row>
    <row r="357" spans="2:17">
      <c r="B357" s="503"/>
      <c r="C357" s="120" t="s">
        <v>175</v>
      </c>
      <c r="D357" s="124">
        <f>Variety!D585</f>
        <v>0</v>
      </c>
      <c r="E357" s="88">
        <f>Variety!E585</f>
        <v>0</v>
      </c>
      <c r="F357" s="87">
        <f>Variety!F585</f>
        <v>0</v>
      </c>
      <c r="G357" s="126">
        <f>Variety!G585</f>
        <v>0</v>
      </c>
      <c r="H357" s="90">
        <f>Variety!H585</f>
        <v>0</v>
      </c>
      <c r="I357" s="258">
        <f>Variety!I585</f>
        <v>0</v>
      </c>
      <c r="J357" s="259">
        <f>Variety!J585</f>
        <v>0</v>
      </c>
      <c r="K357" s="87">
        <f>Variety!K585</f>
        <v>0</v>
      </c>
      <c r="L357" s="125">
        <f>Variety!L585</f>
        <v>0</v>
      </c>
      <c r="M357" s="89">
        <f>Variety!M585</f>
        <v>0</v>
      </c>
      <c r="N357" s="87">
        <f>Variety!N585</f>
        <v>0</v>
      </c>
      <c r="O357" s="124">
        <f>Variety!O585</f>
        <v>0</v>
      </c>
      <c r="P357" s="88">
        <f>Variety!P585</f>
        <v>0</v>
      </c>
      <c r="Q357" s="87">
        <f>Variety!Q585</f>
        <v>0</v>
      </c>
    </row>
    <row r="358" spans="2:17">
      <c r="B358" s="503"/>
      <c r="C358" s="120" t="s">
        <v>207</v>
      </c>
      <c r="D358" s="124">
        <f>Variety!D586</f>
        <v>0</v>
      </c>
      <c r="E358" s="88">
        <f>Variety!E586</f>
        <v>0</v>
      </c>
      <c r="F358" s="87">
        <f>Variety!F586</f>
        <v>0</v>
      </c>
      <c r="G358" s="126">
        <f>Variety!G586</f>
        <v>0</v>
      </c>
      <c r="H358" s="90">
        <f>Variety!H586</f>
        <v>0</v>
      </c>
      <c r="I358" s="258">
        <f>Variety!I586</f>
        <v>0</v>
      </c>
      <c r="J358" s="259">
        <f>Variety!J586</f>
        <v>0</v>
      </c>
      <c r="K358" s="87">
        <f>Variety!K586</f>
        <v>0</v>
      </c>
      <c r="L358" s="125">
        <f>Variety!L586</f>
        <v>0</v>
      </c>
      <c r="M358" s="89">
        <f>Variety!M586</f>
        <v>0</v>
      </c>
      <c r="N358" s="87">
        <f>Variety!N586</f>
        <v>0</v>
      </c>
      <c r="O358" s="124">
        <f>Variety!O586</f>
        <v>0</v>
      </c>
      <c r="P358" s="88">
        <f>Variety!P586</f>
        <v>0</v>
      </c>
      <c r="Q358" s="87">
        <f>Variety!Q586</f>
        <v>0</v>
      </c>
    </row>
    <row r="359" spans="2:17">
      <c r="B359" s="503"/>
      <c r="C359" s="120" t="s">
        <v>208</v>
      </c>
      <c r="D359" s="124">
        <f>Variety!D587</f>
        <v>0</v>
      </c>
      <c r="E359" s="88">
        <f>Variety!E587</f>
        <v>0</v>
      </c>
      <c r="F359" s="87">
        <f>Variety!F587</f>
        <v>0</v>
      </c>
      <c r="G359" s="126">
        <f>Variety!G587</f>
        <v>0</v>
      </c>
      <c r="H359" s="90">
        <f>Variety!H587</f>
        <v>0</v>
      </c>
      <c r="I359" s="258">
        <f>Variety!I587</f>
        <v>0</v>
      </c>
      <c r="J359" s="259">
        <f>Variety!J587</f>
        <v>0</v>
      </c>
      <c r="K359" s="87">
        <f>Variety!K587</f>
        <v>0</v>
      </c>
      <c r="L359" s="125">
        <f>Variety!L587</f>
        <v>0</v>
      </c>
      <c r="M359" s="89">
        <f>Variety!M587</f>
        <v>0</v>
      </c>
      <c r="N359" s="87">
        <f>Variety!N587</f>
        <v>0</v>
      </c>
      <c r="O359" s="124">
        <f>Variety!O587</f>
        <v>0</v>
      </c>
      <c r="P359" s="88">
        <f>Variety!P587</f>
        <v>0</v>
      </c>
      <c r="Q359" s="87">
        <f>Variety!Q587</f>
        <v>0</v>
      </c>
    </row>
    <row r="360" spans="2:17">
      <c r="B360" s="503"/>
      <c r="C360" s="120" t="s">
        <v>239</v>
      </c>
      <c r="D360" s="124">
        <f>Variety!D588</f>
        <v>0</v>
      </c>
      <c r="E360" s="88">
        <f>Variety!E588</f>
        <v>0</v>
      </c>
      <c r="F360" s="87">
        <f>Variety!F588</f>
        <v>0</v>
      </c>
      <c r="G360" s="126">
        <f>Variety!G588</f>
        <v>0</v>
      </c>
      <c r="H360" s="90">
        <f>Variety!H588</f>
        <v>0</v>
      </c>
      <c r="I360" s="258">
        <f>Variety!I588</f>
        <v>0</v>
      </c>
      <c r="J360" s="259">
        <f>Variety!J588</f>
        <v>0</v>
      </c>
      <c r="K360" s="87">
        <f>Variety!K588</f>
        <v>0</v>
      </c>
      <c r="L360" s="125">
        <f>Variety!L588</f>
        <v>0</v>
      </c>
      <c r="M360" s="89">
        <f>Variety!M588</f>
        <v>0</v>
      </c>
      <c r="N360" s="87">
        <f>Variety!N588</f>
        <v>0</v>
      </c>
      <c r="O360" s="124">
        <f>Variety!O588</f>
        <v>0</v>
      </c>
      <c r="P360" s="88">
        <f>Variety!P588</f>
        <v>0</v>
      </c>
      <c r="Q360" s="87">
        <f>Variety!Q588</f>
        <v>0</v>
      </c>
    </row>
    <row r="361" spans="2:17">
      <c r="B361" s="503"/>
      <c r="C361" s="120" t="s">
        <v>209</v>
      </c>
      <c r="D361" s="124">
        <f>Variety!D589</f>
        <v>0</v>
      </c>
      <c r="E361" s="88">
        <f>Variety!E589</f>
        <v>0</v>
      </c>
      <c r="F361" s="87">
        <f>Variety!F589</f>
        <v>0</v>
      </c>
      <c r="G361" s="126">
        <f>Variety!G589</f>
        <v>0</v>
      </c>
      <c r="H361" s="90">
        <f>Variety!H589</f>
        <v>0</v>
      </c>
      <c r="I361" s="258">
        <f>Variety!I589</f>
        <v>0</v>
      </c>
      <c r="J361" s="259">
        <f>Variety!J589</f>
        <v>0</v>
      </c>
      <c r="K361" s="87">
        <f>Variety!K589</f>
        <v>0</v>
      </c>
      <c r="L361" s="125">
        <f>Variety!L589</f>
        <v>0</v>
      </c>
      <c r="M361" s="89">
        <f>Variety!M589</f>
        <v>0</v>
      </c>
      <c r="N361" s="87">
        <f>Variety!N589</f>
        <v>0</v>
      </c>
      <c r="O361" s="124">
        <f>Variety!O589</f>
        <v>0</v>
      </c>
      <c r="P361" s="88">
        <f>Variety!P589</f>
        <v>0</v>
      </c>
      <c r="Q361" s="87">
        <f>Variety!Q589</f>
        <v>0</v>
      </c>
    </row>
    <row r="362" spans="2:17" ht="15" thickBot="1">
      <c r="B362" s="504"/>
      <c r="C362" s="95" t="s">
        <v>210</v>
      </c>
      <c r="D362" s="121">
        <f>Variety!D590</f>
        <v>0</v>
      </c>
      <c r="E362" s="84">
        <f>Variety!E590</f>
        <v>0</v>
      </c>
      <c r="F362" s="83">
        <f>Variety!F590</f>
        <v>0</v>
      </c>
      <c r="G362" s="123">
        <f>Variety!G590</f>
        <v>0</v>
      </c>
      <c r="H362" s="86">
        <f>Variety!H590</f>
        <v>0</v>
      </c>
      <c r="I362" s="260">
        <f>Variety!I590</f>
        <v>0</v>
      </c>
      <c r="J362" s="261">
        <f>Variety!J590</f>
        <v>0</v>
      </c>
      <c r="K362" s="83">
        <f>Variety!K590</f>
        <v>0</v>
      </c>
      <c r="L362" s="122">
        <f>Variety!L590</f>
        <v>0</v>
      </c>
      <c r="M362" s="85">
        <f>Variety!M590</f>
        <v>0</v>
      </c>
      <c r="N362" s="83">
        <f>Variety!N590</f>
        <v>0</v>
      </c>
      <c r="O362" s="121">
        <f>Variety!O590</f>
        <v>0</v>
      </c>
      <c r="P362" s="84">
        <f>Variety!P590</f>
        <v>0</v>
      </c>
      <c r="Q362" s="83">
        <f>Variety!Q590</f>
        <v>0</v>
      </c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  <row r="508" spans="9:11" s="1" customFormat="1">
      <c r="I508" s="19"/>
      <c r="J508" s="19"/>
      <c r="K508" s="19"/>
    </row>
    <row r="509" spans="9:11" s="1" customFormat="1">
      <c r="I509" s="19"/>
      <c r="J509" s="19"/>
      <c r="K509" s="19"/>
    </row>
  </sheetData>
  <mergeCells count="55">
    <mergeCell ref="C2:O2"/>
    <mergeCell ref="B63:B67"/>
    <mergeCell ref="B124:Q124"/>
    <mergeCell ref="B125:Q125"/>
    <mergeCell ref="B126:Q126"/>
    <mergeCell ref="B4:Q4"/>
    <mergeCell ref="B5:Q5"/>
    <mergeCell ref="B6:Q6"/>
    <mergeCell ref="G7:H7"/>
    <mergeCell ref="I7:K7"/>
    <mergeCell ref="L7:N7"/>
    <mergeCell ref="O7:Q7"/>
    <mergeCell ref="B68:B73"/>
    <mergeCell ref="B74:B122"/>
    <mergeCell ref="D7:F7"/>
    <mergeCell ref="B19:B37"/>
    <mergeCell ref="B255:B258"/>
    <mergeCell ref="B244:Q244"/>
    <mergeCell ref="B245:Q245"/>
    <mergeCell ref="B246:Q246"/>
    <mergeCell ref="D247:F247"/>
    <mergeCell ref="L247:N247"/>
    <mergeCell ref="O247:Q247"/>
    <mergeCell ref="B291:B302"/>
    <mergeCell ref="B259:B277"/>
    <mergeCell ref="B314:B362"/>
    <mergeCell ref="B303:B307"/>
    <mergeCell ref="B308:B313"/>
    <mergeCell ref="B278:B284"/>
    <mergeCell ref="B285:B286"/>
    <mergeCell ref="B287:B290"/>
    <mergeCell ref="G247:H247"/>
    <mergeCell ref="I247:K247"/>
    <mergeCell ref="D127:F127"/>
    <mergeCell ref="G127:H127"/>
    <mergeCell ref="I127:K127"/>
    <mergeCell ref="B130:B134"/>
    <mergeCell ref="B250:B254"/>
    <mergeCell ref="B171:B182"/>
    <mergeCell ref="B135:B138"/>
    <mergeCell ref="B139:B157"/>
    <mergeCell ref="B158:B164"/>
    <mergeCell ref="B165:B166"/>
    <mergeCell ref="B167:B170"/>
    <mergeCell ref="B183:B187"/>
    <mergeCell ref="B188:B193"/>
    <mergeCell ref="B194:B242"/>
    <mergeCell ref="B47:B50"/>
    <mergeCell ref="B51:B62"/>
    <mergeCell ref="L127:N127"/>
    <mergeCell ref="O127:Q127"/>
    <mergeCell ref="B10:B14"/>
    <mergeCell ref="B15:B18"/>
    <mergeCell ref="B45:B46"/>
    <mergeCell ref="B38:B44"/>
  </mergeCells>
  <conditionalFormatting sqref="C10:C14">
    <cfRule type="cellIs" dxfId="97" priority="6" operator="lessThan">
      <formula>0</formula>
    </cfRule>
  </conditionalFormatting>
  <conditionalFormatting sqref="C130:C134">
    <cfRule type="cellIs" dxfId="96" priority="5" operator="lessThan">
      <formula>0</formula>
    </cfRule>
  </conditionalFormatting>
  <conditionalFormatting sqref="C250:C254">
    <cfRule type="cellIs" dxfId="95" priority="4" operator="lessThan">
      <formula>0</formula>
    </cfRule>
  </conditionalFormatting>
  <conditionalFormatting sqref="D74:D121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{3F77A587-6A0D-48A2-9C44-A1AD2D6DC517}</x14:id>
        </ext>
      </extLst>
    </cfRule>
  </conditionalFormatting>
  <conditionalFormatting sqref="D122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{20E7BDF0-88A6-4261-A62E-E786A89F7B55}</x14:id>
        </ext>
      </extLst>
    </cfRule>
  </conditionalFormatting>
  <conditionalFormatting sqref="D123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{256CF2AD-2431-491C-B868-08ACA99D820B}</x14:id>
        </ext>
      </extLst>
    </cfRule>
  </conditionalFormatting>
  <conditionalFormatting sqref="D194:D241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{307DEDD4-03B7-485D-8658-24837639E920}</x14:id>
        </ext>
      </extLst>
    </cfRule>
  </conditionalFormatting>
  <conditionalFormatting sqref="D242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{7D065022-965A-4121-B621-AA3BE83FB53A}</x14:id>
        </ext>
      </extLst>
    </cfRule>
  </conditionalFormatting>
  <conditionalFormatting sqref="D314:D361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{D95753D1-DAA4-4B93-AEDD-33CBD188E08F}</x14:id>
        </ext>
      </extLst>
    </cfRule>
  </conditionalFormatting>
  <conditionalFormatting sqref="D362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{43169A4E-DAF3-4ED8-A424-64A261248BD4}</x14:id>
        </ext>
      </extLst>
    </cfRule>
  </conditionalFormatting>
  <conditionalFormatting sqref="D9:Q123">
    <cfRule type="cellIs" dxfId="94" priority="3" operator="lessThan">
      <formula>0</formula>
    </cfRule>
  </conditionalFormatting>
  <conditionalFormatting sqref="D129:Q242">
    <cfRule type="cellIs" dxfId="93" priority="2" operator="lessThan">
      <formula>0</formula>
    </cfRule>
  </conditionalFormatting>
  <conditionalFormatting sqref="D249:Q362">
    <cfRule type="cellIs" dxfId="9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F77A587-6A0D-48A2-9C44-A1AD2D6DC5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20E7BDF0-88A6-4261-A62E-E786A89F7B5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256CF2AD-2431-491C-B868-08ACA99D820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307DEDD4-03B7-485D-8658-24837639E92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7D065022-965A-4121-B621-AA3BE83FB53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D95753D1-DAA4-4B93-AEDD-33CBD188E08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43169A4E-DAF3-4ED8-A424-64A261248B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B2:Q509"/>
  <sheetViews>
    <sheetView showGridLines="0" zoomScale="80" zoomScaleNormal="80" workbookViewId="0">
      <selection activeCell="B5" sqref="B5:Q5"/>
    </sheetView>
  </sheetViews>
  <sheetFormatPr defaultColWidth="9.26953125" defaultRowHeight="14.5"/>
  <cols>
    <col min="1" max="1" width="9.26953125" style="1"/>
    <col min="2" max="2" width="20.1796875" style="1" bestFit="1" customWidth="1"/>
    <col min="3" max="3" width="34.453125" style="68" bestFit="1" customWidth="1"/>
    <col min="4" max="4" width="11.7265625" style="1" bestFit="1" customWidth="1"/>
    <col min="5" max="5" width="10.816406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2.36328125" style="1" bestFit="1" customWidth="1"/>
    <col min="13" max="13" width="11.36328125" style="1" bestFit="1" customWidth="1"/>
    <col min="14" max="14" width="11.54296875" style="19" bestFit="1" customWidth="1"/>
    <col min="15" max="15" width="12.7265625" style="1" bestFit="1" customWidth="1"/>
    <col min="16" max="16" width="11.36328125" style="1" bestFit="1" customWidth="1"/>
    <col min="17" max="17" width="11.54296875" style="19" bestFit="1" customWidth="1"/>
    <col min="18" max="16384" width="9.26953125" style="1"/>
  </cols>
  <sheetData>
    <row r="2" spans="2:17" ht="32" customHeight="1">
      <c r="C2" s="521" t="s">
        <v>600</v>
      </c>
      <c r="D2" s="521"/>
      <c r="E2" s="521"/>
      <c r="F2" s="521"/>
      <c r="G2" s="521"/>
      <c r="H2" s="521"/>
      <c r="I2" s="521"/>
      <c r="J2" s="521"/>
      <c r="K2" s="521"/>
      <c r="L2" s="521"/>
      <c r="M2" s="521"/>
      <c r="N2" s="521"/>
      <c r="O2" s="521"/>
    </row>
    <row r="4" spans="2:17" ht="23.5">
      <c r="B4" s="518" t="s">
        <v>212</v>
      </c>
      <c r="C4" s="518"/>
      <c r="D4" s="518"/>
      <c r="E4" s="518"/>
      <c r="F4" s="518"/>
      <c r="G4" s="518"/>
      <c r="H4" s="518"/>
      <c r="I4" s="518"/>
      <c r="J4" s="518"/>
      <c r="K4" s="518"/>
      <c r="L4" s="518"/>
      <c r="M4" s="518"/>
      <c r="N4" s="518"/>
      <c r="O4" s="518"/>
      <c r="P4" s="518"/>
      <c r="Q4" s="518"/>
    </row>
    <row r="5" spans="2:17">
      <c r="B5" s="519" t="s">
        <v>16</v>
      </c>
      <c r="C5" s="519"/>
      <c r="D5" s="519"/>
      <c r="E5" s="519"/>
      <c r="F5" s="519"/>
      <c r="G5" s="519"/>
      <c r="H5" s="519"/>
      <c r="I5" s="519"/>
      <c r="J5" s="519"/>
      <c r="K5" s="519"/>
      <c r="L5" s="519"/>
      <c r="M5" s="519"/>
      <c r="N5" s="519"/>
      <c r="O5" s="519"/>
      <c r="P5" s="519"/>
      <c r="Q5" s="519"/>
    </row>
    <row r="6" spans="2:17" ht="15" thickBot="1">
      <c r="B6" s="519" t="str">
        <f>'HOME PAGE'!H5</f>
        <v>4 WEEKS ENDING 01-26-2025</v>
      </c>
      <c r="C6" s="519"/>
      <c r="D6" s="519"/>
      <c r="E6" s="519"/>
      <c r="F6" s="519"/>
      <c r="G6" s="519"/>
      <c r="H6" s="519"/>
      <c r="I6" s="519"/>
      <c r="J6" s="519"/>
      <c r="K6" s="519"/>
      <c r="L6" s="519"/>
      <c r="M6" s="519"/>
      <c r="N6" s="519"/>
      <c r="O6" s="519"/>
      <c r="P6" s="519"/>
      <c r="Q6" s="519"/>
    </row>
    <row r="7" spans="2:17">
      <c r="D7" s="509" t="s">
        <v>70</v>
      </c>
      <c r="E7" s="507"/>
      <c r="F7" s="510"/>
      <c r="G7" s="506" t="s">
        <v>19</v>
      </c>
      <c r="H7" s="508"/>
      <c r="I7" s="509" t="s">
        <v>20</v>
      </c>
      <c r="J7" s="507"/>
      <c r="K7" s="510"/>
      <c r="L7" s="506" t="s">
        <v>21</v>
      </c>
      <c r="M7" s="507"/>
      <c r="N7" s="508"/>
      <c r="O7" s="509" t="s">
        <v>22</v>
      </c>
      <c r="P7" s="507"/>
      <c r="Q7" s="510"/>
    </row>
    <row r="8" spans="2:17" s="14" customFormat="1" ht="29.25" customHeight="1" thickBot="1">
      <c r="C8" s="69"/>
      <c r="D8" s="229" t="s">
        <v>18</v>
      </c>
      <c r="E8" s="230" t="s">
        <v>24</v>
      </c>
      <c r="F8" s="17" t="s">
        <v>25</v>
      </c>
      <c r="G8" s="433" t="s">
        <v>18</v>
      </c>
      <c r="H8" s="434" t="s">
        <v>24</v>
      </c>
      <c r="I8" s="435" t="s">
        <v>18</v>
      </c>
      <c r="J8" s="436" t="s">
        <v>24</v>
      </c>
      <c r="K8" s="437" t="s">
        <v>25</v>
      </c>
      <c r="L8" s="18" t="s">
        <v>18</v>
      </c>
      <c r="M8" s="16" t="s">
        <v>24</v>
      </c>
      <c r="N8" s="49" t="s">
        <v>25</v>
      </c>
      <c r="O8" s="15" t="s">
        <v>18</v>
      </c>
      <c r="P8" s="16" t="s">
        <v>24</v>
      </c>
      <c r="Q8" s="17" t="s">
        <v>25</v>
      </c>
    </row>
    <row r="9" spans="2:17" ht="15" thickBot="1">
      <c r="C9" s="423" t="s">
        <v>152</v>
      </c>
      <c r="D9" s="424">
        <f>'Segment Data'!D75</f>
        <v>0</v>
      </c>
      <c r="E9" s="425">
        <f>'Segment Data'!E75</f>
        <v>0</v>
      </c>
      <c r="F9" s="426">
        <f>'Segment Data'!F75</f>
        <v>0</v>
      </c>
      <c r="G9" s="427">
        <f>'Segment Data'!G75</f>
        <v>0</v>
      </c>
      <c r="H9" s="428">
        <f>'Segment Data'!H75</f>
        <v>0</v>
      </c>
      <c r="I9" s="429">
        <f>'Segment Data'!I75</f>
        <v>0</v>
      </c>
      <c r="J9" s="430">
        <f>'Segment Data'!J75</f>
        <v>0</v>
      </c>
      <c r="K9" s="426">
        <f>'Segment Data'!K75</f>
        <v>0</v>
      </c>
      <c r="L9" s="431">
        <f>'Segment Data'!L75</f>
        <v>0</v>
      </c>
      <c r="M9" s="432">
        <f>'Segment Data'!M75</f>
        <v>0</v>
      </c>
      <c r="N9" s="426">
        <f>'Segment Data'!N75</f>
        <v>0</v>
      </c>
      <c r="O9" s="424">
        <f>'Segment Data'!O75</f>
        <v>0</v>
      </c>
      <c r="P9" s="425">
        <f>'Segment Data'!P75</f>
        <v>0</v>
      </c>
      <c r="Q9" s="426">
        <f>'Segment Data'!Q75</f>
        <v>0</v>
      </c>
    </row>
    <row r="10" spans="2:17">
      <c r="B10" s="502" t="s">
        <v>66</v>
      </c>
      <c r="C10" s="421" t="s">
        <v>194</v>
      </c>
      <c r="D10" s="355">
        <f>'Segment Data'!D76</f>
        <v>0</v>
      </c>
      <c r="E10" s="347">
        <f>'Segment Data'!E76</f>
        <v>0</v>
      </c>
      <c r="F10" s="114">
        <f>'Segment Data'!F76</f>
        <v>0</v>
      </c>
      <c r="G10" s="348">
        <f>'Segment Data'!G76</f>
        <v>0</v>
      </c>
      <c r="H10" s="115">
        <f>'Segment Data'!H76</f>
        <v>0</v>
      </c>
      <c r="I10" s="349">
        <f>'Segment Data'!I76</f>
        <v>0</v>
      </c>
      <c r="J10" s="350">
        <f>'Segment Data'!J76</f>
        <v>0</v>
      </c>
      <c r="K10" s="114">
        <f>'Segment Data'!K76</f>
        <v>0</v>
      </c>
      <c r="L10" s="351">
        <f>'Segment Data'!L76</f>
        <v>0</v>
      </c>
      <c r="M10" s="352">
        <f>'Segment Data'!M76</f>
        <v>0</v>
      </c>
      <c r="N10" s="114">
        <f>'Segment Data'!N76</f>
        <v>0</v>
      </c>
      <c r="O10" s="353">
        <f>'Segment Data'!O76</f>
        <v>0</v>
      </c>
      <c r="P10" s="354">
        <f>'Segment Data'!P76</f>
        <v>0</v>
      </c>
      <c r="Q10" s="114">
        <f>'Segment Data'!Q76</f>
        <v>0</v>
      </c>
    </row>
    <row r="11" spans="2:17">
      <c r="B11" s="503"/>
      <c r="C11" s="421" t="s">
        <v>195</v>
      </c>
      <c r="D11" s="355">
        <f>'Segment Data'!D77</f>
        <v>0</v>
      </c>
      <c r="E11" s="347">
        <f>'Segment Data'!E77</f>
        <v>0</v>
      </c>
      <c r="F11" s="114">
        <f>'Segment Data'!F77</f>
        <v>0</v>
      </c>
      <c r="G11" s="348">
        <f>'Segment Data'!G77</f>
        <v>0</v>
      </c>
      <c r="H11" s="115">
        <f>'Segment Data'!H77</f>
        <v>0</v>
      </c>
      <c r="I11" s="349">
        <f>'Segment Data'!I77</f>
        <v>0</v>
      </c>
      <c r="J11" s="350">
        <f>'Segment Data'!J77</f>
        <v>0</v>
      </c>
      <c r="K11" s="114">
        <f>'Segment Data'!K77</f>
        <v>0</v>
      </c>
      <c r="L11" s="351">
        <f>'Segment Data'!L77</f>
        <v>0</v>
      </c>
      <c r="M11" s="352">
        <f>'Segment Data'!M77</f>
        <v>0</v>
      </c>
      <c r="N11" s="114">
        <f>'Segment Data'!N77</f>
        <v>0</v>
      </c>
      <c r="O11" s="353">
        <f>'Segment Data'!O77</f>
        <v>0</v>
      </c>
      <c r="P11" s="354">
        <f>'Segment Data'!P77</f>
        <v>0</v>
      </c>
      <c r="Q11" s="114">
        <f>'Segment Data'!Q77</f>
        <v>0</v>
      </c>
    </row>
    <row r="12" spans="2:17">
      <c r="B12" s="503"/>
      <c r="C12" s="421" t="s">
        <v>293</v>
      </c>
      <c r="D12" s="355">
        <f>'Segment Data'!D78</f>
        <v>0</v>
      </c>
      <c r="E12" s="347">
        <f>'Segment Data'!E78</f>
        <v>0</v>
      </c>
      <c r="F12" s="114">
        <f>'Segment Data'!F78</f>
        <v>0</v>
      </c>
      <c r="G12" s="348">
        <f>'Segment Data'!G78</f>
        <v>0</v>
      </c>
      <c r="H12" s="115">
        <f>'Segment Data'!H78</f>
        <v>0</v>
      </c>
      <c r="I12" s="349">
        <f>'Segment Data'!I78</f>
        <v>0</v>
      </c>
      <c r="J12" s="350">
        <f>'Segment Data'!J78</f>
        <v>0</v>
      </c>
      <c r="K12" s="114">
        <f>'Segment Data'!K78</f>
        <v>0</v>
      </c>
      <c r="L12" s="351">
        <f>'Segment Data'!L78</f>
        <v>0</v>
      </c>
      <c r="M12" s="352">
        <f>'Segment Data'!M78</f>
        <v>0</v>
      </c>
      <c r="N12" s="114">
        <f>'Segment Data'!N78</f>
        <v>0</v>
      </c>
      <c r="O12" s="353">
        <f>'Segment Data'!O78</f>
        <v>0</v>
      </c>
      <c r="P12" s="354">
        <f>'Segment Data'!P78</f>
        <v>0</v>
      </c>
      <c r="Q12" s="114">
        <f>'Segment Data'!Q78</f>
        <v>0</v>
      </c>
    </row>
    <row r="13" spans="2:17">
      <c r="B13" s="503"/>
      <c r="C13" s="421" t="s">
        <v>193</v>
      </c>
      <c r="D13" s="355">
        <f>'Segment Data'!D79</f>
        <v>0</v>
      </c>
      <c r="E13" s="347">
        <f>'Segment Data'!E79</f>
        <v>0</v>
      </c>
      <c r="F13" s="114">
        <f>'Segment Data'!F79</f>
        <v>0</v>
      </c>
      <c r="G13" s="348">
        <f>'Segment Data'!G79</f>
        <v>0</v>
      </c>
      <c r="H13" s="115">
        <f>'Segment Data'!H79</f>
        <v>0</v>
      </c>
      <c r="I13" s="349">
        <f>'Segment Data'!I79</f>
        <v>0</v>
      </c>
      <c r="J13" s="350">
        <f>'Segment Data'!J79</f>
        <v>0</v>
      </c>
      <c r="K13" s="114">
        <f>'Segment Data'!K79</f>
        <v>0</v>
      </c>
      <c r="L13" s="351">
        <f>'Segment Data'!L79</f>
        <v>0</v>
      </c>
      <c r="M13" s="352">
        <f>'Segment Data'!M79</f>
        <v>0</v>
      </c>
      <c r="N13" s="114">
        <f>'Segment Data'!N79</f>
        <v>0</v>
      </c>
      <c r="O13" s="353">
        <f>'Segment Data'!O79</f>
        <v>0</v>
      </c>
      <c r="P13" s="354">
        <f>'Segment Data'!P79</f>
        <v>0</v>
      </c>
      <c r="Q13" s="114">
        <f>'Segment Data'!Q79</f>
        <v>0</v>
      </c>
    </row>
    <row r="14" spans="2:17" ht="15" thickBot="1">
      <c r="B14" s="504"/>
      <c r="C14" s="422" t="s">
        <v>292</v>
      </c>
      <c r="D14" s="356">
        <f>'Segment Data'!D80</f>
        <v>1104.1059696977975</v>
      </c>
      <c r="E14" s="113">
        <f>'Segment Data'!E80</f>
        <v>-6640.213301957433</v>
      </c>
      <c r="F14" s="111">
        <f>'Segment Data'!F80</f>
        <v>-0.85743021032992461</v>
      </c>
      <c r="G14" s="171">
        <f>'Segment Data'!G80</f>
        <v>0.10150661043472158</v>
      </c>
      <c r="H14" s="112">
        <f>'Segment Data'!H80</f>
        <v>-0.58205630377784046</v>
      </c>
      <c r="I14" s="234">
        <f>'Segment Data'!I80</f>
        <v>36.710937919577532</v>
      </c>
      <c r="J14" s="235">
        <f>'Segment Data'!J80</f>
        <v>6.2696804065964962</v>
      </c>
      <c r="K14" s="111">
        <f>'Segment Data'!K80</f>
        <v>0.20595996745282033</v>
      </c>
      <c r="L14" s="170">
        <f>'Segment Data'!L80</f>
        <v>40532.765710210799</v>
      </c>
      <c r="M14" s="169">
        <f>'Segment Data'!M80</f>
        <v>-195214.05150098779</v>
      </c>
      <c r="N14" s="111">
        <f>'Segment Data'!N80</f>
        <v>-0.82806654108972044</v>
      </c>
      <c r="O14" s="168">
        <f>'Segment Data'!O80</f>
        <v>9468.0588008165359</v>
      </c>
      <c r="P14" s="167">
        <f>'Segment Data'!P80</f>
        <v>-51681.805856740502</v>
      </c>
      <c r="Q14" s="111">
        <f>'Segment Data'!Q80</f>
        <v>-0.84516631633057182</v>
      </c>
    </row>
    <row r="15" spans="2:17">
      <c r="B15" s="502" t="s">
        <v>151</v>
      </c>
      <c r="C15" s="224" t="s">
        <v>150</v>
      </c>
      <c r="D15" s="110">
        <f>Fat!D51</f>
        <v>0</v>
      </c>
      <c r="E15" s="109">
        <f>Fat!E51</f>
        <v>0</v>
      </c>
      <c r="F15" s="107">
        <f>Fat!F51</f>
        <v>0</v>
      </c>
      <c r="G15" s="223">
        <f>Fat!G51</f>
        <v>0</v>
      </c>
      <c r="H15" s="108">
        <f>Fat!H51</f>
        <v>0</v>
      </c>
      <c r="I15" s="236">
        <f>Fat!I51</f>
        <v>0</v>
      </c>
      <c r="J15" s="237">
        <f>Fat!J51</f>
        <v>0</v>
      </c>
      <c r="K15" s="107">
        <f>Fat!K51</f>
        <v>0</v>
      </c>
      <c r="L15" s="222">
        <f>Fat!L51</f>
        <v>0</v>
      </c>
      <c r="M15" s="221">
        <f>Fat!M51</f>
        <v>0</v>
      </c>
      <c r="N15" s="107">
        <f>Fat!N51</f>
        <v>0</v>
      </c>
      <c r="O15" s="225">
        <f>Fat!O51</f>
        <v>0</v>
      </c>
      <c r="P15" s="226">
        <f>Fat!P51</f>
        <v>0</v>
      </c>
      <c r="Q15" s="107">
        <f>Fat!Q51</f>
        <v>0</v>
      </c>
    </row>
    <row r="16" spans="2:17">
      <c r="B16" s="503"/>
      <c r="C16" s="220" t="s">
        <v>213</v>
      </c>
      <c r="D16" s="99">
        <f>Fat!D52</f>
        <v>0</v>
      </c>
      <c r="E16" s="98">
        <f>Fat!E52</f>
        <v>0</v>
      </c>
      <c r="F16" s="96">
        <f>Fat!F52</f>
        <v>0</v>
      </c>
      <c r="G16" s="203">
        <f>Fat!G52</f>
        <v>0</v>
      </c>
      <c r="H16" s="97">
        <f>Fat!H52</f>
        <v>0</v>
      </c>
      <c r="I16" s="238">
        <f>Fat!I52</f>
        <v>0</v>
      </c>
      <c r="J16" s="239">
        <f>Fat!J52</f>
        <v>0</v>
      </c>
      <c r="K16" s="96">
        <f>Fat!K52</f>
        <v>0</v>
      </c>
      <c r="L16" s="202">
        <f>Fat!L52</f>
        <v>0</v>
      </c>
      <c r="M16" s="201">
        <f>Fat!M52</f>
        <v>0</v>
      </c>
      <c r="N16" s="96">
        <f>Fat!N52</f>
        <v>0</v>
      </c>
      <c r="O16" s="200">
        <f>Fat!O52</f>
        <v>0</v>
      </c>
      <c r="P16" s="199">
        <f>Fat!P52</f>
        <v>0</v>
      </c>
      <c r="Q16" s="96">
        <f>Fat!Q52</f>
        <v>0</v>
      </c>
    </row>
    <row r="17" spans="2:17">
      <c r="B17" s="503"/>
      <c r="C17" s="220" t="s">
        <v>65</v>
      </c>
      <c r="D17" s="99">
        <f>Fat!D53</f>
        <v>0</v>
      </c>
      <c r="E17" s="98">
        <f>Fat!E53</f>
        <v>0</v>
      </c>
      <c r="F17" s="96">
        <f>Fat!F53</f>
        <v>0</v>
      </c>
      <c r="G17" s="203">
        <f>Fat!G53</f>
        <v>0</v>
      </c>
      <c r="H17" s="97">
        <f>Fat!H53</f>
        <v>0</v>
      </c>
      <c r="I17" s="238">
        <f>Fat!I53</f>
        <v>0</v>
      </c>
      <c r="J17" s="239">
        <f>Fat!J53</f>
        <v>0</v>
      </c>
      <c r="K17" s="96">
        <f>Fat!K53</f>
        <v>0</v>
      </c>
      <c r="L17" s="202">
        <f>Fat!L53</f>
        <v>0</v>
      </c>
      <c r="M17" s="201">
        <f>Fat!M53</f>
        <v>0</v>
      </c>
      <c r="N17" s="96">
        <f>Fat!N53</f>
        <v>0</v>
      </c>
      <c r="O17" s="200">
        <f>Fat!O53</f>
        <v>0</v>
      </c>
      <c r="P17" s="199">
        <f>Fat!P53</f>
        <v>0</v>
      </c>
      <c r="Q17" s="96">
        <f>Fat!Q53</f>
        <v>0</v>
      </c>
    </row>
    <row r="18" spans="2:17" ht="15" thickBot="1">
      <c r="B18" s="504"/>
      <c r="C18" s="227" t="s">
        <v>13</v>
      </c>
      <c r="D18" s="94">
        <f>Fat!D54</f>
        <v>7620.7408857792616</v>
      </c>
      <c r="E18" s="93">
        <f>Fat!E54</f>
        <v>620.6481803636907</v>
      </c>
      <c r="F18" s="91">
        <f>Fat!F54</f>
        <v>8.8662851548170316E-2</v>
      </c>
      <c r="G18" s="215">
        <f>Fat!G54</f>
        <v>0.70061714866778468</v>
      </c>
      <c r="H18" s="92">
        <f>Fat!H54</f>
        <v>8.2744408453493068E-2</v>
      </c>
      <c r="I18" s="240">
        <f>Fat!I54</f>
        <v>14.791089400678453</v>
      </c>
      <c r="J18" s="241">
        <f>Fat!J54</f>
        <v>0.10155621345012378</v>
      </c>
      <c r="K18" s="91">
        <f>Fat!K54</f>
        <v>6.9135085612128796E-3</v>
      </c>
      <c r="L18" s="214">
        <f>Fat!L54</f>
        <v>112719.05974096656</v>
      </c>
      <c r="M18" s="213">
        <f>Fat!M54</f>
        <v>9890.9656310895953</v>
      </c>
      <c r="N18" s="91">
        <f>Fat!N54</f>
        <v>9.6189331492623042E-2</v>
      </c>
      <c r="O18" s="212">
        <f>Fat!O54</f>
        <v>54461.906279683113</v>
      </c>
      <c r="P18" s="211">
        <f>Fat!P54</f>
        <v>1878.3211219757068</v>
      </c>
      <c r="Q18" s="91">
        <f>Fat!Q54</f>
        <v>3.5720674357640161E-2</v>
      </c>
    </row>
    <row r="19" spans="2:17">
      <c r="B19" s="502" t="s">
        <v>67</v>
      </c>
      <c r="C19" s="224" t="s">
        <v>148</v>
      </c>
      <c r="D19" s="110">
        <f>'Form Data'!D231</f>
        <v>0</v>
      </c>
      <c r="E19" s="109">
        <f>'Form Data'!E231</f>
        <v>0</v>
      </c>
      <c r="F19" s="107">
        <f>'Form Data'!F231</f>
        <v>0</v>
      </c>
      <c r="G19" s="223">
        <f>'Form Data'!G231</f>
        <v>0</v>
      </c>
      <c r="H19" s="108">
        <f>'Form Data'!H231</f>
        <v>0</v>
      </c>
      <c r="I19" s="236">
        <f>'Form Data'!I231</f>
        <v>0</v>
      </c>
      <c r="J19" s="237">
        <f>'Form Data'!J231</f>
        <v>0</v>
      </c>
      <c r="K19" s="107">
        <f>'Form Data'!K231</f>
        <v>0</v>
      </c>
      <c r="L19" s="222">
        <f>'Form Data'!L231</f>
        <v>0</v>
      </c>
      <c r="M19" s="221">
        <f>'Form Data'!M231</f>
        <v>0</v>
      </c>
      <c r="N19" s="107">
        <f>'Form Data'!N231</f>
        <v>0</v>
      </c>
      <c r="O19" s="225">
        <f>'Form Data'!O231</f>
        <v>0</v>
      </c>
      <c r="P19" s="226">
        <f>'Form Data'!P231</f>
        <v>0</v>
      </c>
      <c r="Q19" s="107">
        <f>'Form Data'!Q231</f>
        <v>0</v>
      </c>
    </row>
    <row r="20" spans="2:17">
      <c r="B20" s="503"/>
      <c r="C20" s="220" t="s">
        <v>147</v>
      </c>
      <c r="D20" s="99">
        <f>'Form Data'!D232</f>
        <v>0</v>
      </c>
      <c r="E20" s="98">
        <f>'Form Data'!E232</f>
        <v>0</v>
      </c>
      <c r="F20" s="96">
        <f>'Form Data'!F232</f>
        <v>0</v>
      </c>
      <c r="G20" s="203">
        <f>'Form Data'!G232</f>
        <v>0</v>
      </c>
      <c r="H20" s="97">
        <f>'Form Data'!H232</f>
        <v>0</v>
      </c>
      <c r="I20" s="238">
        <f>'Form Data'!I232</f>
        <v>0</v>
      </c>
      <c r="J20" s="239">
        <f>'Form Data'!J232</f>
        <v>0</v>
      </c>
      <c r="K20" s="96">
        <f>'Form Data'!K232</f>
        <v>0</v>
      </c>
      <c r="L20" s="202">
        <f>'Form Data'!L232</f>
        <v>0</v>
      </c>
      <c r="M20" s="201">
        <f>'Form Data'!M232</f>
        <v>0</v>
      </c>
      <c r="N20" s="96">
        <f>'Form Data'!N232</f>
        <v>0</v>
      </c>
      <c r="O20" s="200">
        <f>'Form Data'!O232</f>
        <v>0</v>
      </c>
      <c r="P20" s="199">
        <f>'Form Data'!P232</f>
        <v>0</v>
      </c>
      <c r="Q20" s="96">
        <f>'Form Data'!Q232</f>
        <v>0</v>
      </c>
    </row>
    <row r="21" spans="2:17">
      <c r="B21" s="503"/>
      <c r="C21" s="220" t="s">
        <v>146</v>
      </c>
      <c r="D21" s="99">
        <f>'Form Data'!D233</f>
        <v>0</v>
      </c>
      <c r="E21" s="98">
        <f>'Form Data'!E233</f>
        <v>0</v>
      </c>
      <c r="F21" s="96">
        <f>'Form Data'!F233</f>
        <v>0</v>
      </c>
      <c r="G21" s="203">
        <f>'Form Data'!G233</f>
        <v>0</v>
      </c>
      <c r="H21" s="97">
        <f>'Form Data'!H233</f>
        <v>0</v>
      </c>
      <c r="I21" s="238">
        <f>'Form Data'!I233</f>
        <v>0</v>
      </c>
      <c r="J21" s="239">
        <f>'Form Data'!J233</f>
        <v>0</v>
      </c>
      <c r="K21" s="96">
        <f>'Form Data'!K233</f>
        <v>0</v>
      </c>
      <c r="L21" s="202">
        <f>'Form Data'!L233</f>
        <v>0</v>
      </c>
      <c r="M21" s="201">
        <f>'Form Data'!M233</f>
        <v>0</v>
      </c>
      <c r="N21" s="96">
        <f>'Form Data'!N233</f>
        <v>0</v>
      </c>
      <c r="O21" s="200">
        <f>'Form Data'!O233</f>
        <v>0</v>
      </c>
      <c r="P21" s="199">
        <f>'Form Data'!P233</f>
        <v>0</v>
      </c>
      <c r="Q21" s="96">
        <f>'Form Data'!Q233</f>
        <v>0</v>
      </c>
    </row>
    <row r="22" spans="2:17">
      <c r="B22" s="503"/>
      <c r="C22" s="220" t="s">
        <v>145</v>
      </c>
      <c r="D22" s="99">
        <f>'Form Data'!D234</f>
        <v>0</v>
      </c>
      <c r="E22" s="98">
        <f>'Form Data'!E234</f>
        <v>0</v>
      </c>
      <c r="F22" s="96">
        <f>'Form Data'!F234</f>
        <v>0</v>
      </c>
      <c r="G22" s="203">
        <f>'Form Data'!G234</f>
        <v>0</v>
      </c>
      <c r="H22" s="97">
        <f>'Form Data'!H234</f>
        <v>0</v>
      </c>
      <c r="I22" s="238">
        <f>'Form Data'!I234</f>
        <v>0</v>
      </c>
      <c r="J22" s="239">
        <f>'Form Data'!J234</f>
        <v>0</v>
      </c>
      <c r="K22" s="96">
        <f>'Form Data'!K234</f>
        <v>0</v>
      </c>
      <c r="L22" s="202">
        <f>'Form Data'!L234</f>
        <v>0</v>
      </c>
      <c r="M22" s="201">
        <f>'Form Data'!M234</f>
        <v>0</v>
      </c>
      <c r="N22" s="96">
        <f>'Form Data'!N234</f>
        <v>0</v>
      </c>
      <c r="O22" s="200">
        <f>'Form Data'!O234</f>
        <v>0</v>
      </c>
      <c r="P22" s="199">
        <f>'Form Data'!P234</f>
        <v>0</v>
      </c>
      <c r="Q22" s="96">
        <f>'Form Data'!Q234</f>
        <v>0</v>
      </c>
    </row>
    <row r="23" spans="2:17">
      <c r="B23" s="503"/>
      <c r="C23" s="220" t="s">
        <v>144</v>
      </c>
      <c r="D23" s="99">
        <f>'Form Data'!D235</f>
        <v>0</v>
      </c>
      <c r="E23" s="98">
        <f>'Form Data'!E235</f>
        <v>0</v>
      </c>
      <c r="F23" s="96">
        <f>'Form Data'!F235</f>
        <v>0</v>
      </c>
      <c r="G23" s="203">
        <f>'Form Data'!G235</f>
        <v>0</v>
      </c>
      <c r="H23" s="97">
        <f>'Form Data'!H235</f>
        <v>0</v>
      </c>
      <c r="I23" s="238">
        <f>'Form Data'!I235</f>
        <v>0</v>
      </c>
      <c r="J23" s="239">
        <f>'Form Data'!J235</f>
        <v>0</v>
      </c>
      <c r="K23" s="96">
        <f>'Form Data'!K235</f>
        <v>0</v>
      </c>
      <c r="L23" s="202">
        <f>'Form Data'!L235</f>
        <v>0</v>
      </c>
      <c r="M23" s="201">
        <f>'Form Data'!M235</f>
        <v>0</v>
      </c>
      <c r="N23" s="96">
        <f>'Form Data'!N235</f>
        <v>0</v>
      </c>
      <c r="O23" s="200">
        <f>'Form Data'!O235</f>
        <v>0</v>
      </c>
      <c r="P23" s="199">
        <f>'Form Data'!P235</f>
        <v>0</v>
      </c>
      <c r="Q23" s="96">
        <f>'Form Data'!Q235</f>
        <v>0</v>
      </c>
    </row>
    <row r="24" spans="2:17">
      <c r="B24" s="503"/>
      <c r="C24" s="220" t="s">
        <v>143</v>
      </c>
      <c r="D24" s="99">
        <f>'Form Data'!D236</f>
        <v>0</v>
      </c>
      <c r="E24" s="98">
        <f>'Form Data'!E236</f>
        <v>0</v>
      </c>
      <c r="F24" s="96">
        <f>'Form Data'!F236</f>
        <v>0</v>
      </c>
      <c r="G24" s="203">
        <f>'Form Data'!G236</f>
        <v>0</v>
      </c>
      <c r="H24" s="97">
        <f>'Form Data'!H236</f>
        <v>0</v>
      </c>
      <c r="I24" s="238">
        <f>'Form Data'!I236</f>
        <v>0</v>
      </c>
      <c r="J24" s="239">
        <f>'Form Data'!J236</f>
        <v>0</v>
      </c>
      <c r="K24" s="96">
        <f>'Form Data'!K236</f>
        <v>0</v>
      </c>
      <c r="L24" s="202">
        <f>'Form Data'!L236</f>
        <v>0</v>
      </c>
      <c r="M24" s="201">
        <f>'Form Data'!M236</f>
        <v>0</v>
      </c>
      <c r="N24" s="96">
        <f>'Form Data'!N236</f>
        <v>0</v>
      </c>
      <c r="O24" s="200">
        <f>'Form Data'!O236</f>
        <v>0</v>
      </c>
      <c r="P24" s="199">
        <f>'Form Data'!P236</f>
        <v>0</v>
      </c>
      <c r="Q24" s="96">
        <f>'Form Data'!Q236</f>
        <v>0</v>
      </c>
    </row>
    <row r="25" spans="2:17">
      <c r="B25" s="503"/>
      <c r="C25" s="220" t="s">
        <v>142</v>
      </c>
      <c r="D25" s="99">
        <f>'Form Data'!D237</f>
        <v>0</v>
      </c>
      <c r="E25" s="98">
        <f>'Form Data'!E237</f>
        <v>0</v>
      </c>
      <c r="F25" s="96">
        <f>'Form Data'!F237</f>
        <v>0</v>
      </c>
      <c r="G25" s="203">
        <f>'Form Data'!G237</f>
        <v>0</v>
      </c>
      <c r="H25" s="97">
        <f>'Form Data'!H237</f>
        <v>0</v>
      </c>
      <c r="I25" s="238">
        <f>'Form Data'!I237</f>
        <v>0</v>
      </c>
      <c r="J25" s="239">
        <f>'Form Data'!J237</f>
        <v>0</v>
      </c>
      <c r="K25" s="96">
        <f>'Form Data'!K237</f>
        <v>0</v>
      </c>
      <c r="L25" s="202">
        <f>'Form Data'!L237</f>
        <v>0</v>
      </c>
      <c r="M25" s="201">
        <f>'Form Data'!M237</f>
        <v>0</v>
      </c>
      <c r="N25" s="96">
        <f>'Form Data'!N237</f>
        <v>0</v>
      </c>
      <c r="O25" s="200">
        <f>'Form Data'!O237</f>
        <v>0</v>
      </c>
      <c r="P25" s="199">
        <f>'Form Data'!P237</f>
        <v>0</v>
      </c>
      <c r="Q25" s="96">
        <f>'Form Data'!Q237</f>
        <v>0</v>
      </c>
    </row>
    <row r="26" spans="2:17" ht="15" customHeight="1">
      <c r="B26" s="503"/>
      <c r="C26" s="220" t="s">
        <v>141</v>
      </c>
      <c r="D26" s="99">
        <f>'Form Data'!D238</f>
        <v>10364.175941586494</v>
      </c>
      <c r="E26" s="98">
        <f>'Form Data'!E238</f>
        <v>2748.7819449901581</v>
      </c>
      <c r="F26" s="96">
        <f>'Form Data'!F238</f>
        <v>0.3609507198470247</v>
      </c>
      <c r="G26" s="203">
        <f>'Form Data'!G238</f>
        <v>0.95283641122553075</v>
      </c>
      <c r="H26" s="97">
        <f>'Form Data'!H238</f>
        <v>0.28065326244405986</v>
      </c>
      <c r="I26" s="238">
        <f>'Form Data'!I238</f>
        <v>6.7129603538660056</v>
      </c>
      <c r="J26" s="239">
        <f>'Form Data'!J238</f>
        <v>-0.11098511254259602</v>
      </c>
      <c r="K26" s="96">
        <f>'Form Data'!K238</f>
        <v>-1.6264067919201406E-2</v>
      </c>
      <c r="L26" s="202">
        <f>'Form Data'!L238</f>
        <v>69574.302196362012</v>
      </c>
      <c r="M26" s="201">
        <f>'Form Data'!M238</f>
        <v>17607.268858373158</v>
      </c>
      <c r="N26" s="96">
        <f>'Form Data'!N238</f>
        <v>0.3388161249047465</v>
      </c>
      <c r="O26" s="200">
        <f>'Form Data'!O238</f>
        <v>9390.1969987154007</v>
      </c>
      <c r="P26" s="199">
        <f>'Form Data'!P238</f>
        <v>2194.0653083324432</v>
      </c>
      <c r="Q26" s="96">
        <f>'Form Data'!Q238</f>
        <v>0.30489510235959583</v>
      </c>
    </row>
    <row r="27" spans="2:17">
      <c r="B27" s="503"/>
      <c r="C27" s="220" t="s">
        <v>140</v>
      </c>
      <c r="D27" s="99">
        <f>'Form Data'!D239</f>
        <v>0</v>
      </c>
      <c r="E27" s="98">
        <f>'Form Data'!E239</f>
        <v>0</v>
      </c>
      <c r="F27" s="96">
        <f>'Form Data'!F239</f>
        <v>0</v>
      </c>
      <c r="G27" s="203">
        <f>'Form Data'!G239</f>
        <v>0</v>
      </c>
      <c r="H27" s="97">
        <f>'Form Data'!H239</f>
        <v>0</v>
      </c>
      <c r="I27" s="238">
        <f>'Form Data'!I239</f>
        <v>0</v>
      </c>
      <c r="J27" s="239">
        <f>'Form Data'!J239</f>
        <v>0</v>
      </c>
      <c r="K27" s="96">
        <f>'Form Data'!K239</f>
        <v>0</v>
      </c>
      <c r="L27" s="202">
        <f>'Form Data'!L239</f>
        <v>0</v>
      </c>
      <c r="M27" s="201">
        <f>'Form Data'!M239</f>
        <v>0</v>
      </c>
      <c r="N27" s="96">
        <f>'Form Data'!N239</f>
        <v>0</v>
      </c>
      <c r="O27" s="200">
        <f>'Form Data'!O239</f>
        <v>0</v>
      </c>
      <c r="P27" s="199">
        <f>'Form Data'!P239</f>
        <v>0</v>
      </c>
      <c r="Q27" s="96">
        <f>'Form Data'!Q239</f>
        <v>0</v>
      </c>
    </row>
    <row r="28" spans="2:17">
      <c r="B28" s="503"/>
      <c r="C28" s="220" t="s">
        <v>139</v>
      </c>
      <c r="D28" s="99">
        <f>'Form Data'!D240</f>
        <v>0</v>
      </c>
      <c r="E28" s="98">
        <f>'Form Data'!E240</f>
        <v>0</v>
      </c>
      <c r="F28" s="96">
        <f>'Form Data'!F240</f>
        <v>0</v>
      </c>
      <c r="G28" s="203">
        <f>'Form Data'!G240</f>
        <v>0</v>
      </c>
      <c r="H28" s="97">
        <f>'Form Data'!H240</f>
        <v>0</v>
      </c>
      <c r="I28" s="238">
        <f>'Form Data'!I240</f>
        <v>0</v>
      </c>
      <c r="J28" s="239">
        <f>'Form Data'!J240</f>
        <v>0</v>
      </c>
      <c r="K28" s="96">
        <f>'Form Data'!K240</f>
        <v>0</v>
      </c>
      <c r="L28" s="202">
        <f>'Form Data'!L240</f>
        <v>0</v>
      </c>
      <c r="M28" s="201">
        <f>'Form Data'!M240</f>
        <v>0</v>
      </c>
      <c r="N28" s="96">
        <f>'Form Data'!N240</f>
        <v>0</v>
      </c>
      <c r="O28" s="200">
        <f>'Form Data'!O240</f>
        <v>0</v>
      </c>
      <c r="P28" s="199">
        <f>'Form Data'!P240</f>
        <v>0</v>
      </c>
      <c r="Q28" s="96">
        <f>'Form Data'!Q240</f>
        <v>0</v>
      </c>
    </row>
    <row r="29" spans="2:17">
      <c r="B29" s="503"/>
      <c r="C29" s="220" t="s">
        <v>138</v>
      </c>
      <c r="D29" s="99">
        <f>'Form Data'!D241</f>
        <v>0</v>
      </c>
      <c r="E29" s="98">
        <f>'Form Data'!E241</f>
        <v>0</v>
      </c>
      <c r="F29" s="96">
        <f>'Form Data'!F241</f>
        <v>0</v>
      </c>
      <c r="G29" s="203">
        <f>'Form Data'!G241</f>
        <v>0</v>
      </c>
      <c r="H29" s="97">
        <f>'Form Data'!H241</f>
        <v>0</v>
      </c>
      <c r="I29" s="238">
        <f>'Form Data'!I241</f>
        <v>0</v>
      </c>
      <c r="J29" s="239">
        <f>'Form Data'!J241</f>
        <v>0</v>
      </c>
      <c r="K29" s="96">
        <f>'Form Data'!K241</f>
        <v>0</v>
      </c>
      <c r="L29" s="202">
        <f>'Form Data'!L241</f>
        <v>0</v>
      </c>
      <c r="M29" s="201">
        <f>'Form Data'!M241</f>
        <v>0</v>
      </c>
      <c r="N29" s="96">
        <f>'Form Data'!N241</f>
        <v>0</v>
      </c>
      <c r="O29" s="200">
        <f>'Form Data'!O241</f>
        <v>0</v>
      </c>
      <c r="P29" s="199">
        <f>'Form Data'!P241</f>
        <v>0</v>
      </c>
      <c r="Q29" s="96">
        <f>'Form Data'!Q241</f>
        <v>0</v>
      </c>
    </row>
    <row r="30" spans="2:17">
      <c r="B30" s="503"/>
      <c r="C30" s="220" t="s">
        <v>137</v>
      </c>
      <c r="D30" s="99">
        <f>'Form Data'!D242</f>
        <v>0</v>
      </c>
      <c r="E30" s="98">
        <f>'Form Data'!E242</f>
        <v>0</v>
      </c>
      <c r="F30" s="96">
        <f>'Form Data'!F242</f>
        <v>0</v>
      </c>
      <c r="G30" s="203">
        <f>'Form Data'!G242</f>
        <v>0</v>
      </c>
      <c r="H30" s="97">
        <f>'Form Data'!H242</f>
        <v>0</v>
      </c>
      <c r="I30" s="238">
        <f>'Form Data'!I242</f>
        <v>0</v>
      </c>
      <c r="J30" s="239">
        <f>'Form Data'!J242</f>
        <v>0</v>
      </c>
      <c r="K30" s="96">
        <f>'Form Data'!K242</f>
        <v>0</v>
      </c>
      <c r="L30" s="202">
        <f>'Form Data'!L242</f>
        <v>0</v>
      </c>
      <c r="M30" s="201">
        <f>'Form Data'!M242</f>
        <v>0</v>
      </c>
      <c r="N30" s="96">
        <f>'Form Data'!N242</f>
        <v>0</v>
      </c>
      <c r="O30" s="200">
        <f>'Form Data'!O242</f>
        <v>0</v>
      </c>
      <c r="P30" s="199">
        <f>'Form Data'!P242</f>
        <v>0</v>
      </c>
      <c r="Q30" s="96">
        <f>'Form Data'!Q242</f>
        <v>0</v>
      </c>
    </row>
    <row r="31" spans="2:17">
      <c r="B31" s="503"/>
      <c r="C31" s="220" t="s">
        <v>136</v>
      </c>
      <c r="D31" s="99">
        <f>'Form Data'!D243</f>
        <v>0</v>
      </c>
      <c r="E31" s="98">
        <f>'Form Data'!E243</f>
        <v>0</v>
      </c>
      <c r="F31" s="96">
        <f>'Form Data'!F243</f>
        <v>0</v>
      </c>
      <c r="G31" s="203">
        <f>'Form Data'!G243</f>
        <v>0</v>
      </c>
      <c r="H31" s="97">
        <f>'Form Data'!H243</f>
        <v>0</v>
      </c>
      <c r="I31" s="238">
        <f>'Form Data'!I243</f>
        <v>0</v>
      </c>
      <c r="J31" s="239">
        <f>'Form Data'!J243</f>
        <v>0</v>
      </c>
      <c r="K31" s="96">
        <f>'Form Data'!K243</f>
        <v>0</v>
      </c>
      <c r="L31" s="202">
        <f>'Form Data'!L243</f>
        <v>0</v>
      </c>
      <c r="M31" s="201">
        <f>'Form Data'!M243</f>
        <v>0</v>
      </c>
      <c r="N31" s="96">
        <f>'Form Data'!N243</f>
        <v>0</v>
      </c>
      <c r="O31" s="200">
        <f>'Form Data'!O243</f>
        <v>0</v>
      </c>
      <c r="P31" s="199">
        <f>'Form Data'!P243</f>
        <v>0</v>
      </c>
      <c r="Q31" s="96">
        <f>'Form Data'!Q243</f>
        <v>0</v>
      </c>
    </row>
    <row r="32" spans="2:17">
      <c r="B32" s="503"/>
      <c r="C32" s="220" t="s">
        <v>135</v>
      </c>
      <c r="D32" s="99">
        <f>'Form Data'!D244</f>
        <v>0</v>
      </c>
      <c r="E32" s="98">
        <f>'Form Data'!E244</f>
        <v>0</v>
      </c>
      <c r="F32" s="96">
        <f>'Form Data'!F244</f>
        <v>0</v>
      </c>
      <c r="G32" s="203">
        <f>'Form Data'!G244</f>
        <v>0</v>
      </c>
      <c r="H32" s="97">
        <f>'Form Data'!H244</f>
        <v>0</v>
      </c>
      <c r="I32" s="238">
        <f>'Form Data'!I244</f>
        <v>0</v>
      </c>
      <c r="J32" s="239">
        <f>'Form Data'!J244</f>
        <v>0</v>
      </c>
      <c r="K32" s="96">
        <f>'Form Data'!K244</f>
        <v>0</v>
      </c>
      <c r="L32" s="202">
        <f>'Form Data'!L244</f>
        <v>0</v>
      </c>
      <c r="M32" s="201">
        <f>'Form Data'!M244</f>
        <v>0</v>
      </c>
      <c r="N32" s="96">
        <f>'Form Data'!N244</f>
        <v>0</v>
      </c>
      <c r="O32" s="200">
        <f>'Form Data'!O244</f>
        <v>0</v>
      </c>
      <c r="P32" s="199">
        <f>'Form Data'!P244</f>
        <v>0</v>
      </c>
      <c r="Q32" s="96">
        <f>'Form Data'!Q244</f>
        <v>0</v>
      </c>
    </row>
    <row r="33" spans="2:17">
      <c r="B33" s="503"/>
      <c r="C33" s="220" t="s">
        <v>134</v>
      </c>
      <c r="D33" s="99">
        <f>'Form Data'!D245</f>
        <v>0</v>
      </c>
      <c r="E33" s="98">
        <f>'Form Data'!E245</f>
        <v>0</v>
      </c>
      <c r="F33" s="96">
        <f>'Form Data'!F245</f>
        <v>0</v>
      </c>
      <c r="G33" s="203">
        <f>'Form Data'!G245</f>
        <v>0</v>
      </c>
      <c r="H33" s="97">
        <f>'Form Data'!H245</f>
        <v>0</v>
      </c>
      <c r="I33" s="238">
        <f>'Form Data'!I245</f>
        <v>0</v>
      </c>
      <c r="J33" s="239">
        <f>'Form Data'!J245</f>
        <v>0</v>
      </c>
      <c r="K33" s="96">
        <f>'Form Data'!K245</f>
        <v>0</v>
      </c>
      <c r="L33" s="202">
        <f>'Form Data'!L245</f>
        <v>0</v>
      </c>
      <c r="M33" s="201">
        <f>'Form Data'!M245</f>
        <v>0</v>
      </c>
      <c r="N33" s="96">
        <f>'Form Data'!N245</f>
        <v>0</v>
      </c>
      <c r="O33" s="200">
        <f>'Form Data'!O245</f>
        <v>0</v>
      </c>
      <c r="P33" s="199">
        <f>'Form Data'!P245</f>
        <v>0</v>
      </c>
      <c r="Q33" s="96">
        <f>'Form Data'!Q245</f>
        <v>0</v>
      </c>
    </row>
    <row r="34" spans="2:17">
      <c r="B34" s="503"/>
      <c r="C34" s="220" t="s">
        <v>133</v>
      </c>
      <c r="D34" s="99">
        <f>'Form Data'!D246</f>
        <v>0</v>
      </c>
      <c r="E34" s="98">
        <f>'Form Data'!E246</f>
        <v>0</v>
      </c>
      <c r="F34" s="96">
        <f>'Form Data'!F246</f>
        <v>0</v>
      </c>
      <c r="G34" s="203">
        <f>'Form Data'!G246</f>
        <v>0</v>
      </c>
      <c r="H34" s="97">
        <f>'Form Data'!H246</f>
        <v>0</v>
      </c>
      <c r="I34" s="238">
        <f>'Form Data'!I246</f>
        <v>0</v>
      </c>
      <c r="J34" s="239">
        <f>'Form Data'!J246</f>
        <v>0</v>
      </c>
      <c r="K34" s="96">
        <f>'Form Data'!K246</f>
        <v>0</v>
      </c>
      <c r="L34" s="202">
        <f>'Form Data'!L246</f>
        <v>0</v>
      </c>
      <c r="M34" s="201">
        <f>'Form Data'!M246</f>
        <v>0</v>
      </c>
      <c r="N34" s="96">
        <f>'Form Data'!N246</f>
        <v>0</v>
      </c>
      <c r="O34" s="200">
        <f>'Form Data'!O246</f>
        <v>0</v>
      </c>
      <c r="P34" s="199">
        <f>'Form Data'!P246</f>
        <v>0</v>
      </c>
      <c r="Q34" s="96">
        <f>'Form Data'!Q246</f>
        <v>0</v>
      </c>
    </row>
    <row r="35" spans="2:17">
      <c r="B35" s="503"/>
      <c r="C35" s="220" t="s">
        <v>132</v>
      </c>
      <c r="D35" s="99">
        <f>'Form Data'!D247</f>
        <v>0</v>
      </c>
      <c r="E35" s="98">
        <f>'Form Data'!E247</f>
        <v>0</v>
      </c>
      <c r="F35" s="96">
        <f>'Form Data'!F247</f>
        <v>0</v>
      </c>
      <c r="G35" s="203">
        <f>'Form Data'!G247</f>
        <v>0</v>
      </c>
      <c r="H35" s="97">
        <f>'Form Data'!H247</f>
        <v>0</v>
      </c>
      <c r="I35" s="238">
        <f>'Form Data'!I247</f>
        <v>0</v>
      </c>
      <c r="J35" s="239">
        <f>'Form Data'!J247</f>
        <v>0</v>
      </c>
      <c r="K35" s="96">
        <f>'Form Data'!K247</f>
        <v>0</v>
      </c>
      <c r="L35" s="202">
        <f>'Form Data'!L247</f>
        <v>0</v>
      </c>
      <c r="M35" s="201">
        <f>'Form Data'!M247</f>
        <v>0</v>
      </c>
      <c r="N35" s="96">
        <f>'Form Data'!N247</f>
        <v>0</v>
      </c>
      <c r="O35" s="200">
        <f>'Form Data'!O247</f>
        <v>0</v>
      </c>
      <c r="P35" s="199">
        <f>'Form Data'!P247</f>
        <v>0</v>
      </c>
      <c r="Q35" s="96">
        <f>'Form Data'!Q247</f>
        <v>0</v>
      </c>
    </row>
    <row r="36" spans="2:17">
      <c r="B36" s="505"/>
      <c r="C36" s="216" t="s">
        <v>131</v>
      </c>
      <c r="D36" s="99">
        <f>'Form Data'!D248</f>
        <v>0</v>
      </c>
      <c r="E36" s="98">
        <f>'Form Data'!E248</f>
        <v>0</v>
      </c>
      <c r="F36" s="96">
        <f>'Form Data'!F248</f>
        <v>0</v>
      </c>
      <c r="G36" s="203">
        <f>'Form Data'!G248</f>
        <v>0</v>
      </c>
      <c r="H36" s="97">
        <f>'Form Data'!H248</f>
        <v>0</v>
      </c>
      <c r="I36" s="238">
        <f>'Form Data'!I248</f>
        <v>0</v>
      </c>
      <c r="J36" s="239">
        <f>'Form Data'!J248</f>
        <v>0</v>
      </c>
      <c r="K36" s="96">
        <f>'Form Data'!K248</f>
        <v>0</v>
      </c>
      <c r="L36" s="202">
        <f>'Form Data'!L248</f>
        <v>0</v>
      </c>
      <c r="M36" s="201">
        <f>'Form Data'!M248</f>
        <v>0</v>
      </c>
      <c r="N36" s="96">
        <f>'Form Data'!N248</f>
        <v>0</v>
      </c>
      <c r="O36" s="200">
        <f>'Form Data'!O248</f>
        <v>0</v>
      </c>
      <c r="P36" s="199">
        <f>'Form Data'!P248</f>
        <v>0</v>
      </c>
      <c r="Q36" s="96">
        <f>'Form Data'!Q248</f>
        <v>0</v>
      </c>
    </row>
    <row r="37" spans="2:17" ht="15" thickBot="1">
      <c r="B37" s="503"/>
      <c r="C37" s="228" t="s">
        <v>130</v>
      </c>
      <c r="D37" s="94">
        <f>'Form Data'!D249</f>
        <v>4095.9141193181276</v>
      </c>
      <c r="E37" s="93">
        <f>'Form Data'!E249</f>
        <v>-4092.1083367317915</v>
      </c>
      <c r="F37" s="91">
        <f>'Form Data'!F249</f>
        <v>-0.49976760062598974</v>
      </c>
      <c r="G37" s="215">
        <f>'Form Data'!G249</f>
        <v>0.37656019466817875</v>
      </c>
      <c r="H37" s="92">
        <f>'Form Data'!H249</f>
        <v>-0.34616678692475616</v>
      </c>
      <c r="I37" s="240">
        <f>'Form Data'!I249</f>
        <v>4.4596315509280142</v>
      </c>
      <c r="J37" s="241">
        <f>'Form Data'!J249</f>
        <v>0.42939463299964231</v>
      </c>
      <c r="K37" s="91">
        <f>'Form Data'!K249</f>
        <v>0.10654327319803332</v>
      </c>
      <c r="L37" s="214">
        <f>'Form Data'!L249</f>
        <v>18266.267836402654</v>
      </c>
      <c r="M37" s="213">
        <f>'Form Data'!M249</f>
        <v>-14733.402550796269</v>
      </c>
      <c r="N37" s="91">
        <f>'Form Data'!N249</f>
        <v>-0.44647120343697677</v>
      </c>
      <c r="O37" s="212">
        <f>'Form Data'!O249</f>
        <v>3371.3148719072342</v>
      </c>
      <c r="P37" s="211">
        <f>'Form Data'!P249</f>
        <v>-2214.3566738367081</v>
      </c>
      <c r="Q37" s="91">
        <f>'Form Data'!Q249</f>
        <v>-0.39643517448210125</v>
      </c>
    </row>
    <row r="38" spans="2:17">
      <c r="B38" s="502" t="s">
        <v>68</v>
      </c>
      <c r="C38" s="210" t="s">
        <v>129</v>
      </c>
      <c r="D38" s="104">
        <f>Package!D87</f>
        <v>0</v>
      </c>
      <c r="E38" s="103">
        <f>Package!E87</f>
        <v>0</v>
      </c>
      <c r="F38" s="101">
        <f>Package!F87</f>
        <v>0</v>
      </c>
      <c r="G38" s="209">
        <f>Package!G87</f>
        <v>0</v>
      </c>
      <c r="H38" s="102">
        <f>Package!H87</f>
        <v>0</v>
      </c>
      <c r="I38" s="242">
        <f>Package!I87</f>
        <v>0</v>
      </c>
      <c r="J38" s="243">
        <f>Package!J87</f>
        <v>0</v>
      </c>
      <c r="K38" s="101">
        <f>Package!K87</f>
        <v>0</v>
      </c>
      <c r="L38" s="208">
        <f>Package!L87</f>
        <v>0</v>
      </c>
      <c r="M38" s="207">
        <f>Package!M87</f>
        <v>0</v>
      </c>
      <c r="N38" s="101">
        <f>Package!N87</f>
        <v>0</v>
      </c>
      <c r="O38" s="206">
        <f>Package!O87</f>
        <v>0</v>
      </c>
      <c r="P38" s="205">
        <f>Package!P87</f>
        <v>0</v>
      </c>
      <c r="Q38" s="101">
        <f>Package!Q87</f>
        <v>0</v>
      </c>
    </row>
    <row r="39" spans="2:17">
      <c r="B39" s="503"/>
      <c r="C39" s="204" t="s">
        <v>128</v>
      </c>
      <c r="D39" s="99">
        <f>Package!D88</f>
        <v>1248.5894150863649</v>
      </c>
      <c r="E39" s="98">
        <f>Package!E88</f>
        <v>590.78469399914752</v>
      </c>
      <c r="F39" s="96">
        <f>Package!F88</f>
        <v>0.89811561860288969</v>
      </c>
      <c r="G39" s="203">
        <f>Package!G88</f>
        <v>0.11478977818114527</v>
      </c>
      <c r="H39" s="97">
        <f>Package!H88</f>
        <v>5.6727746341250121E-2</v>
      </c>
      <c r="I39" s="238">
        <f>Package!I88</f>
        <v>16.142352332700689</v>
      </c>
      <c r="J39" s="239">
        <f>Package!J88</f>
        <v>1.0279823162430084</v>
      </c>
      <c r="K39" s="96">
        <f>Package!K88</f>
        <v>6.8013573514718956E-2</v>
      </c>
      <c r="L39" s="202">
        <f>Package!L88</f>
        <v>20155.170257204772</v>
      </c>
      <c r="M39" s="201">
        <f>Package!M88</f>
        <v>10212.866304119827</v>
      </c>
      <c r="N39" s="96">
        <f>Package!N88</f>
        <v>1.0272132447681737</v>
      </c>
      <c r="O39" s="200">
        <f>Package!O88</f>
        <v>3127.9395473003387</v>
      </c>
      <c r="P39" s="199">
        <f>Package!P88</f>
        <v>1373.7936244010925</v>
      </c>
      <c r="Q39" s="96">
        <f>Package!Q88</f>
        <v>0.78316952225416414</v>
      </c>
    </row>
    <row r="40" spans="2:17">
      <c r="B40" s="503"/>
      <c r="C40" s="204" t="s">
        <v>127</v>
      </c>
      <c r="D40" s="99">
        <f>Package!D89</f>
        <v>996.87734876480101</v>
      </c>
      <c r="E40" s="98">
        <f>Package!E89</f>
        <v>347.14957242685557</v>
      </c>
      <c r="F40" s="96">
        <f>Package!F89</f>
        <v>0.53430003313617191</v>
      </c>
      <c r="G40" s="203">
        <f>Package!G89</f>
        <v>9.1648486168373039E-2</v>
      </c>
      <c r="H40" s="97">
        <f>Package!H89</f>
        <v>3.4299376884622201E-2</v>
      </c>
      <c r="I40" s="238">
        <f>Package!I89</f>
        <v>13.320477373979774</v>
      </c>
      <c r="J40" s="239">
        <f>Package!J89</f>
        <v>1.7265336394983155</v>
      </c>
      <c r="K40" s="96">
        <f>Package!K89</f>
        <v>0.14891685513044584</v>
      </c>
      <c r="L40" s="202">
        <f>Package!L89</f>
        <v>13278.882168854476</v>
      </c>
      <c r="M40" s="201">
        <f>Package!M89</f>
        <v>5745.9748872625833</v>
      </c>
      <c r="N40" s="96">
        <f>Package!N89</f>
        <v>0.76278316889734965</v>
      </c>
      <c r="O40" s="200">
        <f>Package!O89</f>
        <v>2431.6771203279495</v>
      </c>
      <c r="P40" s="199">
        <f>Package!P89</f>
        <v>1023.4148260354996</v>
      </c>
      <c r="Q40" s="96">
        <f>Package!Q89</f>
        <v>0.72672174081724705</v>
      </c>
    </row>
    <row r="41" spans="2:17">
      <c r="B41" s="503"/>
      <c r="C41" s="204" t="s">
        <v>126</v>
      </c>
      <c r="D41" s="99">
        <f>Package!D90</f>
        <v>0</v>
      </c>
      <c r="E41" s="98">
        <f>Package!E90</f>
        <v>0</v>
      </c>
      <c r="F41" s="96">
        <f>Package!F90</f>
        <v>0</v>
      </c>
      <c r="G41" s="203">
        <f>Package!G90</f>
        <v>0</v>
      </c>
      <c r="H41" s="97">
        <f>Package!H90</f>
        <v>0</v>
      </c>
      <c r="I41" s="238">
        <f>Package!I90</f>
        <v>0</v>
      </c>
      <c r="J41" s="239">
        <f>Package!J90</f>
        <v>0</v>
      </c>
      <c r="K41" s="96">
        <f>Package!K90</f>
        <v>0</v>
      </c>
      <c r="L41" s="202">
        <f>Package!L90</f>
        <v>0</v>
      </c>
      <c r="M41" s="201">
        <f>Package!M90</f>
        <v>0</v>
      </c>
      <c r="N41" s="96">
        <f>Package!N90</f>
        <v>0</v>
      </c>
      <c r="O41" s="200">
        <f>Package!O90</f>
        <v>0</v>
      </c>
      <c r="P41" s="199">
        <f>Package!P90</f>
        <v>0</v>
      </c>
      <c r="Q41" s="96">
        <f>Package!Q90</f>
        <v>0</v>
      </c>
    </row>
    <row r="42" spans="2:17">
      <c r="B42" s="503"/>
      <c r="C42" s="204" t="s">
        <v>125</v>
      </c>
      <c r="D42" s="99">
        <f>Package!D91</f>
        <v>132651.70748879676</v>
      </c>
      <c r="E42" s="98">
        <f>Package!E91</f>
        <v>-31725.455983395281</v>
      </c>
      <c r="F42" s="96">
        <f>Package!F91</f>
        <v>-0.19300403604277019</v>
      </c>
      <c r="G42" s="203">
        <f>Package!G91</f>
        <v>12.195410191696919</v>
      </c>
      <c r="H42" s="97">
        <f>Package!H91</f>
        <v>-2.3135645744003135</v>
      </c>
      <c r="I42" s="238">
        <f>Package!I91</f>
        <v>7.3086664796044136</v>
      </c>
      <c r="J42" s="239">
        <f>Package!J91</f>
        <v>0.30248346003300508</v>
      </c>
      <c r="K42" s="96">
        <f>Package!K91</f>
        <v>4.3173787951018873E-2</v>
      </c>
      <c r="L42" s="202">
        <f>Package!L91</f>
        <v>969507.08798565867</v>
      </c>
      <c r="M42" s="201">
        <f>Package!M91</f>
        <v>-182149.40353852685</v>
      </c>
      <c r="N42" s="96">
        <f>Package!N91</f>
        <v>-0.1581629634175527</v>
      </c>
      <c r="O42" s="200">
        <f>Package!O91</f>
        <v>263937.0105702877</v>
      </c>
      <c r="P42" s="199">
        <f>Package!P91</f>
        <v>-121873.2371054985</v>
      </c>
      <c r="Q42" s="96">
        <f>Package!Q91</f>
        <v>-0.31588906162988728</v>
      </c>
    </row>
    <row r="43" spans="2:17">
      <c r="B43" s="503"/>
      <c r="C43" s="204" t="s">
        <v>124</v>
      </c>
      <c r="D43" s="99">
        <f>Package!D92</f>
        <v>0</v>
      </c>
      <c r="E43" s="98">
        <f>Package!E92</f>
        <v>0</v>
      </c>
      <c r="F43" s="96">
        <f>Package!F92</f>
        <v>0</v>
      </c>
      <c r="G43" s="203">
        <f>Package!G92</f>
        <v>0</v>
      </c>
      <c r="H43" s="97">
        <f>Package!H92</f>
        <v>0</v>
      </c>
      <c r="I43" s="238">
        <f>Package!I92</f>
        <v>0</v>
      </c>
      <c r="J43" s="239">
        <f>Package!J92</f>
        <v>0</v>
      </c>
      <c r="K43" s="96">
        <f>Package!K92</f>
        <v>0</v>
      </c>
      <c r="L43" s="202">
        <f>Package!L92</f>
        <v>0</v>
      </c>
      <c r="M43" s="201">
        <f>Package!M92</f>
        <v>0</v>
      </c>
      <c r="N43" s="96">
        <f>Package!N92</f>
        <v>0</v>
      </c>
      <c r="O43" s="200">
        <f>Package!O92</f>
        <v>0</v>
      </c>
      <c r="P43" s="199">
        <f>Package!P92</f>
        <v>0</v>
      </c>
      <c r="Q43" s="96">
        <f>Package!Q92</f>
        <v>0</v>
      </c>
    </row>
    <row r="44" spans="2:17" ht="15" thickBot="1">
      <c r="B44" s="504"/>
      <c r="C44" s="198" t="s">
        <v>123</v>
      </c>
      <c r="D44" s="197">
        <f>Package!D93</f>
        <v>0</v>
      </c>
      <c r="E44" s="139">
        <f>Package!E93</f>
        <v>0</v>
      </c>
      <c r="F44" s="137">
        <f>Package!F93</f>
        <v>0</v>
      </c>
      <c r="G44" s="196">
        <f>Package!G93</f>
        <v>0</v>
      </c>
      <c r="H44" s="138">
        <f>Package!H93</f>
        <v>0</v>
      </c>
      <c r="I44" s="244">
        <f>Package!I93</f>
        <v>0</v>
      </c>
      <c r="J44" s="245">
        <f>Package!J93</f>
        <v>0</v>
      </c>
      <c r="K44" s="137">
        <f>Package!K93</f>
        <v>0</v>
      </c>
      <c r="L44" s="195">
        <f>Package!L93</f>
        <v>0</v>
      </c>
      <c r="M44" s="194">
        <f>Package!M93</f>
        <v>0</v>
      </c>
      <c r="N44" s="137">
        <f>Package!N93</f>
        <v>0</v>
      </c>
      <c r="O44" s="193">
        <f>Package!O93</f>
        <v>0</v>
      </c>
      <c r="P44" s="192">
        <f>Package!P93</f>
        <v>0</v>
      </c>
      <c r="Q44" s="137">
        <f>Package!Q93</f>
        <v>0</v>
      </c>
    </row>
    <row r="45" spans="2:17">
      <c r="B45" s="511" t="s">
        <v>122</v>
      </c>
      <c r="C45" s="219" t="s">
        <v>12</v>
      </c>
      <c r="D45" s="136">
        <f>'NB &amp; PL'!D27</f>
        <v>914922.96551815281</v>
      </c>
      <c r="E45" s="119">
        <f>'NB &amp; PL'!E27</f>
        <v>-44769.114426315529</v>
      </c>
      <c r="F45" s="117">
        <f>'NB &amp; PL'!F27</f>
        <v>-4.6649457010113131E-2</v>
      </c>
      <c r="G45" s="181">
        <f>'NB &amp; PL'!G27</f>
        <v>84.113963321881883</v>
      </c>
      <c r="H45" s="118">
        <f>'NB &amp; PL'!H27</f>
        <v>-0.59456842920428699</v>
      </c>
      <c r="I45" s="246">
        <f>'NB &amp; PL'!I27</f>
        <v>13.276792773205475</v>
      </c>
      <c r="J45" s="247">
        <f>'NB &amp; PL'!J27</f>
        <v>0.78910573077117441</v>
      </c>
      <c r="K45" s="117">
        <f>'NB &amp; PL'!K27</f>
        <v>6.3190703617869437E-2</v>
      </c>
      <c r="L45" s="180">
        <f>'NB &amp; PL'!L27</f>
        <v>12147242.616631133</v>
      </c>
      <c r="M45" s="179">
        <f>'NB &amp; PL'!M27</f>
        <v>162908.26518177241</v>
      </c>
      <c r="N45" s="117">
        <f>'NB &amp; PL'!N27</f>
        <v>1.359343459589565E-2</v>
      </c>
      <c r="O45" s="178">
        <f>'NB &amp; PL'!O27</f>
        <v>6217718.9614468813</v>
      </c>
      <c r="P45" s="177">
        <f>'NB &amp; PL'!P27</f>
        <v>-256630.78369840421</v>
      </c>
      <c r="Q45" s="117">
        <f>'NB &amp; PL'!Q27</f>
        <v>-3.9638078540757821E-2</v>
      </c>
    </row>
    <row r="46" spans="2:17" ht="15" thickBot="1">
      <c r="B46" s="512"/>
      <c r="C46" s="217" t="s">
        <v>11</v>
      </c>
      <c r="D46" s="134">
        <f>'NB &amp; PL'!D28</f>
        <v>169442.42363639787</v>
      </c>
      <c r="E46" s="113">
        <f>'NB &amp; PL'!E28</f>
        <v>-2936.3131394773372</v>
      </c>
      <c r="F46" s="111">
        <f>'NB &amp; PL'!F28</f>
        <v>-1.7034079692178607E-2</v>
      </c>
      <c r="G46" s="171">
        <f>'NB &amp; PL'!G28</f>
        <v>15.577785610454173</v>
      </c>
      <c r="H46" s="112">
        <f>'NB &amp; PL'!H28</f>
        <v>0.3625410517658505</v>
      </c>
      <c r="I46" s="234">
        <f>'NB &amp; PL'!I28</f>
        <v>11.810705065805987</v>
      </c>
      <c r="J46" s="235">
        <f>'NB &amp; PL'!J28</f>
        <v>2.0010828154521985</v>
      </c>
      <c r="K46" s="111">
        <f>'NB &amp; PL'!K28</f>
        <v>0.20399183214012431</v>
      </c>
      <c r="L46" s="170">
        <f>'NB &amp; PL'!L28</f>
        <v>2001234.4912048483</v>
      </c>
      <c r="M46" s="169">
        <f>'NB &amp; PL'!M28</f>
        <v>310264.199440344</v>
      </c>
      <c r="N46" s="111">
        <f>'NB &amp; PL'!N28</f>
        <v>0.18348293932271723</v>
      </c>
      <c r="O46" s="168">
        <f>'NB &amp; PL'!O28</f>
        <v>1156263.5536888838</v>
      </c>
      <c r="P46" s="167">
        <f>'NB &amp; PL'!P28</f>
        <v>116796.42904695508</v>
      </c>
      <c r="Q46" s="111">
        <f>'NB &amp; PL'!Q28</f>
        <v>0.11236183067087246</v>
      </c>
    </row>
    <row r="47" spans="2:17">
      <c r="B47" s="502" t="s">
        <v>121</v>
      </c>
      <c r="C47" s="120" t="s">
        <v>120</v>
      </c>
      <c r="D47" s="166">
        <f>Sodium!D51</f>
        <v>0</v>
      </c>
      <c r="E47" s="165">
        <f>Sodium!E51</f>
        <v>0</v>
      </c>
      <c r="F47" s="158">
        <f>Sodium!F51</f>
        <v>0</v>
      </c>
      <c r="G47" s="164">
        <f>Sodium!G51</f>
        <v>0</v>
      </c>
      <c r="H47" s="163">
        <f>Sodium!H51</f>
        <v>0</v>
      </c>
      <c r="I47" s="248">
        <f>Sodium!I51</f>
        <v>0</v>
      </c>
      <c r="J47" s="249">
        <f>Sodium!J51</f>
        <v>0</v>
      </c>
      <c r="K47" s="158">
        <f>Sodium!K51</f>
        <v>0</v>
      </c>
      <c r="L47" s="162">
        <f>Sodium!L51</f>
        <v>0</v>
      </c>
      <c r="M47" s="161">
        <f>Sodium!M51</f>
        <v>0</v>
      </c>
      <c r="N47" s="158">
        <f>Sodium!N51</f>
        <v>0</v>
      </c>
      <c r="O47" s="160">
        <f>Sodium!O51</f>
        <v>0</v>
      </c>
      <c r="P47" s="159">
        <f>Sodium!P51</f>
        <v>0</v>
      </c>
      <c r="Q47" s="158">
        <f>Sodium!Q51</f>
        <v>0</v>
      </c>
    </row>
    <row r="48" spans="2:17">
      <c r="B48" s="503"/>
      <c r="C48" s="100" t="s">
        <v>119</v>
      </c>
      <c r="D48" s="157">
        <f>Sodium!D52</f>
        <v>0</v>
      </c>
      <c r="E48" s="156">
        <f>Sodium!E52</f>
        <v>0</v>
      </c>
      <c r="F48" s="149">
        <f>Sodium!F52</f>
        <v>0</v>
      </c>
      <c r="G48" s="155">
        <f>Sodium!G52</f>
        <v>0</v>
      </c>
      <c r="H48" s="154">
        <f>Sodium!H52</f>
        <v>0</v>
      </c>
      <c r="I48" s="250">
        <f>Sodium!I52</f>
        <v>0</v>
      </c>
      <c r="J48" s="251">
        <f>Sodium!J52</f>
        <v>0</v>
      </c>
      <c r="K48" s="149">
        <f>Sodium!K52</f>
        <v>0</v>
      </c>
      <c r="L48" s="153">
        <f>Sodium!L52</f>
        <v>0</v>
      </c>
      <c r="M48" s="152">
        <f>Sodium!M52</f>
        <v>0</v>
      </c>
      <c r="N48" s="149">
        <f>Sodium!N52</f>
        <v>0</v>
      </c>
      <c r="O48" s="151">
        <f>Sodium!O52</f>
        <v>0</v>
      </c>
      <c r="P48" s="150">
        <f>Sodium!P52</f>
        <v>0</v>
      </c>
      <c r="Q48" s="149">
        <f>Sodium!Q52</f>
        <v>0</v>
      </c>
    </row>
    <row r="49" spans="2:17">
      <c r="B49" s="503"/>
      <c r="C49" s="100" t="s">
        <v>118</v>
      </c>
      <c r="D49" s="157">
        <f>Sodium!D53</f>
        <v>0</v>
      </c>
      <c r="E49" s="156">
        <f>Sodium!E53</f>
        <v>0</v>
      </c>
      <c r="F49" s="149">
        <f>Sodium!F53</f>
        <v>0</v>
      </c>
      <c r="G49" s="155">
        <f>Sodium!G53</f>
        <v>0</v>
      </c>
      <c r="H49" s="154">
        <f>Sodium!H53</f>
        <v>0</v>
      </c>
      <c r="I49" s="250">
        <f>Sodium!I53</f>
        <v>0</v>
      </c>
      <c r="J49" s="251">
        <f>Sodium!J53</f>
        <v>0</v>
      </c>
      <c r="K49" s="149">
        <f>Sodium!K53</f>
        <v>0</v>
      </c>
      <c r="L49" s="153">
        <f>Sodium!L53</f>
        <v>0</v>
      </c>
      <c r="M49" s="152">
        <f>Sodium!M53</f>
        <v>0</v>
      </c>
      <c r="N49" s="149">
        <f>Sodium!N53</f>
        <v>0</v>
      </c>
      <c r="O49" s="151">
        <f>Sodium!O53</f>
        <v>0</v>
      </c>
      <c r="P49" s="150">
        <f>Sodium!P53</f>
        <v>0</v>
      </c>
      <c r="Q49" s="149">
        <f>Sodium!Q53</f>
        <v>0</v>
      </c>
    </row>
    <row r="50" spans="2:17" ht="15" thickBot="1">
      <c r="B50" s="504"/>
      <c r="C50" s="297" t="s">
        <v>117</v>
      </c>
      <c r="D50" s="148">
        <f>Sodium!D54</f>
        <v>0</v>
      </c>
      <c r="E50" s="147">
        <f>Sodium!E54</f>
        <v>0</v>
      </c>
      <c r="F50" s="140">
        <f>Sodium!F54</f>
        <v>0</v>
      </c>
      <c r="G50" s="146">
        <f>Sodium!G54</f>
        <v>0</v>
      </c>
      <c r="H50" s="145">
        <f>Sodium!H54</f>
        <v>0</v>
      </c>
      <c r="I50" s="254">
        <f>Sodium!I54</f>
        <v>0</v>
      </c>
      <c r="J50" s="255">
        <f>Sodium!J54</f>
        <v>0</v>
      </c>
      <c r="K50" s="140">
        <f>Sodium!K54</f>
        <v>0</v>
      </c>
      <c r="L50" s="144">
        <f>Sodium!L54</f>
        <v>0</v>
      </c>
      <c r="M50" s="143">
        <f>Sodium!M54</f>
        <v>0</v>
      </c>
      <c r="N50" s="140">
        <f>Sodium!N54</f>
        <v>0</v>
      </c>
      <c r="O50" s="142">
        <f>Sodium!O54</f>
        <v>0</v>
      </c>
      <c r="P50" s="141">
        <f>Sodium!P54</f>
        <v>0</v>
      </c>
      <c r="Q50" s="140">
        <f>Sodium!Q54</f>
        <v>0</v>
      </c>
    </row>
    <row r="51" spans="2:17">
      <c r="B51" s="516"/>
      <c r="C51" s="285" t="s">
        <v>114</v>
      </c>
      <c r="D51" s="286">
        <f>'Flavor Groups'!D147</f>
        <v>0</v>
      </c>
      <c r="E51" s="287">
        <f>'Flavor Groups'!E147</f>
        <v>0</v>
      </c>
      <c r="F51" s="288">
        <f>'Flavor Groups'!F147</f>
        <v>0</v>
      </c>
      <c r="G51" s="289">
        <f>'Flavor Groups'!G147</f>
        <v>0</v>
      </c>
      <c r="H51" s="290">
        <f>'Flavor Groups'!H147</f>
        <v>0</v>
      </c>
      <c r="I51" s="291">
        <f>'Flavor Groups'!I147</f>
        <v>0</v>
      </c>
      <c r="J51" s="292">
        <f>'Flavor Groups'!J147</f>
        <v>0</v>
      </c>
      <c r="K51" s="288">
        <f>'Flavor Groups'!K147</f>
        <v>0</v>
      </c>
      <c r="L51" s="293">
        <f>'Flavor Groups'!L147</f>
        <v>0</v>
      </c>
      <c r="M51" s="294">
        <f>'Flavor Groups'!M147</f>
        <v>0</v>
      </c>
      <c r="N51" s="288">
        <f>'Flavor Groups'!N147</f>
        <v>0</v>
      </c>
      <c r="O51" s="295">
        <f>'Flavor Groups'!O147</f>
        <v>0</v>
      </c>
      <c r="P51" s="296">
        <f>'Flavor Groups'!P147</f>
        <v>0</v>
      </c>
      <c r="Q51" s="288">
        <f>'Flavor Groups'!Q147</f>
        <v>0</v>
      </c>
    </row>
    <row r="52" spans="2:17">
      <c r="B52" s="516"/>
      <c r="C52" s="218" t="s">
        <v>113</v>
      </c>
      <c r="D52" s="135">
        <f>'Flavor Groups'!D148</f>
        <v>0</v>
      </c>
      <c r="E52" s="116">
        <f>'Flavor Groups'!E148</f>
        <v>0</v>
      </c>
      <c r="F52" s="114">
        <f>'Flavor Groups'!F148</f>
        <v>0</v>
      </c>
      <c r="G52" s="176">
        <f>'Flavor Groups'!G148</f>
        <v>0</v>
      </c>
      <c r="H52" s="115">
        <f>'Flavor Groups'!H148</f>
        <v>0</v>
      </c>
      <c r="I52" s="232">
        <f>'Flavor Groups'!I148</f>
        <v>0</v>
      </c>
      <c r="J52" s="233">
        <f>'Flavor Groups'!J148</f>
        <v>0</v>
      </c>
      <c r="K52" s="114">
        <f>'Flavor Groups'!K148</f>
        <v>0</v>
      </c>
      <c r="L52" s="175">
        <f>'Flavor Groups'!L148</f>
        <v>0</v>
      </c>
      <c r="M52" s="174">
        <f>'Flavor Groups'!M148</f>
        <v>0</v>
      </c>
      <c r="N52" s="114">
        <f>'Flavor Groups'!N148</f>
        <v>0</v>
      </c>
      <c r="O52" s="173">
        <f>'Flavor Groups'!O148</f>
        <v>0</v>
      </c>
      <c r="P52" s="172">
        <f>'Flavor Groups'!P148</f>
        <v>0</v>
      </c>
      <c r="Q52" s="114">
        <f>'Flavor Groups'!Q148</f>
        <v>0</v>
      </c>
    </row>
    <row r="53" spans="2:17">
      <c r="B53" s="516"/>
      <c r="C53" s="218" t="s">
        <v>112</v>
      </c>
      <c r="D53" s="135">
        <f>'Flavor Groups'!D149</f>
        <v>0</v>
      </c>
      <c r="E53" s="116">
        <f>'Flavor Groups'!E149</f>
        <v>0</v>
      </c>
      <c r="F53" s="114">
        <f>'Flavor Groups'!F149</f>
        <v>0</v>
      </c>
      <c r="G53" s="176">
        <f>'Flavor Groups'!G149</f>
        <v>0</v>
      </c>
      <c r="H53" s="115">
        <f>'Flavor Groups'!H149</f>
        <v>0</v>
      </c>
      <c r="I53" s="232">
        <f>'Flavor Groups'!I149</f>
        <v>0</v>
      </c>
      <c r="J53" s="233">
        <f>'Flavor Groups'!J149</f>
        <v>0</v>
      </c>
      <c r="K53" s="114">
        <f>'Flavor Groups'!K149</f>
        <v>0</v>
      </c>
      <c r="L53" s="175">
        <f>'Flavor Groups'!L149</f>
        <v>0</v>
      </c>
      <c r="M53" s="174">
        <f>'Flavor Groups'!M149</f>
        <v>0</v>
      </c>
      <c r="N53" s="114">
        <f>'Flavor Groups'!N149</f>
        <v>0</v>
      </c>
      <c r="O53" s="173">
        <f>'Flavor Groups'!O149</f>
        <v>0</v>
      </c>
      <c r="P53" s="172">
        <f>'Flavor Groups'!P149</f>
        <v>0</v>
      </c>
      <c r="Q53" s="114">
        <f>'Flavor Groups'!Q149</f>
        <v>0</v>
      </c>
    </row>
    <row r="54" spans="2:17">
      <c r="B54" s="516"/>
      <c r="C54" s="218" t="s">
        <v>111</v>
      </c>
      <c r="D54" s="135">
        <f>'Flavor Groups'!D150</f>
        <v>0</v>
      </c>
      <c r="E54" s="116">
        <f>'Flavor Groups'!E150</f>
        <v>0</v>
      </c>
      <c r="F54" s="114">
        <f>'Flavor Groups'!F150</f>
        <v>0</v>
      </c>
      <c r="G54" s="176">
        <f>'Flavor Groups'!G150</f>
        <v>0</v>
      </c>
      <c r="H54" s="115">
        <f>'Flavor Groups'!H150</f>
        <v>0</v>
      </c>
      <c r="I54" s="232">
        <f>'Flavor Groups'!I150</f>
        <v>0</v>
      </c>
      <c r="J54" s="233">
        <f>'Flavor Groups'!J150</f>
        <v>0</v>
      </c>
      <c r="K54" s="114">
        <f>'Flavor Groups'!K150</f>
        <v>0</v>
      </c>
      <c r="L54" s="175">
        <f>'Flavor Groups'!L150</f>
        <v>0</v>
      </c>
      <c r="M54" s="174">
        <f>'Flavor Groups'!M150</f>
        <v>0</v>
      </c>
      <c r="N54" s="114">
        <f>'Flavor Groups'!N150</f>
        <v>0</v>
      </c>
      <c r="O54" s="173">
        <f>'Flavor Groups'!O150</f>
        <v>0</v>
      </c>
      <c r="P54" s="172">
        <f>'Flavor Groups'!P150</f>
        <v>0</v>
      </c>
      <c r="Q54" s="114">
        <f>'Flavor Groups'!Q150</f>
        <v>0</v>
      </c>
    </row>
    <row r="55" spans="2:17">
      <c r="B55" s="516"/>
      <c r="C55" s="218" t="s">
        <v>110</v>
      </c>
      <c r="D55" s="135">
        <f>'Flavor Groups'!D151</f>
        <v>0</v>
      </c>
      <c r="E55" s="116">
        <f>'Flavor Groups'!E151</f>
        <v>0</v>
      </c>
      <c r="F55" s="114">
        <f>'Flavor Groups'!F151</f>
        <v>0</v>
      </c>
      <c r="G55" s="176">
        <f>'Flavor Groups'!G151</f>
        <v>0</v>
      </c>
      <c r="H55" s="115">
        <f>'Flavor Groups'!H151</f>
        <v>0</v>
      </c>
      <c r="I55" s="232">
        <f>'Flavor Groups'!I151</f>
        <v>0</v>
      </c>
      <c r="J55" s="233">
        <f>'Flavor Groups'!J151</f>
        <v>0</v>
      </c>
      <c r="K55" s="114">
        <f>'Flavor Groups'!K151</f>
        <v>0</v>
      </c>
      <c r="L55" s="175">
        <f>'Flavor Groups'!L151</f>
        <v>0</v>
      </c>
      <c r="M55" s="174">
        <f>'Flavor Groups'!M151</f>
        <v>0</v>
      </c>
      <c r="N55" s="114">
        <f>'Flavor Groups'!N151</f>
        <v>0</v>
      </c>
      <c r="O55" s="173">
        <f>'Flavor Groups'!O151</f>
        <v>0</v>
      </c>
      <c r="P55" s="172">
        <f>'Flavor Groups'!P151</f>
        <v>0</v>
      </c>
      <c r="Q55" s="114">
        <f>'Flavor Groups'!Q151</f>
        <v>0</v>
      </c>
    </row>
    <row r="56" spans="2:17">
      <c r="B56" s="516"/>
      <c r="C56" s="218" t="s">
        <v>109</v>
      </c>
      <c r="D56" s="135">
        <f>'Flavor Groups'!D152</f>
        <v>0</v>
      </c>
      <c r="E56" s="116">
        <f>'Flavor Groups'!E152</f>
        <v>0</v>
      </c>
      <c r="F56" s="114">
        <f>'Flavor Groups'!F152</f>
        <v>0</v>
      </c>
      <c r="G56" s="176">
        <f>'Flavor Groups'!G152</f>
        <v>0</v>
      </c>
      <c r="H56" s="115">
        <f>'Flavor Groups'!H152</f>
        <v>0</v>
      </c>
      <c r="I56" s="232">
        <f>'Flavor Groups'!I152</f>
        <v>0</v>
      </c>
      <c r="J56" s="233">
        <f>'Flavor Groups'!J152</f>
        <v>0</v>
      </c>
      <c r="K56" s="114">
        <f>'Flavor Groups'!K152</f>
        <v>0</v>
      </c>
      <c r="L56" s="175">
        <f>'Flavor Groups'!L152</f>
        <v>0</v>
      </c>
      <c r="M56" s="174">
        <f>'Flavor Groups'!M152</f>
        <v>0</v>
      </c>
      <c r="N56" s="114">
        <f>'Flavor Groups'!N152</f>
        <v>0</v>
      </c>
      <c r="O56" s="173">
        <f>'Flavor Groups'!O152</f>
        <v>0</v>
      </c>
      <c r="P56" s="172">
        <f>'Flavor Groups'!P152</f>
        <v>0</v>
      </c>
      <c r="Q56" s="114">
        <f>'Flavor Groups'!Q152</f>
        <v>0</v>
      </c>
    </row>
    <row r="57" spans="2:17">
      <c r="B57" s="516"/>
      <c r="C57" s="218" t="s">
        <v>108</v>
      </c>
      <c r="D57" s="135">
        <f>'Flavor Groups'!D153</f>
        <v>0</v>
      </c>
      <c r="E57" s="116">
        <f>'Flavor Groups'!E153</f>
        <v>0</v>
      </c>
      <c r="F57" s="114">
        <f>'Flavor Groups'!F153</f>
        <v>0</v>
      </c>
      <c r="G57" s="176">
        <f>'Flavor Groups'!G153</f>
        <v>0</v>
      </c>
      <c r="H57" s="115">
        <f>'Flavor Groups'!H153</f>
        <v>0</v>
      </c>
      <c r="I57" s="232">
        <f>'Flavor Groups'!I153</f>
        <v>0</v>
      </c>
      <c r="J57" s="233">
        <f>'Flavor Groups'!J153</f>
        <v>0</v>
      </c>
      <c r="K57" s="114">
        <f>'Flavor Groups'!K153</f>
        <v>0</v>
      </c>
      <c r="L57" s="175">
        <f>'Flavor Groups'!L153</f>
        <v>0</v>
      </c>
      <c r="M57" s="174">
        <f>'Flavor Groups'!M153</f>
        <v>0</v>
      </c>
      <c r="N57" s="114">
        <f>'Flavor Groups'!N153</f>
        <v>0</v>
      </c>
      <c r="O57" s="173">
        <f>'Flavor Groups'!O153</f>
        <v>0</v>
      </c>
      <c r="P57" s="172">
        <f>'Flavor Groups'!P153</f>
        <v>0</v>
      </c>
      <c r="Q57" s="114">
        <f>'Flavor Groups'!Q153</f>
        <v>0</v>
      </c>
    </row>
    <row r="58" spans="2:17">
      <c r="B58" s="516"/>
      <c r="C58" s="218" t="s">
        <v>107</v>
      </c>
      <c r="D58" s="135">
        <f>'Flavor Groups'!D154</f>
        <v>0</v>
      </c>
      <c r="E58" s="116">
        <f>'Flavor Groups'!E154</f>
        <v>0</v>
      </c>
      <c r="F58" s="114">
        <f>'Flavor Groups'!F154</f>
        <v>0</v>
      </c>
      <c r="G58" s="176">
        <f>'Flavor Groups'!G154</f>
        <v>0</v>
      </c>
      <c r="H58" s="115">
        <f>'Flavor Groups'!H154</f>
        <v>0</v>
      </c>
      <c r="I58" s="232">
        <f>'Flavor Groups'!I154</f>
        <v>0</v>
      </c>
      <c r="J58" s="233">
        <f>'Flavor Groups'!J154</f>
        <v>0</v>
      </c>
      <c r="K58" s="114">
        <f>'Flavor Groups'!K154</f>
        <v>0</v>
      </c>
      <c r="L58" s="175">
        <f>'Flavor Groups'!L154</f>
        <v>0</v>
      </c>
      <c r="M58" s="174">
        <f>'Flavor Groups'!M154</f>
        <v>0</v>
      </c>
      <c r="N58" s="114">
        <f>'Flavor Groups'!N154</f>
        <v>0</v>
      </c>
      <c r="O58" s="173">
        <f>'Flavor Groups'!O154</f>
        <v>0</v>
      </c>
      <c r="P58" s="172">
        <f>'Flavor Groups'!P154</f>
        <v>0</v>
      </c>
      <c r="Q58" s="114">
        <f>'Flavor Groups'!Q154</f>
        <v>0</v>
      </c>
    </row>
    <row r="59" spans="2:17">
      <c r="B59" s="516"/>
      <c r="C59" s="218" t="s">
        <v>106</v>
      </c>
      <c r="D59" s="135">
        <f>'Flavor Groups'!D155</f>
        <v>0</v>
      </c>
      <c r="E59" s="116">
        <f>'Flavor Groups'!E155</f>
        <v>0</v>
      </c>
      <c r="F59" s="114">
        <f>'Flavor Groups'!F155</f>
        <v>0</v>
      </c>
      <c r="G59" s="176">
        <f>'Flavor Groups'!G155</f>
        <v>0</v>
      </c>
      <c r="H59" s="115">
        <f>'Flavor Groups'!H155</f>
        <v>0</v>
      </c>
      <c r="I59" s="232">
        <f>'Flavor Groups'!I155</f>
        <v>0</v>
      </c>
      <c r="J59" s="233">
        <f>'Flavor Groups'!J155</f>
        <v>0</v>
      </c>
      <c r="K59" s="114">
        <f>'Flavor Groups'!K155</f>
        <v>0</v>
      </c>
      <c r="L59" s="175">
        <f>'Flavor Groups'!L155</f>
        <v>0</v>
      </c>
      <c r="M59" s="174">
        <f>'Flavor Groups'!M155</f>
        <v>0</v>
      </c>
      <c r="N59" s="114">
        <f>'Flavor Groups'!N155</f>
        <v>0</v>
      </c>
      <c r="O59" s="173">
        <f>'Flavor Groups'!O155</f>
        <v>0</v>
      </c>
      <c r="P59" s="172">
        <f>'Flavor Groups'!P155</f>
        <v>0</v>
      </c>
      <c r="Q59" s="114">
        <f>'Flavor Groups'!Q155</f>
        <v>0</v>
      </c>
    </row>
    <row r="60" spans="2:17">
      <c r="B60" s="516"/>
      <c r="C60" s="218" t="s">
        <v>105</v>
      </c>
      <c r="D60" s="135">
        <f>'Flavor Groups'!D156</f>
        <v>0</v>
      </c>
      <c r="E60" s="116">
        <f>'Flavor Groups'!E156</f>
        <v>0</v>
      </c>
      <c r="F60" s="114">
        <f>'Flavor Groups'!F156</f>
        <v>0</v>
      </c>
      <c r="G60" s="176">
        <f>'Flavor Groups'!G156</f>
        <v>0</v>
      </c>
      <c r="H60" s="115">
        <f>'Flavor Groups'!H156</f>
        <v>0</v>
      </c>
      <c r="I60" s="232">
        <f>'Flavor Groups'!I156</f>
        <v>0</v>
      </c>
      <c r="J60" s="233">
        <f>'Flavor Groups'!J156</f>
        <v>0</v>
      </c>
      <c r="K60" s="114">
        <f>'Flavor Groups'!K156</f>
        <v>0</v>
      </c>
      <c r="L60" s="175">
        <f>'Flavor Groups'!L156</f>
        <v>0</v>
      </c>
      <c r="M60" s="174">
        <f>'Flavor Groups'!M156</f>
        <v>0</v>
      </c>
      <c r="N60" s="114">
        <f>'Flavor Groups'!N156</f>
        <v>0</v>
      </c>
      <c r="O60" s="173">
        <f>'Flavor Groups'!O156</f>
        <v>0</v>
      </c>
      <c r="P60" s="172">
        <f>'Flavor Groups'!P156</f>
        <v>0</v>
      </c>
      <c r="Q60" s="114">
        <f>'Flavor Groups'!Q156</f>
        <v>0</v>
      </c>
    </row>
    <row r="61" spans="2:17">
      <c r="B61" s="516"/>
      <c r="C61" s="218" t="s">
        <v>104</v>
      </c>
      <c r="D61" s="135">
        <f>'Flavor Groups'!D157</f>
        <v>0</v>
      </c>
      <c r="E61" s="116">
        <f>'Flavor Groups'!E157</f>
        <v>0</v>
      </c>
      <c r="F61" s="114">
        <f>'Flavor Groups'!F157</f>
        <v>0</v>
      </c>
      <c r="G61" s="176">
        <f>'Flavor Groups'!G157</f>
        <v>0</v>
      </c>
      <c r="H61" s="115">
        <f>'Flavor Groups'!H157</f>
        <v>0</v>
      </c>
      <c r="I61" s="232">
        <f>'Flavor Groups'!I157</f>
        <v>0</v>
      </c>
      <c r="J61" s="233">
        <f>'Flavor Groups'!J157</f>
        <v>0</v>
      </c>
      <c r="K61" s="114">
        <f>'Flavor Groups'!K157</f>
        <v>0</v>
      </c>
      <c r="L61" s="175">
        <f>'Flavor Groups'!L157</f>
        <v>0</v>
      </c>
      <c r="M61" s="174">
        <f>'Flavor Groups'!M157</f>
        <v>0</v>
      </c>
      <c r="N61" s="114">
        <f>'Flavor Groups'!N157</f>
        <v>0</v>
      </c>
      <c r="O61" s="173">
        <f>'Flavor Groups'!O157</f>
        <v>0</v>
      </c>
      <c r="P61" s="172">
        <f>'Flavor Groups'!P157</f>
        <v>0</v>
      </c>
      <c r="Q61" s="114">
        <f>'Flavor Groups'!Q157</f>
        <v>0</v>
      </c>
    </row>
    <row r="62" spans="2:17" ht="15" thickBot="1">
      <c r="B62" s="517"/>
      <c r="C62" s="217" t="s">
        <v>103</v>
      </c>
      <c r="D62" s="134">
        <f>'Flavor Groups'!D158</f>
        <v>0</v>
      </c>
      <c r="E62" s="113">
        <f>'Flavor Groups'!E158</f>
        <v>0</v>
      </c>
      <c r="F62" s="111">
        <f>'Flavor Groups'!F158</f>
        <v>0</v>
      </c>
      <c r="G62" s="171">
        <f>'Flavor Groups'!G158</f>
        <v>0</v>
      </c>
      <c r="H62" s="112">
        <f>'Flavor Groups'!H158</f>
        <v>0</v>
      </c>
      <c r="I62" s="234">
        <f>'Flavor Groups'!I158</f>
        <v>0</v>
      </c>
      <c r="J62" s="235">
        <f>'Flavor Groups'!J158</f>
        <v>0</v>
      </c>
      <c r="K62" s="111">
        <f>'Flavor Groups'!K158</f>
        <v>0</v>
      </c>
      <c r="L62" s="170">
        <f>'Flavor Groups'!L158</f>
        <v>0</v>
      </c>
      <c r="M62" s="169">
        <f>'Flavor Groups'!M158</f>
        <v>0</v>
      </c>
      <c r="N62" s="111">
        <f>'Flavor Groups'!N158</f>
        <v>0</v>
      </c>
      <c r="O62" s="168">
        <f>'Flavor Groups'!O158</f>
        <v>0</v>
      </c>
      <c r="P62" s="167">
        <f>'Flavor Groups'!P158</f>
        <v>0</v>
      </c>
      <c r="Q62" s="111">
        <f>'Flavor Groups'!Q158</f>
        <v>0</v>
      </c>
    </row>
    <row r="63" spans="2:17">
      <c r="B63" s="513" t="s">
        <v>102</v>
      </c>
      <c r="C63" s="120" t="s">
        <v>101</v>
      </c>
      <c r="D63" s="166">
        <f>'Cheddar Sharpness'!D63</f>
        <v>0</v>
      </c>
      <c r="E63" s="165">
        <f>'Cheddar Sharpness'!E63</f>
        <v>0</v>
      </c>
      <c r="F63" s="158">
        <f>'Cheddar Sharpness'!F63</f>
        <v>0</v>
      </c>
      <c r="G63" s="164">
        <f>'Cheddar Sharpness'!G63</f>
        <v>0</v>
      </c>
      <c r="H63" s="163">
        <f>'Cheddar Sharpness'!H63</f>
        <v>0</v>
      </c>
      <c r="I63" s="248">
        <f>'Cheddar Sharpness'!I63</f>
        <v>0</v>
      </c>
      <c r="J63" s="249">
        <f>'Cheddar Sharpness'!J63</f>
        <v>0</v>
      </c>
      <c r="K63" s="158">
        <f>'Cheddar Sharpness'!K63</f>
        <v>0</v>
      </c>
      <c r="L63" s="162">
        <f>'Cheddar Sharpness'!L63</f>
        <v>0</v>
      </c>
      <c r="M63" s="161">
        <f>'Cheddar Sharpness'!M63</f>
        <v>0</v>
      </c>
      <c r="N63" s="158">
        <f>'Cheddar Sharpness'!N63</f>
        <v>0</v>
      </c>
      <c r="O63" s="160">
        <f>'Cheddar Sharpness'!O63</f>
        <v>0</v>
      </c>
      <c r="P63" s="159">
        <f>'Cheddar Sharpness'!P63</f>
        <v>0</v>
      </c>
      <c r="Q63" s="158">
        <f>'Cheddar Sharpness'!Q63</f>
        <v>0</v>
      </c>
    </row>
    <row r="64" spans="2:17">
      <c r="B64" s="514"/>
      <c r="C64" s="106" t="s">
        <v>100</v>
      </c>
      <c r="D64" s="157">
        <f>'Cheddar Sharpness'!D64</f>
        <v>0</v>
      </c>
      <c r="E64" s="156">
        <f>'Cheddar Sharpness'!E64</f>
        <v>0</v>
      </c>
      <c r="F64" s="149">
        <f>'Cheddar Sharpness'!F64</f>
        <v>0</v>
      </c>
      <c r="G64" s="155">
        <f>'Cheddar Sharpness'!G64</f>
        <v>0</v>
      </c>
      <c r="H64" s="154">
        <f>'Cheddar Sharpness'!H64</f>
        <v>0</v>
      </c>
      <c r="I64" s="250">
        <f>'Cheddar Sharpness'!I64</f>
        <v>0</v>
      </c>
      <c r="J64" s="251">
        <f>'Cheddar Sharpness'!J64</f>
        <v>0</v>
      </c>
      <c r="K64" s="149">
        <f>'Cheddar Sharpness'!K64</f>
        <v>0</v>
      </c>
      <c r="L64" s="153">
        <f>'Cheddar Sharpness'!L64</f>
        <v>0</v>
      </c>
      <c r="M64" s="152">
        <f>'Cheddar Sharpness'!M64</f>
        <v>0</v>
      </c>
      <c r="N64" s="149">
        <f>'Cheddar Sharpness'!N64</f>
        <v>0</v>
      </c>
      <c r="O64" s="151">
        <f>'Cheddar Sharpness'!O64</f>
        <v>0</v>
      </c>
      <c r="P64" s="150">
        <f>'Cheddar Sharpness'!P64</f>
        <v>0</v>
      </c>
      <c r="Q64" s="149">
        <f>'Cheddar Sharpness'!Q64</f>
        <v>0</v>
      </c>
    </row>
    <row r="65" spans="2:17">
      <c r="B65" s="514"/>
      <c r="C65" s="106" t="s">
        <v>99</v>
      </c>
      <c r="D65" s="157">
        <f>'Cheddar Sharpness'!D65</f>
        <v>0</v>
      </c>
      <c r="E65" s="156">
        <f>'Cheddar Sharpness'!E65</f>
        <v>0</v>
      </c>
      <c r="F65" s="149">
        <f>'Cheddar Sharpness'!F65</f>
        <v>0</v>
      </c>
      <c r="G65" s="155">
        <f>'Cheddar Sharpness'!G65</f>
        <v>0</v>
      </c>
      <c r="H65" s="154">
        <f>'Cheddar Sharpness'!H65</f>
        <v>0</v>
      </c>
      <c r="I65" s="250">
        <f>'Cheddar Sharpness'!I65</f>
        <v>0</v>
      </c>
      <c r="J65" s="251">
        <f>'Cheddar Sharpness'!J65</f>
        <v>0</v>
      </c>
      <c r="K65" s="149">
        <f>'Cheddar Sharpness'!K65</f>
        <v>0</v>
      </c>
      <c r="L65" s="153">
        <f>'Cheddar Sharpness'!L65</f>
        <v>0</v>
      </c>
      <c r="M65" s="152">
        <f>'Cheddar Sharpness'!M65</f>
        <v>0</v>
      </c>
      <c r="N65" s="149">
        <f>'Cheddar Sharpness'!N65</f>
        <v>0</v>
      </c>
      <c r="O65" s="151">
        <f>'Cheddar Sharpness'!O65</f>
        <v>0</v>
      </c>
      <c r="P65" s="150">
        <f>'Cheddar Sharpness'!P65</f>
        <v>0</v>
      </c>
      <c r="Q65" s="149">
        <f>'Cheddar Sharpness'!Q65</f>
        <v>0</v>
      </c>
    </row>
    <row r="66" spans="2:17">
      <c r="B66" s="514"/>
      <c r="C66" s="106" t="s">
        <v>98</v>
      </c>
      <c r="D66" s="157">
        <f>'Cheddar Sharpness'!D66</f>
        <v>0</v>
      </c>
      <c r="E66" s="156">
        <f>'Cheddar Sharpness'!E66</f>
        <v>0</v>
      </c>
      <c r="F66" s="149">
        <f>'Cheddar Sharpness'!F66</f>
        <v>0</v>
      </c>
      <c r="G66" s="155">
        <f>'Cheddar Sharpness'!G66</f>
        <v>0</v>
      </c>
      <c r="H66" s="154">
        <f>'Cheddar Sharpness'!H66</f>
        <v>0</v>
      </c>
      <c r="I66" s="250">
        <f>'Cheddar Sharpness'!I66</f>
        <v>0</v>
      </c>
      <c r="J66" s="251">
        <f>'Cheddar Sharpness'!J66</f>
        <v>0</v>
      </c>
      <c r="K66" s="149">
        <f>'Cheddar Sharpness'!K66</f>
        <v>0</v>
      </c>
      <c r="L66" s="153">
        <f>'Cheddar Sharpness'!L66</f>
        <v>0</v>
      </c>
      <c r="M66" s="152">
        <f>'Cheddar Sharpness'!M66</f>
        <v>0</v>
      </c>
      <c r="N66" s="149">
        <f>'Cheddar Sharpness'!N66</f>
        <v>0</v>
      </c>
      <c r="O66" s="151">
        <f>'Cheddar Sharpness'!O66</f>
        <v>0</v>
      </c>
      <c r="P66" s="150">
        <f>'Cheddar Sharpness'!P66</f>
        <v>0</v>
      </c>
      <c r="Q66" s="149">
        <f>'Cheddar Sharpness'!Q66</f>
        <v>0</v>
      </c>
    </row>
    <row r="67" spans="2:17" ht="15" thickBot="1">
      <c r="B67" s="515"/>
      <c r="C67" s="105" t="s">
        <v>97</v>
      </c>
      <c r="D67" s="148">
        <f>'Cheddar Sharpness'!D67</f>
        <v>0</v>
      </c>
      <c r="E67" s="147">
        <f>'Cheddar Sharpness'!E67</f>
        <v>0</v>
      </c>
      <c r="F67" s="140">
        <f>'Cheddar Sharpness'!F67</f>
        <v>0</v>
      </c>
      <c r="G67" s="146">
        <f>'Cheddar Sharpness'!G67</f>
        <v>0</v>
      </c>
      <c r="H67" s="145">
        <f>'Cheddar Sharpness'!H67</f>
        <v>0</v>
      </c>
      <c r="I67" s="254">
        <f>'Cheddar Sharpness'!I67</f>
        <v>0</v>
      </c>
      <c r="J67" s="255">
        <f>'Cheddar Sharpness'!J67</f>
        <v>0</v>
      </c>
      <c r="K67" s="140">
        <f>'Cheddar Sharpness'!K67</f>
        <v>0</v>
      </c>
      <c r="L67" s="144">
        <f>'Cheddar Sharpness'!L67</f>
        <v>0</v>
      </c>
      <c r="M67" s="143">
        <f>'Cheddar Sharpness'!M67</f>
        <v>0</v>
      </c>
      <c r="N67" s="140">
        <f>'Cheddar Sharpness'!N67</f>
        <v>0</v>
      </c>
      <c r="O67" s="142">
        <f>'Cheddar Sharpness'!O67</f>
        <v>0</v>
      </c>
      <c r="P67" s="141">
        <f>'Cheddar Sharpness'!P67</f>
        <v>0</v>
      </c>
      <c r="Q67" s="140">
        <f>'Cheddar Sharpness'!Q67</f>
        <v>0</v>
      </c>
    </row>
    <row r="68" spans="2:17">
      <c r="B68" s="502" t="s">
        <v>69</v>
      </c>
      <c r="C68" s="362" t="s">
        <v>294</v>
      </c>
      <c r="D68" s="317">
        <f>Size!D75</f>
        <v>207933.90711546259</v>
      </c>
      <c r="E68" s="318">
        <f>Size!E75</f>
        <v>46364.71177366242</v>
      </c>
      <c r="F68" s="321">
        <f>Size!F75</f>
        <v>0.28696504723921984</v>
      </c>
      <c r="G68" s="333">
        <f>Size!G75</f>
        <v>19.116522041372438</v>
      </c>
      <c r="H68" s="334">
        <f>Size!H75</f>
        <v>4.8553964161612111</v>
      </c>
      <c r="I68" s="332">
        <f>Size!I75</f>
        <v>17.542105339477548</v>
      </c>
      <c r="J68" s="319">
        <f>Size!J75</f>
        <v>2.0542006753551334E-2</v>
      </c>
      <c r="K68" s="321">
        <f>Size!K75</f>
        <v>1.172384356548039E-3</v>
      </c>
      <c r="L68" s="337">
        <f>Size!L75</f>
        <v>3647598.5022685849</v>
      </c>
      <c r="M68" s="340">
        <f>Size!M75</f>
        <v>816653.61346997833</v>
      </c>
      <c r="N68" s="321">
        <f>Size!N75</f>
        <v>0.28847386492802723</v>
      </c>
      <c r="O68" s="329">
        <f>Size!O75</f>
        <v>1715112.1235971451</v>
      </c>
      <c r="P68" s="320">
        <f>Size!P75</f>
        <v>295948.3863133532</v>
      </c>
      <c r="Q68" s="321">
        <f>Size!Q75</f>
        <v>0.20853716772652572</v>
      </c>
    </row>
    <row r="69" spans="2:17">
      <c r="B69" s="503"/>
      <c r="C69" s="362" t="s">
        <v>295</v>
      </c>
      <c r="D69" s="157">
        <f>Size!D76</f>
        <v>61765.606647560911</v>
      </c>
      <c r="E69" s="357">
        <f>Size!E76</f>
        <v>4739.5235925982415</v>
      </c>
      <c r="F69" s="325">
        <f>Size!F76</f>
        <v>8.3111505098994981E-2</v>
      </c>
      <c r="G69" s="313">
        <f>Size!G76</f>
        <v>5.6784561847394563</v>
      </c>
      <c r="H69" s="335">
        <f>Size!H76</f>
        <v>0.64497110337784047</v>
      </c>
      <c r="I69" s="315">
        <f>Size!I76</f>
        <v>13.556826678674915</v>
      </c>
      <c r="J69" s="358">
        <f>Size!J76</f>
        <v>6.1358270856596064E-2</v>
      </c>
      <c r="K69" s="325">
        <f>Size!K76</f>
        <v>4.5465832679841946E-3</v>
      </c>
      <c r="L69" s="338">
        <f>Size!L76</f>
        <v>837345.62402419443</v>
      </c>
      <c r="M69" s="359">
        <f>Size!M76</f>
        <v>67751.921734322212</v>
      </c>
      <c r="N69" s="325">
        <f>Size!N76</f>
        <v>8.8035961745439331E-2</v>
      </c>
      <c r="O69" s="360">
        <f>Size!O76</f>
        <v>185659.02116417885</v>
      </c>
      <c r="P69" s="361">
        <f>Size!P76</f>
        <v>11797.446928739548</v>
      </c>
      <c r="Q69" s="325">
        <f>Size!Q76</f>
        <v>6.7855401520543687E-2</v>
      </c>
    </row>
    <row r="70" spans="2:17">
      <c r="B70" s="503"/>
      <c r="C70" s="100" t="s">
        <v>96</v>
      </c>
      <c r="D70" s="157">
        <f>Size!D77</f>
        <v>298146.79612129962</v>
      </c>
      <c r="E70" s="322">
        <f>Size!E77</f>
        <v>-26552.138948499225</v>
      </c>
      <c r="F70" s="325">
        <f>Size!F77</f>
        <v>-8.1774641308236654E-2</v>
      </c>
      <c r="G70" s="313">
        <f>Size!G77</f>
        <v>27.410295312983923</v>
      </c>
      <c r="H70" s="335">
        <f>Size!H77</f>
        <v>-1.2496995183743387</v>
      </c>
      <c r="I70" s="315">
        <f>Size!I77</f>
        <v>9.2997924888457888</v>
      </c>
      <c r="J70" s="323">
        <f>Size!J77</f>
        <v>0.23243663573695095</v>
      </c>
      <c r="K70" s="325">
        <f>Size!K77</f>
        <v>2.5634445090986214E-2</v>
      </c>
      <c r="L70" s="338">
        <f>Size!L77</f>
        <v>2772703.3351422991</v>
      </c>
      <c r="M70" s="341">
        <f>Size!M77</f>
        <v>-171457.45426104777</v>
      </c>
      <c r="N70" s="325">
        <f>Size!N77</f>
        <v>-5.8236443769701426E-2</v>
      </c>
      <c r="O70" s="330">
        <f>Size!O77</f>
        <v>586394.85360181332</v>
      </c>
      <c r="P70" s="324">
        <f>Size!P77</f>
        <v>-48880.035237855278</v>
      </c>
      <c r="Q70" s="325">
        <f>Size!Q77</f>
        <v>-7.6943125088943465E-2</v>
      </c>
    </row>
    <row r="71" spans="2:17">
      <c r="B71" s="503"/>
      <c r="C71" s="100" t="s">
        <v>95</v>
      </c>
      <c r="D71" s="157">
        <f>Size!D78</f>
        <v>119165.92807041515</v>
      </c>
      <c r="E71" s="322">
        <f>Size!E78</f>
        <v>-42353.065431026989</v>
      </c>
      <c r="F71" s="325">
        <f>Size!F78</f>
        <v>-0.26221724462794427</v>
      </c>
      <c r="G71" s="313">
        <f>Size!G78</f>
        <v>10.955587388995356</v>
      </c>
      <c r="H71" s="335">
        <f>Size!H78</f>
        <v>-3.3011071022336331</v>
      </c>
      <c r="I71" s="315">
        <f>Size!I78</f>
        <v>8.0076764989686442</v>
      </c>
      <c r="J71" s="323">
        <f>Size!J78</f>
        <v>0.35077320795207889</v>
      </c>
      <c r="K71" s="325">
        <f>Size!K78</f>
        <v>4.581136715721907E-2</v>
      </c>
      <c r="L71" s="338">
        <f>Size!L78</f>
        <v>954242.20168725122</v>
      </c>
      <c r="M71" s="341">
        <f>Size!M78</f>
        <v>-282493.11121562426</v>
      </c>
      <c r="N71" s="325">
        <f>Size!N78</f>
        <v>-0.22841840793933024</v>
      </c>
      <c r="O71" s="330">
        <f>Size!O78</f>
        <v>156271.30698895454</v>
      </c>
      <c r="P71" s="324">
        <f>Size!P78</f>
        <v>-54907.268186236528</v>
      </c>
      <c r="Q71" s="325">
        <f>Size!Q78</f>
        <v>-0.26000397123944108</v>
      </c>
    </row>
    <row r="72" spans="2:17">
      <c r="B72" s="503"/>
      <c r="C72" s="100" t="s">
        <v>94</v>
      </c>
      <c r="D72" s="157">
        <f>Size!D79</f>
        <v>93838.411964181651</v>
      </c>
      <c r="E72" s="322">
        <f>Size!E79</f>
        <v>-14792.704937821749</v>
      </c>
      <c r="F72" s="325">
        <f>Size!F79</f>
        <v>-0.13617373511096559</v>
      </c>
      <c r="G72" s="313">
        <f>Size!G79</f>
        <v>8.6270877872965652</v>
      </c>
      <c r="H72" s="335">
        <f>Size!H79</f>
        <v>-0.96138606546438865</v>
      </c>
      <c r="I72" s="315">
        <f>Size!I79</f>
        <v>6.6716766040726601</v>
      </c>
      <c r="J72" s="323">
        <f>Size!J79</f>
        <v>0.43677102494661835</v>
      </c>
      <c r="K72" s="325">
        <f>Size!K79</f>
        <v>7.0052548415310778E-2</v>
      </c>
      <c r="L72" s="338">
        <f>Size!L79</f>
        <v>626059.5376647627</v>
      </c>
      <c r="M72" s="341">
        <f>Size!M79</f>
        <v>-51245.219174231519</v>
      </c>
      <c r="N72" s="325">
        <f>Size!N79</f>
        <v>-7.5660503867409426E-2</v>
      </c>
      <c r="O72" s="330">
        <f>Size!O79</f>
        <v>92011.435215950012</v>
      </c>
      <c r="P72" s="324">
        <f>Size!P79</f>
        <v>-11669.108176874885</v>
      </c>
      <c r="Q72" s="325">
        <f>Size!Q79</f>
        <v>-0.11254867880719878</v>
      </c>
    </row>
    <row r="73" spans="2:17" ht="15" thickBot="1">
      <c r="B73" s="504"/>
      <c r="C73" s="95" t="s">
        <v>93</v>
      </c>
      <c r="D73" s="148">
        <f>Size!D80</f>
        <v>27262.639815837145</v>
      </c>
      <c r="E73" s="147">
        <f>Size!E80</f>
        <v>4067.3372832238674</v>
      </c>
      <c r="F73" s="328">
        <f>Size!F80</f>
        <v>0.17535176691509291</v>
      </c>
      <c r="G73" s="314">
        <f>Size!G80</f>
        <v>2.5064063008062099</v>
      </c>
      <c r="H73" s="336">
        <f>Size!H80</f>
        <v>0.45904125307796884</v>
      </c>
      <c r="I73" s="316">
        <f>Size!I80</f>
        <v>4.4129210845990272</v>
      </c>
      <c r="J73" s="326">
        <f>Size!J80</f>
        <v>-0.22360233066571578</v>
      </c>
      <c r="K73" s="328">
        <f>Size!K80</f>
        <v>-4.8226291692942569E-2</v>
      </c>
      <c r="L73" s="339">
        <f>Size!L80</f>
        <v>120307.87806513667</v>
      </c>
      <c r="M73" s="342">
        <f>Size!M80</f>
        <v>12762.31474852562</v>
      </c>
      <c r="N73" s="328">
        <f>Size!N80</f>
        <v>0.11866890976203018</v>
      </c>
      <c r="O73" s="331">
        <f>Size!O80</f>
        <v>12300.506888151169</v>
      </c>
      <c r="P73" s="327">
        <f>Size!P80</f>
        <v>901.11466872692108</v>
      </c>
      <c r="Q73" s="328">
        <f>Size!Q80</f>
        <v>7.9049360823943468E-2</v>
      </c>
    </row>
    <row r="74" spans="2:17">
      <c r="B74" s="502" t="s">
        <v>92</v>
      </c>
      <c r="C74" s="120" t="s">
        <v>189</v>
      </c>
      <c r="D74" s="129">
        <f>Variety!D591</f>
        <v>0</v>
      </c>
      <c r="E74" s="128">
        <f>Variety!E591</f>
        <v>0</v>
      </c>
      <c r="F74" s="127">
        <f>Variety!F591</f>
        <v>0</v>
      </c>
      <c r="G74" s="133">
        <f>Variety!G591</f>
        <v>0</v>
      </c>
      <c r="H74" s="132">
        <f>Variety!H591</f>
        <v>0</v>
      </c>
      <c r="I74" s="256">
        <f>Variety!I591</f>
        <v>0</v>
      </c>
      <c r="J74" s="257">
        <f>Variety!J591</f>
        <v>0</v>
      </c>
      <c r="K74" s="127">
        <f>Variety!K591</f>
        <v>0</v>
      </c>
      <c r="L74" s="131">
        <f>Variety!L591</f>
        <v>0</v>
      </c>
      <c r="M74" s="130">
        <f>Variety!M591</f>
        <v>0</v>
      </c>
      <c r="N74" s="127">
        <f>Variety!N591</f>
        <v>0</v>
      </c>
      <c r="O74" s="129">
        <f>Variety!O591</f>
        <v>0</v>
      </c>
      <c r="P74" s="128">
        <f>Variety!P591</f>
        <v>0</v>
      </c>
      <c r="Q74" s="127">
        <f>Variety!Q591</f>
        <v>0</v>
      </c>
    </row>
    <row r="75" spans="2:17">
      <c r="B75" s="503"/>
      <c r="C75" s="120" t="s">
        <v>176</v>
      </c>
      <c r="D75" s="124">
        <f>Variety!D592</f>
        <v>0</v>
      </c>
      <c r="E75" s="88">
        <f>Variety!E592</f>
        <v>0</v>
      </c>
      <c r="F75" s="87">
        <f>Variety!F592</f>
        <v>0</v>
      </c>
      <c r="G75" s="126">
        <f>Variety!G592</f>
        <v>0</v>
      </c>
      <c r="H75" s="90">
        <f>Variety!H592</f>
        <v>0</v>
      </c>
      <c r="I75" s="258">
        <f>Variety!I592</f>
        <v>0</v>
      </c>
      <c r="J75" s="259">
        <f>Variety!J592</f>
        <v>0</v>
      </c>
      <c r="K75" s="87">
        <f>Variety!K592</f>
        <v>0</v>
      </c>
      <c r="L75" s="125">
        <f>Variety!L592</f>
        <v>0</v>
      </c>
      <c r="M75" s="89">
        <f>Variety!M592</f>
        <v>0</v>
      </c>
      <c r="N75" s="87">
        <f>Variety!N592</f>
        <v>0</v>
      </c>
      <c r="O75" s="124">
        <f>Variety!O592</f>
        <v>0</v>
      </c>
      <c r="P75" s="88">
        <f>Variety!P592</f>
        <v>0</v>
      </c>
      <c r="Q75" s="87">
        <f>Variety!Q592</f>
        <v>0</v>
      </c>
    </row>
    <row r="76" spans="2:17">
      <c r="B76" s="503"/>
      <c r="C76" s="120" t="s">
        <v>171</v>
      </c>
      <c r="D76" s="124">
        <f>Variety!D593</f>
        <v>0</v>
      </c>
      <c r="E76" s="88">
        <f>Variety!E593</f>
        <v>0</v>
      </c>
      <c r="F76" s="87">
        <f>Variety!F593</f>
        <v>0</v>
      </c>
      <c r="G76" s="126">
        <f>Variety!G593</f>
        <v>0</v>
      </c>
      <c r="H76" s="90">
        <f>Variety!H593</f>
        <v>0</v>
      </c>
      <c r="I76" s="258">
        <f>Variety!I593</f>
        <v>0</v>
      </c>
      <c r="J76" s="259">
        <f>Variety!J593</f>
        <v>0</v>
      </c>
      <c r="K76" s="87">
        <f>Variety!K593</f>
        <v>0</v>
      </c>
      <c r="L76" s="125">
        <f>Variety!L593</f>
        <v>0</v>
      </c>
      <c r="M76" s="89">
        <f>Variety!M593</f>
        <v>0</v>
      </c>
      <c r="N76" s="87">
        <f>Variety!N593</f>
        <v>0</v>
      </c>
      <c r="O76" s="124">
        <f>Variety!O593</f>
        <v>0</v>
      </c>
      <c r="P76" s="88">
        <f>Variety!P593</f>
        <v>0</v>
      </c>
      <c r="Q76" s="87">
        <f>Variety!Q593</f>
        <v>0</v>
      </c>
    </row>
    <row r="77" spans="2:17">
      <c r="B77" s="503"/>
      <c r="C77" s="120" t="s">
        <v>173</v>
      </c>
      <c r="D77" s="124">
        <f>Variety!D594</f>
        <v>0</v>
      </c>
      <c r="E77" s="88">
        <f>Variety!E594</f>
        <v>0</v>
      </c>
      <c r="F77" s="87">
        <f>Variety!F594</f>
        <v>0</v>
      </c>
      <c r="G77" s="126">
        <f>Variety!G594</f>
        <v>0</v>
      </c>
      <c r="H77" s="90">
        <f>Variety!H594</f>
        <v>0</v>
      </c>
      <c r="I77" s="258">
        <f>Variety!I594</f>
        <v>0</v>
      </c>
      <c r="J77" s="259">
        <f>Variety!J594</f>
        <v>0</v>
      </c>
      <c r="K77" s="87">
        <f>Variety!K594</f>
        <v>0</v>
      </c>
      <c r="L77" s="125">
        <f>Variety!L594</f>
        <v>0</v>
      </c>
      <c r="M77" s="89">
        <f>Variety!M594</f>
        <v>0</v>
      </c>
      <c r="N77" s="87">
        <f>Variety!N594</f>
        <v>0</v>
      </c>
      <c r="O77" s="124">
        <f>Variety!O594</f>
        <v>0</v>
      </c>
      <c r="P77" s="88">
        <f>Variety!P594</f>
        <v>0</v>
      </c>
      <c r="Q77" s="87">
        <f>Variety!Q594</f>
        <v>0</v>
      </c>
    </row>
    <row r="78" spans="2:17">
      <c r="B78" s="503"/>
      <c r="C78" s="120" t="s">
        <v>169</v>
      </c>
      <c r="D78" s="124">
        <f>Variety!D595</f>
        <v>0</v>
      </c>
      <c r="E78" s="88">
        <f>Variety!E595</f>
        <v>0</v>
      </c>
      <c r="F78" s="87">
        <f>Variety!F595</f>
        <v>0</v>
      </c>
      <c r="G78" s="126">
        <f>Variety!G595</f>
        <v>0</v>
      </c>
      <c r="H78" s="90">
        <f>Variety!H595</f>
        <v>0</v>
      </c>
      <c r="I78" s="258">
        <f>Variety!I595</f>
        <v>0</v>
      </c>
      <c r="J78" s="259">
        <f>Variety!J595</f>
        <v>0</v>
      </c>
      <c r="K78" s="87">
        <f>Variety!K595</f>
        <v>0</v>
      </c>
      <c r="L78" s="125">
        <f>Variety!L595</f>
        <v>0</v>
      </c>
      <c r="M78" s="89">
        <f>Variety!M595</f>
        <v>0</v>
      </c>
      <c r="N78" s="87">
        <f>Variety!N595</f>
        <v>0</v>
      </c>
      <c r="O78" s="124">
        <f>Variety!O595</f>
        <v>0</v>
      </c>
      <c r="P78" s="88">
        <f>Variety!P595</f>
        <v>0</v>
      </c>
      <c r="Q78" s="87">
        <f>Variety!Q595</f>
        <v>0</v>
      </c>
    </row>
    <row r="79" spans="2:17">
      <c r="B79" s="503"/>
      <c r="C79" s="120" t="s">
        <v>233</v>
      </c>
      <c r="D79" s="124">
        <f>Variety!D596</f>
        <v>0</v>
      </c>
      <c r="E79" s="88">
        <f>Variety!E596</f>
        <v>0</v>
      </c>
      <c r="F79" s="87">
        <f>Variety!F596</f>
        <v>0</v>
      </c>
      <c r="G79" s="126">
        <f>Variety!G596</f>
        <v>0</v>
      </c>
      <c r="H79" s="90">
        <f>Variety!H596</f>
        <v>0</v>
      </c>
      <c r="I79" s="258">
        <f>Variety!I596</f>
        <v>0</v>
      </c>
      <c r="J79" s="259">
        <f>Variety!J596</f>
        <v>0</v>
      </c>
      <c r="K79" s="87">
        <f>Variety!K596</f>
        <v>0</v>
      </c>
      <c r="L79" s="125">
        <f>Variety!L596</f>
        <v>0</v>
      </c>
      <c r="M79" s="89">
        <f>Variety!M596</f>
        <v>0</v>
      </c>
      <c r="N79" s="87">
        <f>Variety!N596</f>
        <v>0</v>
      </c>
      <c r="O79" s="124">
        <f>Variety!O596</f>
        <v>0</v>
      </c>
      <c r="P79" s="88">
        <f>Variety!P596</f>
        <v>0</v>
      </c>
      <c r="Q79" s="87">
        <f>Variety!Q596</f>
        <v>0</v>
      </c>
    </row>
    <row r="80" spans="2:17">
      <c r="B80" s="503"/>
      <c r="C80" s="120" t="s">
        <v>153</v>
      </c>
      <c r="D80" s="124">
        <f>Variety!D597</f>
        <v>0</v>
      </c>
      <c r="E80" s="88">
        <f>Variety!E597</f>
        <v>0</v>
      </c>
      <c r="F80" s="87">
        <f>Variety!F597</f>
        <v>0</v>
      </c>
      <c r="G80" s="126">
        <f>Variety!G597</f>
        <v>0</v>
      </c>
      <c r="H80" s="90">
        <f>Variety!H597</f>
        <v>0</v>
      </c>
      <c r="I80" s="258">
        <f>Variety!I597</f>
        <v>0</v>
      </c>
      <c r="J80" s="259">
        <f>Variety!J597</f>
        <v>0</v>
      </c>
      <c r="K80" s="87">
        <f>Variety!K597</f>
        <v>0</v>
      </c>
      <c r="L80" s="125">
        <f>Variety!L597</f>
        <v>0</v>
      </c>
      <c r="M80" s="89">
        <f>Variety!M597</f>
        <v>0</v>
      </c>
      <c r="N80" s="87">
        <f>Variety!N597</f>
        <v>0</v>
      </c>
      <c r="O80" s="124">
        <f>Variety!O597</f>
        <v>0</v>
      </c>
      <c r="P80" s="88">
        <f>Variety!P597</f>
        <v>0</v>
      </c>
      <c r="Q80" s="87">
        <f>Variety!Q597</f>
        <v>0</v>
      </c>
    </row>
    <row r="81" spans="2:17">
      <c r="B81" s="503"/>
      <c r="C81" s="120" t="s">
        <v>234</v>
      </c>
      <c r="D81" s="124">
        <f>Variety!D598</f>
        <v>0</v>
      </c>
      <c r="E81" s="88">
        <f>Variety!E598</f>
        <v>0</v>
      </c>
      <c r="F81" s="87">
        <f>Variety!F598</f>
        <v>0</v>
      </c>
      <c r="G81" s="126">
        <f>Variety!G598</f>
        <v>0</v>
      </c>
      <c r="H81" s="90">
        <f>Variety!H598</f>
        <v>0</v>
      </c>
      <c r="I81" s="258">
        <f>Variety!I598</f>
        <v>0</v>
      </c>
      <c r="J81" s="259">
        <f>Variety!J598</f>
        <v>0</v>
      </c>
      <c r="K81" s="87">
        <f>Variety!K598</f>
        <v>0</v>
      </c>
      <c r="L81" s="125">
        <f>Variety!L598</f>
        <v>0</v>
      </c>
      <c r="M81" s="89">
        <f>Variety!M598</f>
        <v>0</v>
      </c>
      <c r="N81" s="87">
        <f>Variety!N598</f>
        <v>0</v>
      </c>
      <c r="O81" s="124">
        <f>Variety!O598</f>
        <v>0</v>
      </c>
      <c r="P81" s="88">
        <f>Variety!P598</f>
        <v>0</v>
      </c>
      <c r="Q81" s="87">
        <f>Variety!Q598</f>
        <v>0</v>
      </c>
    </row>
    <row r="82" spans="2:17">
      <c r="B82" s="503"/>
      <c r="C82" s="120" t="s">
        <v>235</v>
      </c>
      <c r="D82" s="124">
        <f>Variety!D599</f>
        <v>0</v>
      </c>
      <c r="E82" s="88">
        <f>Variety!E599</f>
        <v>0</v>
      </c>
      <c r="F82" s="87">
        <f>Variety!F599</f>
        <v>0</v>
      </c>
      <c r="G82" s="126">
        <f>Variety!G599</f>
        <v>0</v>
      </c>
      <c r="H82" s="90">
        <f>Variety!H599</f>
        <v>0</v>
      </c>
      <c r="I82" s="258">
        <f>Variety!I599</f>
        <v>0</v>
      </c>
      <c r="J82" s="259">
        <f>Variety!J599</f>
        <v>0</v>
      </c>
      <c r="K82" s="87">
        <f>Variety!K599</f>
        <v>0</v>
      </c>
      <c r="L82" s="125">
        <f>Variety!L599</f>
        <v>0</v>
      </c>
      <c r="M82" s="89">
        <f>Variety!M599</f>
        <v>0</v>
      </c>
      <c r="N82" s="87">
        <f>Variety!N599</f>
        <v>0</v>
      </c>
      <c r="O82" s="124">
        <f>Variety!O599</f>
        <v>0</v>
      </c>
      <c r="P82" s="88">
        <f>Variety!P599</f>
        <v>0</v>
      </c>
      <c r="Q82" s="87">
        <f>Variety!Q599</f>
        <v>0</v>
      </c>
    </row>
    <row r="83" spans="2:17">
      <c r="B83" s="503"/>
      <c r="C83" s="120" t="s">
        <v>236</v>
      </c>
      <c r="D83" s="124">
        <f>Variety!D600</f>
        <v>2461.3997975015877</v>
      </c>
      <c r="E83" s="88">
        <f>Variety!E600</f>
        <v>-3169.3434890847316</v>
      </c>
      <c r="F83" s="87">
        <f>Variety!F600</f>
        <v>-0.56286414204583102</v>
      </c>
      <c r="G83" s="126">
        <f>Variety!G600</f>
        <v>0.22629019063947434</v>
      </c>
      <c r="H83" s="90">
        <f>Variety!H600</f>
        <v>-0.27071505348175673</v>
      </c>
      <c r="I83" s="258">
        <f>Variety!I600</f>
        <v>9.3905266873839608</v>
      </c>
      <c r="J83" s="259">
        <f>Variety!J600</f>
        <v>-6.3319277892746761</v>
      </c>
      <c r="K83" s="87">
        <f>Variety!K600</f>
        <v>-0.40273150726402029</v>
      </c>
      <c r="L83" s="125">
        <f>Variety!L600</f>
        <v>23113.840486760138</v>
      </c>
      <c r="M83" s="89">
        <f>Variety!M600</f>
        <v>-65415.264506344509</v>
      </c>
      <c r="N83" s="87">
        <f>Variety!N600</f>
        <v>-0.73891252499886417</v>
      </c>
      <c r="O83" s="124">
        <f>Variety!O600</f>
        <v>5251.3572293519974</v>
      </c>
      <c r="P83" s="88">
        <f>Variety!P600</f>
        <v>-64337.071182196814</v>
      </c>
      <c r="Q83" s="87">
        <f>Variety!Q600</f>
        <v>-0.92453691872023236</v>
      </c>
    </row>
    <row r="84" spans="2:17">
      <c r="B84" s="503"/>
      <c r="C84" s="120" t="s">
        <v>160</v>
      </c>
      <c r="D84" s="124">
        <f>Variety!D601</f>
        <v>0</v>
      </c>
      <c r="E84" s="88">
        <f>Variety!E601</f>
        <v>0</v>
      </c>
      <c r="F84" s="87">
        <f>Variety!F601</f>
        <v>0</v>
      </c>
      <c r="G84" s="126">
        <f>Variety!G601</f>
        <v>0</v>
      </c>
      <c r="H84" s="90">
        <f>Variety!H601</f>
        <v>0</v>
      </c>
      <c r="I84" s="258">
        <f>Variety!I601</f>
        <v>0</v>
      </c>
      <c r="J84" s="259">
        <f>Variety!J601</f>
        <v>0</v>
      </c>
      <c r="K84" s="87">
        <f>Variety!K601</f>
        <v>0</v>
      </c>
      <c r="L84" s="125">
        <f>Variety!L601</f>
        <v>0</v>
      </c>
      <c r="M84" s="89">
        <f>Variety!M601</f>
        <v>0</v>
      </c>
      <c r="N84" s="87">
        <f>Variety!N601</f>
        <v>0</v>
      </c>
      <c r="O84" s="124">
        <f>Variety!O601</f>
        <v>0</v>
      </c>
      <c r="P84" s="88">
        <f>Variety!P601</f>
        <v>0</v>
      </c>
      <c r="Q84" s="87">
        <f>Variety!Q601</f>
        <v>0</v>
      </c>
    </row>
    <row r="85" spans="2:17">
      <c r="B85" s="503"/>
      <c r="C85" s="120" t="s">
        <v>155</v>
      </c>
      <c r="D85" s="124">
        <f>Variety!D602</f>
        <v>0</v>
      </c>
      <c r="E85" s="88">
        <f>Variety!E602</f>
        <v>0</v>
      </c>
      <c r="F85" s="87">
        <f>Variety!F602</f>
        <v>0</v>
      </c>
      <c r="G85" s="126">
        <f>Variety!G602</f>
        <v>0</v>
      </c>
      <c r="H85" s="90">
        <f>Variety!H602</f>
        <v>0</v>
      </c>
      <c r="I85" s="258">
        <f>Variety!I602</f>
        <v>0</v>
      </c>
      <c r="J85" s="259">
        <f>Variety!J602</f>
        <v>0</v>
      </c>
      <c r="K85" s="87">
        <f>Variety!K602</f>
        <v>0</v>
      </c>
      <c r="L85" s="125">
        <f>Variety!L602</f>
        <v>0</v>
      </c>
      <c r="M85" s="89">
        <f>Variety!M602</f>
        <v>0</v>
      </c>
      <c r="N85" s="87">
        <f>Variety!N602</f>
        <v>0</v>
      </c>
      <c r="O85" s="124">
        <f>Variety!O602</f>
        <v>0</v>
      </c>
      <c r="P85" s="88">
        <f>Variety!P602</f>
        <v>0</v>
      </c>
      <c r="Q85" s="87">
        <f>Variety!Q602</f>
        <v>0</v>
      </c>
    </row>
    <row r="86" spans="2:17">
      <c r="B86" s="503"/>
      <c r="C86" s="120" t="s">
        <v>168</v>
      </c>
      <c r="D86" s="124">
        <f>Variety!D603</f>
        <v>0</v>
      </c>
      <c r="E86" s="88">
        <f>Variety!E603</f>
        <v>0</v>
      </c>
      <c r="F86" s="87">
        <f>Variety!F603</f>
        <v>0</v>
      </c>
      <c r="G86" s="126">
        <f>Variety!G603</f>
        <v>0</v>
      </c>
      <c r="H86" s="90">
        <f>Variety!H603</f>
        <v>0</v>
      </c>
      <c r="I86" s="258">
        <f>Variety!I603</f>
        <v>0</v>
      </c>
      <c r="J86" s="259">
        <f>Variety!J603</f>
        <v>0</v>
      </c>
      <c r="K86" s="87">
        <f>Variety!K603</f>
        <v>0</v>
      </c>
      <c r="L86" s="125">
        <f>Variety!L603</f>
        <v>0</v>
      </c>
      <c r="M86" s="89">
        <f>Variety!M603</f>
        <v>0</v>
      </c>
      <c r="N86" s="87">
        <f>Variety!N603</f>
        <v>0</v>
      </c>
      <c r="O86" s="124">
        <f>Variety!O603</f>
        <v>0</v>
      </c>
      <c r="P86" s="88">
        <f>Variety!P603</f>
        <v>0</v>
      </c>
      <c r="Q86" s="87">
        <f>Variety!Q603</f>
        <v>0</v>
      </c>
    </row>
    <row r="87" spans="2:17">
      <c r="B87" s="503"/>
      <c r="C87" s="120" t="s">
        <v>157</v>
      </c>
      <c r="D87" s="124">
        <f>Variety!D604</f>
        <v>0</v>
      </c>
      <c r="E87" s="88">
        <f>Variety!E604</f>
        <v>0</v>
      </c>
      <c r="F87" s="87">
        <f>Variety!F604</f>
        <v>0</v>
      </c>
      <c r="G87" s="126">
        <f>Variety!G604</f>
        <v>0</v>
      </c>
      <c r="H87" s="90">
        <f>Variety!H604</f>
        <v>0</v>
      </c>
      <c r="I87" s="258">
        <f>Variety!I604</f>
        <v>0</v>
      </c>
      <c r="J87" s="259">
        <f>Variety!J604</f>
        <v>0</v>
      </c>
      <c r="K87" s="87">
        <f>Variety!K604</f>
        <v>0</v>
      </c>
      <c r="L87" s="125">
        <f>Variety!L604</f>
        <v>0</v>
      </c>
      <c r="M87" s="89">
        <f>Variety!M604</f>
        <v>0</v>
      </c>
      <c r="N87" s="87">
        <f>Variety!N604</f>
        <v>0</v>
      </c>
      <c r="O87" s="124">
        <f>Variety!O604</f>
        <v>0</v>
      </c>
      <c r="P87" s="88">
        <f>Variety!P604</f>
        <v>0</v>
      </c>
      <c r="Q87" s="87">
        <f>Variety!Q604</f>
        <v>0</v>
      </c>
    </row>
    <row r="88" spans="2:17">
      <c r="B88" s="503"/>
      <c r="C88" s="120" t="s">
        <v>178</v>
      </c>
      <c r="D88" s="124">
        <f>Variety!D605</f>
        <v>0</v>
      </c>
      <c r="E88" s="88">
        <f>Variety!E605</f>
        <v>0</v>
      </c>
      <c r="F88" s="87">
        <f>Variety!F605</f>
        <v>0</v>
      </c>
      <c r="G88" s="126">
        <f>Variety!G605</f>
        <v>0</v>
      </c>
      <c r="H88" s="90">
        <f>Variety!H605</f>
        <v>0</v>
      </c>
      <c r="I88" s="258">
        <f>Variety!I605</f>
        <v>0</v>
      </c>
      <c r="J88" s="259">
        <f>Variety!J605</f>
        <v>0</v>
      </c>
      <c r="K88" s="87">
        <f>Variety!K605</f>
        <v>0</v>
      </c>
      <c r="L88" s="125">
        <f>Variety!L605</f>
        <v>0</v>
      </c>
      <c r="M88" s="89">
        <f>Variety!M605</f>
        <v>0</v>
      </c>
      <c r="N88" s="87">
        <f>Variety!N605</f>
        <v>0</v>
      </c>
      <c r="O88" s="124">
        <f>Variety!O605</f>
        <v>0</v>
      </c>
      <c r="P88" s="88">
        <f>Variety!P605</f>
        <v>0</v>
      </c>
      <c r="Q88" s="87">
        <f>Variety!Q605</f>
        <v>0</v>
      </c>
    </row>
    <row r="89" spans="2:17" ht="15" customHeight="1">
      <c r="B89" s="503"/>
      <c r="C89" s="120" t="s">
        <v>154</v>
      </c>
      <c r="D89" s="124">
        <f>Variety!D606</f>
        <v>0</v>
      </c>
      <c r="E89" s="88">
        <f>Variety!E606</f>
        <v>0</v>
      </c>
      <c r="F89" s="87">
        <f>Variety!F606</f>
        <v>0</v>
      </c>
      <c r="G89" s="126">
        <f>Variety!G606</f>
        <v>0</v>
      </c>
      <c r="H89" s="90">
        <f>Variety!H606</f>
        <v>0</v>
      </c>
      <c r="I89" s="258">
        <f>Variety!I606</f>
        <v>0</v>
      </c>
      <c r="J89" s="259">
        <f>Variety!J606</f>
        <v>0</v>
      </c>
      <c r="K89" s="87">
        <f>Variety!K606</f>
        <v>0</v>
      </c>
      <c r="L89" s="125">
        <f>Variety!L606</f>
        <v>0</v>
      </c>
      <c r="M89" s="89">
        <f>Variety!M606</f>
        <v>0</v>
      </c>
      <c r="N89" s="87">
        <f>Variety!N606</f>
        <v>0</v>
      </c>
      <c r="O89" s="124">
        <f>Variety!O606</f>
        <v>0</v>
      </c>
      <c r="P89" s="88">
        <f>Variety!P606</f>
        <v>0</v>
      </c>
      <c r="Q89" s="87">
        <f>Variety!Q606</f>
        <v>0</v>
      </c>
    </row>
    <row r="90" spans="2:17">
      <c r="B90" s="503"/>
      <c r="C90" s="120" t="s">
        <v>237</v>
      </c>
      <c r="D90" s="124">
        <f>Variety!D607</f>
        <v>0</v>
      </c>
      <c r="E90" s="88">
        <f>Variety!E607</f>
        <v>0</v>
      </c>
      <c r="F90" s="87">
        <f>Variety!F607</f>
        <v>0</v>
      </c>
      <c r="G90" s="126">
        <f>Variety!G607</f>
        <v>0</v>
      </c>
      <c r="H90" s="90">
        <f>Variety!H607</f>
        <v>0</v>
      </c>
      <c r="I90" s="258">
        <f>Variety!I607</f>
        <v>0</v>
      </c>
      <c r="J90" s="259">
        <f>Variety!J607</f>
        <v>0</v>
      </c>
      <c r="K90" s="87">
        <f>Variety!K607</f>
        <v>0</v>
      </c>
      <c r="L90" s="125">
        <f>Variety!L607</f>
        <v>0</v>
      </c>
      <c r="M90" s="89">
        <f>Variety!M607</f>
        <v>0</v>
      </c>
      <c r="N90" s="87">
        <f>Variety!N607</f>
        <v>0</v>
      </c>
      <c r="O90" s="124">
        <f>Variety!O607</f>
        <v>0</v>
      </c>
      <c r="P90" s="88">
        <f>Variety!P607</f>
        <v>0</v>
      </c>
      <c r="Q90" s="87">
        <f>Variety!Q607</f>
        <v>0</v>
      </c>
    </row>
    <row r="91" spans="2:17">
      <c r="B91" s="503"/>
      <c r="C91" s="120" t="s">
        <v>183</v>
      </c>
      <c r="D91" s="124">
        <f>Variety!D608</f>
        <v>0</v>
      </c>
      <c r="E91" s="88">
        <f>Variety!E608</f>
        <v>0</v>
      </c>
      <c r="F91" s="87">
        <f>Variety!F608</f>
        <v>0</v>
      </c>
      <c r="G91" s="126">
        <f>Variety!G608</f>
        <v>0</v>
      </c>
      <c r="H91" s="90">
        <f>Variety!H608</f>
        <v>0</v>
      </c>
      <c r="I91" s="258">
        <f>Variety!I608</f>
        <v>0</v>
      </c>
      <c r="J91" s="259">
        <f>Variety!J608</f>
        <v>0</v>
      </c>
      <c r="K91" s="87">
        <f>Variety!K608</f>
        <v>0</v>
      </c>
      <c r="L91" s="125">
        <f>Variety!L608</f>
        <v>0</v>
      </c>
      <c r="M91" s="89">
        <f>Variety!M608</f>
        <v>0</v>
      </c>
      <c r="N91" s="87">
        <f>Variety!N608</f>
        <v>0</v>
      </c>
      <c r="O91" s="124">
        <f>Variety!O608</f>
        <v>0</v>
      </c>
      <c r="P91" s="88">
        <f>Variety!P608</f>
        <v>0</v>
      </c>
      <c r="Q91" s="87">
        <f>Variety!Q608</f>
        <v>0</v>
      </c>
    </row>
    <row r="92" spans="2:17">
      <c r="B92" s="503"/>
      <c r="C92" s="120" t="s">
        <v>167</v>
      </c>
      <c r="D92" s="124">
        <f>Variety!D609</f>
        <v>0</v>
      </c>
      <c r="E92" s="88">
        <f>Variety!E609</f>
        <v>0</v>
      </c>
      <c r="F92" s="87">
        <f>Variety!F609</f>
        <v>0</v>
      </c>
      <c r="G92" s="126">
        <f>Variety!G609</f>
        <v>0</v>
      </c>
      <c r="H92" s="90">
        <f>Variety!H609</f>
        <v>0</v>
      </c>
      <c r="I92" s="258">
        <f>Variety!I609</f>
        <v>0</v>
      </c>
      <c r="J92" s="259">
        <f>Variety!J609</f>
        <v>0</v>
      </c>
      <c r="K92" s="87">
        <f>Variety!K609</f>
        <v>0</v>
      </c>
      <c r="L92" s="125">
        <f>Variety!L609</f>
        <v>0</v>
      </c>
      <c r="M92" s="89">
        <f>Variety!M609</f>
        <v>0</v>
      </c>
      <c r="N92" s="87">
        <f>Variety!N609</f>
        <v>0</v>
      </c>
      <c r="O92" s="124">
        <f>Variety!O609</f>
        <v>0</v>
      </c>
      <c r="P92" s="88">
        <f>Variety!P609</f>
        <v>0</v>
      </c>
      <c r="Q92" s="87">
        <f>Variety!Q609</f>
        <v>0</v>
      </c>
    </row>
    <row r="93" spans="2:17">
      <c r="B93" s="503"/>
      <c r="C93" s="120" t="s">
        <v>187</v>
      </c>
      <c r="D93" s="124">
        <f>Variety!D610</f>
        <v>0</v>
      </c>
      <c r="E93" s="88">
        <f>Variety!E610</f>
        <v>0</v>
      </c>
      <c r="F93" s="87">
        <f>Variety!F610</f>
        <v>0</v>
      </c>
      <c r="G93" s="126">
        <f>Variety!G610</f>
        <v>0</v>
      </c>
      <c r="H93" s="90">
        <f>Variety!H610</f>
        <v>0</v>
      </c>
      <c r="I93" s="258">
        <f>Variety!I610</f>
        <v>0</v>
      </c>
      <c r="J93" s="259">
        <f>Variety!J610</f>
        <v>0</v>
      </c>
      <c r="K93" s="87">
        <f>Variety!K610</f>
        <v>0</v>
      </c>
      <c r="L93" s="125">
        <f>Variety!L610</f>
        <v>0</v>
      </c>
      <c r="M93" s="89">
        <f>Variety!M610</f>
        <v>0</v>
      </c>
      <c r="N93" s="87">
        <f>Variety!N610</f>
        <v>0</v>
      </c>
      <c r="O93" s="124">
        <f>Variety!O610</f>
        <v>0</v>
      </c>
      <c r="P93" s="88">
        <f>Variety!P610</f>
        <v>0</v>
      </c>
      <c r="Q93" s="87">
        <f>Variety!Q610</f>
        <v>0</v>
      </c>
    </row>
    <row r="94" spans="2:17">
      <c r="B94" s="503"/>
      <c r="C94" s="120" t="s">
        <v>165</v>
      </c>
      <c r="D94" s="124">
        <f>Variety!D611</f>
        <v>0</v>
      </c>
      <c r="E94" s="88">
        <f>Variety!E611</f>
        <v>0</v>
      </c>
      <c r="F94" s="87">
        <f>Variety!F611</f>
        <v>0</v>
      </c>
      <c r="G94" s="126">
        <f>Variety!G611</f>
        <v>0</v>
      </c>
      <c r="H94" s="90">
        <f>Variety!H611</f>
        <v>0</v>
      </c>
      <c r="I94" s="258">
        <f>Variety!I611</f>
        <v>0</v>
      </c>
      <c r="J94" s="259">
        <f>Variety!J611</f>
        <v>0</v>
      </c>
      <c r="K94" s="87">
        <f>Variety!K611</f>
        <v>0</v>
      </c>
      <c r="L94" s="125">
        <f>Variety!L611</f>
        <v>0</v>
      </c>
      <c r="M94" s="89">
        <f>Variety!M611</f>
        <v>0</v>
      </c>
      <c r="N94" s="87">
        <f>Variety!N611</f>
        <v>0</v>
      </c>
      <c r="O94" s="124">
        <f>Variety!O611</f>
        <v>0</v>
      </c>
      <c r="P94" s="88">
        <f>Variety!P611</f>
        <v>0</v>
      </c>
      <c r="Q94" s="87">
        <f>Variety!Q611</f>
        <v>0</v>
      </c>
    </row>
    <row r="95" spans="2:17">
      <c r="B95" s="503"/>
      <c r="C95" s="120" t="s">
        <v>238</v>
      </c>
      <c r="D95" s="124">
        <f>Variety!D612</f>
        <v>0</v>
      </c>
      <c r="E95" s="88">
        <f>Variety!E612</f>
        <v>0</v>
      </c>
      <c r="F95" s="87">
        <f>Variety!F612</f>
        <v>0</v>
      </c>
      <c r="G95" s="126">
        <f>Variety!G612</f>
        <v>0</v>
      </c>
      <c r="H95" s="90">
        <f>Variety!H612</f>
        <v>0</v>
      </c>
      <c r="I95" s="258">
        <f>Variety!I612</f>
        <v>0</v>
      </c>
      <c r="J95" s="259">
        <f>Variety!J612</f>
        <v>0</v>
      </c>
      <c r="K95" s="87">
        <f>Variety!K612</f>
        <v>0</v>
      </c>
      <c r="L95" s="125">
        <f>Variety!L612</f>
        <v>0</v>
      </c>
      <c r="M95" s="89">
        <f>Variety!M612</f>
        <v>0</v>
      </c>
      <c r="N95" s="87">
        <f>Variety!N612</f>
        <v>0</v>
      </c>
      <c r="O95" s="124">
        <f>Variety!O612</f>
        <v>0</v>
      </c>
      <c r="P95" s="88">
        <f>Variety!P612</f>
        <v>0</v>
      </c>
      <c r="Q95" s="87">
        <f>Variety!Q612</f>
        <v>0</v>
      </c>
    </row>
    <row r="96" spans="2:17">
      <c r="B96" s="503"/>
      <c r="C96" s="120" t="s">
        <v>184</v>
      </c>
      <c r="D96" s="124">
        <f>Variety!D613</f>
        <v>0</v>
      </c>
      <c r="E96" s="88">
        <f>Variety!E613</f>
        <v>0</v>
      </c>
      <c r="F96" s="87">
        <f>Variety!F613</f>
        <v>0</v>
      </c>
      <c r="G96" s="126">
        <f>Variety!G613</f>
        <v>0</v>
      </c>
      <c r="H96" s="90">
        <f>Variety!H613</f>
        <v>0</v>
      </c>
      <c r="I96" s="258">
        <f>Variety!I613</f>
        <v>0</v>
      </c>
      <c r="J96" s="259">
        <f>Variety!J613</f>
        <v>0</v>
      </c>
      <c r="K96" s="87">
        <f>Variety!K613</f>
        <v>0</v>
      </c>
      <c r="L96" s="125">
        <f>Variety!L613</f>
        <v>0</v>
      </c>
      <c r="M96" s="89">
        <f>Variety!M613</f>
        <v>0</v>
      </c>
      <c r="N96" s="87">
        <f>Variety!N613</f>
        <v>0</v>
      </c>
      <c r="O96" s="124">
        <f>Variety!O613</f>
        <v>0</v>
      </c>
      <c r="P96" s="88">
        <f>Variety!P613</f>
        <v>0</v>
      </c>
      <c r="Q96" s="87">
        <f>Variety!Q613</f>
        <v>0</v>
      </c>
    </row>
    <row r="97" spans="2:17">
      <c r="B97" s="503"/>
      <c r="C97" s="120" t="s">
        <v>170</v>
      </c>
      <c r="D97" s="124">
        <f>Variety!D614</f>
        <v>0</v>
      </c>
      <c r="E97" s="88">
        <f>Variety!E614</f>
        <v>0</v>
      </c>
      <c r="F97" s="87">
        <f>Variety!F614</f>
        <v>0</v>
      </c>
      <c r="G97" s="126">
        <f>Variety!G614</f>
        <v>0</v>
      </c>
      <c r="H97" s="90">
        <f>Variety!H614</f>
        <v>0</v>
      </c>
      <c r="I97" s="258">
        <f>Variety!I614</f>
        <v>0</v>
      </c>
      <c r="J97" s="259">
        <f>Variety!J614</f>
        <v>0</v>
      </c>
      <c r="K97" s="87">
        <f>Variety!K614</f>
        <v>0</v>
      </c>
      <c r="L97" s="125">
        <f>Variety!L614</f>
        <v>0</v>
      </c>
      <c r="M97" s="89">
        <f>Variety!M614</f>
        <v>0</v>
      </c>
      <c r="N97" s="87">
        <f>Variety!N614</f>
        <v>0</v>
      </c>
      <c r="O97" s="124">
        <f>Variety!O614</f>
        <v>0</v>
      </c>
      <c r="P97" s="88">
        <f>Variety!P614</f>
        <v>0</v>
      </c>
      <c r="Q97" s="87">
        <f>Variety!Q614</f>
        <v>0</v>
      </c>
    </row>
    <row r="98" spans="2:17">
      <c r="B98" s="503"/>
      <c r="C98" s="120" t="s">
        <v>174</v>
      </c>
      <c r="D98" s="124">
        <f>Variety!D615</f>
        <v>0</v>
      </c>
      <c r="E98" s="88">
        <f>Variety!E615</f>
        <v>0</v>
      </c>
      <c r="F98" s="87">
        <f>Variety!F615</f>
        <v>0</v>
      </c>
      <c r="G98" s="126">
        <f>Variety!G615</f>
        <v>0</v>
      </c>
      <c r="H98" s="90">
        <f>Variety!H615</f>
        <v>0</v>
      </c>
      <c r="I98" s="258">
        <f>Variety!I615</f>
        <v>0</v>
      </c>
      <c r="J98" s="259">
        <f>Variety!J615</f>
        <v>0</v>
      </c>
      <c r="K98" s="87">
        <f>Variety!K615</f>
        <v>0</v>
      </c>
      <c r="L98" s="125">
        <f>Variety!L615</f>
        <v>0</v>
      </c>
      <c r="M98" s="89">
        <f>Variety!M615</f>
        <v>0</v>
      </c>
      <c r="N98" s="87">
        <f>Variety!N615</f>
        <v>0</v>
      </c>
      <c r="O98" s="124">
        <f>Variety!O615</f>
        <v>0</v>
      </c>
      <c r="P98" s="88">
        <f>Variety!P615</f>
        <v>0</v>
      </c>
      <c r="Q98" s="87">
        <f>Variety!Q615</f>
        <v>0</v>
      </c>
    </row>
    <row r="99" spans="2:17">
      <c r="B99" s="503"/>
      <c r="C99" s="120" t="s">
        <v>182</v>
      </c>
      <c r="D99" s="124">
        <f>Variety!D616</f>
        <v>0</v>
      </c>
      <c r="E99" s="88">
        <f>Variety!E616</f>
        <v>0</v>
      </c>
      <c r="F99" s="87">
        <f>Variety!F616</f>
        <v>0</v>
      </c>
      <c r="G99" s="126">
        <f>Variety!G616</f>
        <v>0</v>
      </c>
      <c r="H99" s="90">
        <f>Variety!H616</f>
        <v>0</v>
      </c>
      <c r="I99" s="258">
        <f>Variety!I616</f>
        <v>0</v>
      </c>
      <c r="J99" s="259">
        <f>Variety!J616</f>
        <v>0</v>
      </c>
      <c r="K99" s="87">
        <f>Variety!K616</f>
        <v>0</v>
      </c>
      <c r="L99" s="125">
        <f>Variety!L616</f>
        <v>0</v>
      </c>
      <c r="M99" s="89">
        <f>Variety!M616</f>
        <v>0</v>
      </c>
      <c r="N99" s="87">
        <f>Variety!N616</f>
        <v>0</v>
      </c>
      <c r="O99" s="124">
        <f>Variety!O616</f>
        <v>0</v>
      </c>
      <c r="P99" s="88">
        <f>Variety!P616</f>
        <v>0</v>
      </c>
      <c r="Q99" s="87">
        <f>Variety!Q616</f>
        <v>0</v>
      </c>
    </row>
    <row r="100" spans="2:17">
      <c r="B100" s="503"/>
      <c r="C100" s="120" t="s">
        <v>172</v>
      </c>
      <c r="D100" s="124">
        <f>Variety!D617</f>
        <v>0</v>
      </c>
      <c r="E100" s="88">
        <f>Variety!E617</f>
        <v>0</v>
      </c>
      <c r="F100" s="87">
        <f>Variety!F617</f>
        <v>0</v>
      </c>
      <c r="G100" s="126">
        <f>Variety!G617</f>
        <v>0</v>
      </c>
      <c r="H100" s="90">
        <f>Variety!H617</f>
        <v>0</v>
      </c>
      <c r="I100" s="258">
        <f>Variety!I617</f>
        <v>0</v>
      </c>
      <c r="J100" s="259">
        <f>Variety!J617</f>
        <v>0</v>
      </c>
      <c r="K100" s="87">
        <f>Variety!K617</f>
        <v>0</v>
      </c>
      <c r="L100" s="125">
        <f>Variety!L617</f>
        <v>0</v>
      </c>
      <c r="M100" s="89">
        <f>Variety!M617</f>
        <v>0</v>
      </c>
      <c r="N100" s="87">
        <f>Variety!N617</f>
        <v>0</v>
      </c>
      <c r="O100" s="124">
        <f>Variety!O617</f>
        <v>0</v>
      </c>
      <c r="P100" s="88">
        <f>Variety!P617</f>
        <v>0</v>
      </c>
      <c r="Q100" s="87">
        <f>Variety!Q617</f>
        <v>0</v>
      </c>
    </row>
    <row r="101" spans="2:17">
      <c r="B101" s="503"/>
      <c r="C101" s="120" t="s">
        <v>162</v>
      </c>
      <c r="D101" s="124">
        <f>Variety!D618</f>
        <v>0</v>
      </c>
      <c r="E101" s="88">
        <f>Variety!E618</f>
        <v>0</v>
      </c>
      <c r="F101" s="87">
        <f>Variety!F618</f>
        <v>0</v>
      </c>
      <c r="G101" s="126">
        <f>Variety!G618</f>
        <v>0</v>
      </c>
      <c r="H101" s="90">
        <f>Variety!H618</f>
        <v>0</v>
      </c>
      <c r="I101" s="258">
        <f>Variety!I618</f>
        <v>0</v>
      </c>
      <c r="J101" s="259">
        <f>Variety!J618</f>
        <v>0</v>
      </c>
      <c r="K101" s="87">
        <f>Variety!K618</f>
        <v>0</v>
      </c>
      <c r="L101" s="125">
        <f>Variety!L618</f>
        <v>0</v>
      </c>
      <c r="M101" s="89">
        <f>Variety!M618</f>
        <v>0</v>
      </c>
      <c r="N101" s="87">
        <f>Variety!N618</f>
        <v>0</v>
      </c>
      <c r="O101" s="124">
        <f>Variety!O618</f>
        <v>0</v>
      </c>
      <c r="P101" s="88">
        <f>Variety!P618</f>
        <v>0</v>
      </c>
      <c r="Q101" s="87">
        <f>Variety!Q618</f>
        <v>0</v>
      </c>
    </row>
    <row r="102" spans="2:17">
      <c r="B102" s="503"/>
      <c r="C102" s="120" t="s">
        <v>188</v>
      </c>
      <c r="D102" s="124">
        <f>Variety!D619</f>
        <v>0</v>
      </c>
      <c r="E102" s="88">
        <f>Variety!E619</f>
        <v>0</v>
      </c>
      <c r="F102" s="87">
        <f>Variety!F619</f>
        <v>0</v>
      </c>
      <c r="G102" s="126">
        <f>Variety!G619</f>
        <v>0</v>
      </c>
      <c r="H102" s="90">
        <f>Variety!H619</f>
        <v>0</v>
      </c>
      <c r="I102" s="258">
        <f>Variety!I619</f>
        <v>0</v>
      </c>
      <c r="J102" s="259">
        <f>Variety!J619</f>
        <v>0</v>
      </c>
      <c r="K102" s="87">
        <f>Variety!K619</f>
        <v>0</v>
      </c>
      <c r="L102" s="125">
        <f>Variety!L619</f>
        <v>0</v>
      </c>
      <c r="M102" s="89">
        <f>Variety!M619</f>
        <v>0</v>
      </c>
      <c r="N102" s="87">
        <f>Variety!N619</f>
        <v>0</v>
      </c>
      <c r="O102" s="124">
        <f>Variety!O619</f>
        <v>0</v>
      </c>
      <c r="P102" s="88">
        <f>Variety!P619</f>
        <v>0</v>
      </c>
      <c r="Q102" s="87">
        <f>Variety!Q619</f>
        <v>0</v>
      </c>
    </row>
    <row r="103" spans="2:17">
      <c r="B103" s="503"/>
      <c r="C103" s="120" t="s">
        <v>179</v>
      </c>
      <c r="D103" s="124">
        <f>Variety!D620</f>
        <v>0</v>
      </c>
      <c r="E103" s="88">
        <f>Variety!E620</f>
        <v>0</v>
      </c>
      <c r="F103" s="87">
        <f>Variety!F620</f>
        <v>0</v>
      </c>
      <c r="G103" s="126">
        <f>Variety!G620</f>
        <v>0</v>
      </c>
      <c r="H103" s="90">
        <f>Variety!H620</f>
        <v>0</v>
      </c>
      <c r="I103" s="258">
        <f>Variety!I620</f>
        <v>0</v>
      </c>
      <c r="J103" s="259">
        <f>Variety!J620</f>
        <v>0</v>
      </c>
      <c r="K103" s="87">
        <f>Variety!K620</f>
        <v>0</v>
      </c>
      <c r="L103" s="125">
        <f>Variety!L620</f>
        <v>0</v>
      </c>
      <c r="M103" s="89">
        <f>Variety!M620</f>
        <v>0</v>
      </c>
      <c r="N103" s="87">
        <f>Variety!N620</f>
        <v>0</v>
      </c>
      <c r="O103" s="124">
        <f>Variety!O620</f>
        <v>0</v>
      </c>
      <c r="P103" s="88">
        <f>Variety!P620</f>
        <v>0</v>
      </c>
      <c r="Q103" s="87">
        <f>Variety!Q620</f>
        <v>0</v>
      </c>
    </row>
    <row r="104" spans="2:17">
      <c r="B104" s="503"/>
      <c r="C104" s="120" t="s">
        <v>158</v>
      </c>
      <c r="D104" s="124">
        <f>Variety!D621</f>
        <v>0</v>
      </c>
      <c r="E104" s="88">
        <f>Variety!E621</f>
        <v>0</v>
      </c>
      <c r="F104" s="87">
        <f>Variety!F621</f>
        <v>0</v>
      </c>
      <c r="G104" s="126">
        <f>Variety!G621</f>
        <v>0</v>
      </c>
      <c r="H104" s="90">
        <f>Variety!H621</f>
        <v>0</v>
      </c>
      <c r="I104" s="258">
        <f>Variety!I621</f>
        <v>0</v>
      </c>
      <c r="J104" s="259">
        <f>Variety!J621</f>
        <v>0</v>
      </c>
      <c r="K104" s="87">
        <f>Variety!K621</f>
        <v>0</v>
      </c>
      <c r="L104" s="125">
        <f>Variety!L621</f>
        <v>0</v>
      </c>
      <c r="M104" s="89">
        <f>Variety!M621</f>
        <v>0</v>
      </c>
      <c r="N104" s="87">
        <f>Variety!N621</f>
        <v>0</v>
      </c>
      <c r="O104" s="124">
        <f>Variety!O621</f>
        <v>0</v>
      </c>
      <c r="P104" s="88">
        <f>Variety!P621</f>
        <v>0</v>
      </c>
      <c r="Q104" s="87">
        <f>Variety!Q621</f>
        <v>0</v>
      </c>
    </row>
    <row r="105" spans="2:17">
      <c r="B105" s="503"/>
      <c r="C105" s="120" t="s">
        <v>156</v>
      </c>
      <c r="D105" s="124">
        <f>Variety!D622</f>
        <v>0</v>
      </c>
      <c r="E105" s="88">
        <f>Variety!E622</f>
        <v>0</v>
      </c>
      <c r="F105" s="87">
        <f>Variety!F622</f>
        <v>0</v>
      </c>
      <c r="G105" s="126">
        <f>Variety!G622</f>
        <v>0</v>
      </c>
      <c r="H105" s="90">
        <f>Variety!H622</f>
        <v>0</v>
      </c>
      <c r="I105" s="258">
        <f>Variety!I622</f>
        <v>0</v>
      </c>
      <c r="J105" s="259">
        <f>Variety!J622</f>
        <v>0</v>
      </c>
      <c r="K105" s="87">
        <f>Variety!K622</f>
        <v>0</v>
      </c>
      <c r="L105" s="125">
        <f>Variety!L622</f>
        <v>0</v>
      </c>
      <c r="M105" s="89">
        <f>Variety!M622</f>
        <v>0</v>
      </c>
      <c r="N105" s="87">
        <f>Variety!N622</f>
        <v>0</v>
      </c>
      <c r="O105" s="124">
        <f>Variety!O622</f>
        <v>0</v>
      </c>
      <c r="P105" s="88">
        <f>Variety!P622</f>
        <v>0</v>
      </c>
      <c r="Q105" s="87">
        <f>Variety!Q622</f>
        <v>0</v>
      </c>
    </row>
    <row r="106" spans="2:17">
      <c r="B106" s="503"/>
      <c r="C106" s="120" t="s">
        <v>166</v>
      </c>
      <c r="D106" s="124">
        <f>Variety!D623</f>
        <v>0</v>
      </c>
      <c r="E106" s="88">
        <f>Variety!E623</f>
        <v>0</v>
      </c>
      <c r="F106" s="87">
        <f>Variety!F623</f>
        <v>0</v>
      </c>
      <c r="G106" s="126">
        <f>Variety!G623</f>
        <v>0</v>
      </c>
      <c r="H106" s="90">
        <f>Variety!H623</f>
        <v>0</v>
      </c>
      <c r="I106" s="258">
        <f>Variety!I623</f>
        <v>0</v>
      </c>
      <c r="J106" s="259">
        <f>Variety!J623</f>
        <v>0</v>
      </c>
      <c r="K106" s="87">
        <f>Variety!K623</f>
        <v>0</v>
      </c>
      <c r="L106" s="125">
        <f>Variety!L623</f>
        <v>0</v>
      </c>
      <c r="M106" s="89">
        <f>Variety!M623</f>
        <v>0</v>
      </c>
      <c r="N106" s="87">
        <f>Variety!N623</f>
        <v>0</v>
      </c>
      <c r="O106" s="124">
        <f>Variety!O623</f>
        <v>0</v>
      </c>
      <c r="P106" s="88">
        <f>Variety!P623</f>
        <v>0</v>
      </c>
      <c r="Q106" s="87">
        <f>Variety!Q623</f>
        <v>0</v>
      </c>
    </row>
    <row r="107" spans="2:17">
      <c r="B107" s="503"/>
      <c r="C107" s="120" t="s">
        <v>186</v>
      </c>
      <c r="D107" s="124">
        <f>Variety!D624</f>
        <v>0</v>
      </c>
      <c r="E107" s="88">
        <f>Variety!E624</f>
        <v>0</v>
      </c>
      <c r="F107" s="87">
        <f>Variety!F624</f>
        <v>0</v>
      </c>
      <c r="G107" s="126">
        <f>Variety!G624</f>
        <v>0</v>
      </c>
      <c r="H107" s="90">
        <f>Variety!H624</f>
        <v>0</v>
      </c>
      <c r="I107" s="258">
        <f>Variety!I624</f>
        <v>0</v>
      </c>
      <c r="J107" s="259">
        <f>Variety!J624</f>
        <v>0</v>
      </c>
      <c r="K107" s="87">
        <f>Variety!K624</f>
        <v>0</v>
      </c>
      <c r="L107" s="125">
        <f>Variety!L624</f>
        <v>0</v>
      </c>
      <c r="M107" s="89">
        <f>Variety!M624</f>
        <v>0</v>
      </c>
      <c r="N107" s="87">
        <f>Variety!N624</f>
        <v>0</v>
      </c>
      <c r="O107" s="124">
        <f>Variety!O624</f>
        <v>0</v>
      </c>
      <c r="P107" s="88">
        <f>Variety!P624</f>
        <v>0</v>
      </c>
      <c r="Q107" s="87">
        <f>Variety!Q624</f>
        <v>0</v>
      </c>
    </row>
    <row r="108" spans="2:17">
      <c r="B108" s="503"/>
      <c r="C108" s="120" t="s">
        <v>181</v>
      </c>
      <c r="D108" s="124">
        <f>Variety!D625</f>
        <v>0</v>
      </c>
      <c r="E108" s="88">
        <f>Variety!E625</f>
        <v>0</v>
      </c>
      <c r="F108" s="87">
        <f>Variety!F625</f>
        <v>0</v>
      </c>
      <c r="G108" s="126">
        <f>Variety!G625</f>
        <v>0</v>
      </c>
      <c r="H108" s="90">
        <f>Variety!H625</f>
        <v>0</v>
      </c>
      <c r="I108" s="258">
        <f>Variety!I625</f>
        <v>0</v>
      </c>
      <c r="J108" s="259">
        <f>Variety!J625</f>
        <v>0</v>
      </c>
      <c r="K108" s="87">
        <f>Variety!K625</f>
        <v>0</v>
      </c>
      <c r="L108" s="125">
        <f>Variety!L625</f>
        <v>0</v>
      </c>
      <c r="M108" s="89">
        <f>Variety!M625</f>
        <v>0</v>
      </c>
      <c r="N108" s="87">
        <f>Variety!N625</f>
        <v>0</v>
      </c>
      <c r="O108" s="124">
        <f>Variety!O625</f>
        <v>0</v>
      </c>
      <c r="P108" s="88">
        <f>Variety!P625</f>
        <v>0</v>
      </c>
      <c r="Q108" s="87">
        <f>Variety!Q625</f>
        <v>0</v>
      </c>
    </row>
    <row r="109" spans="2:17">
      <c r="B109" s="503"/>
      <c r="C109" s="120" t="s">
        <v>159</v>
      </c>
      <c r="D109" s="124">
        <f>Variety!D626</f>
        <v>0</v>
      </c>
      <c r="E109" s="88">
        <f>Variety!E626</f>
        <v>0</v>
      </c>
      <c r="F109" s="87">
        <f>Variety!F626</f>
        <v>0</v>
      </c>
      <c r="G109" s="126">
        <f>Variety!G626</f>
        <v>0</v>
      </c>
      <c r="H109" s="90">
        <f>Variety!H626</f>
        <v>0</v>
      </c>
      <c r="I109" s="258">
        <f>Variety!I626</f>
        <v>0</v>
      </c>
      <c r="J109" s="259">
        <f>Variety!J626</f>
        <v>0</v>
      </c>
      <c r="K109" s="87">
        <f>Variety!K626</f>
        <v>0</v>
      </c>
      <c r="L109" s="125">
        <f>Variety!L626</f>
        <v>0</v>
      </c>
      <c r="M109" s="89">
        <f>Variety!M626</f>
        <v>0</v>
      </c>
      <c r="N109" s="87">
        <f>Variety!N626</f>
        <v>0</v>
      </c>
      <c r="O109" s="124">
        <f>Variety!O626</f>
        <v>0</v>
      </c>
      <c r="P109" s="88">
        <f>Variety!P626</f>
        <v>0</v>
      </c>
      <c r="Q109" s="87">
        <f>Variety!Q626</f>
        <v>0</v>
      </c>
    </row>
    <row r="110" spans="2:17">
      <c r="B110" s="503"/>
      <c r="C110" s="120" t="s">
        <v>161</v>
      </c>
      <c r="D110" s="124">
        <f>Variety!D627</f>
        <v>0</v>
      </c>
      <c r="E110" s="88">
        <f>Variety!E627</f>
        <v>0</v>
      </c>
      <c r="F110" s="87">
        <f>Variety!F627</f>
        <v>0</v>
      </c>
      <c r="G110" s="126">
        <f>Variety!G627</f>
        <v>0</v>
      </c>
      <c r="H110" s="90">
        <f>Variety!H627</f>
        <v>0</v>
      </c>
      <c r="I110" s="258">
        <f>Variety!I627</f>
        <v>0</v>
      </c>
      <c r="J110" s="259">
        <f>Variety!J627</f>
        <v>0</v>
      </c>
      <c r="K110" s="87">
        <f>Variety!K627</f>
        <v>0</v>
      </c>
      <c r="L110" s="125">
        <f>Variety!L627</f>
        <v>0</v>
      </c>
      <c r="M110" s="89">
        <f>Variety!M627</f>
        <v>0</v>
      </c>
      <c r="N110" s="87">
        <f>Variety!N627</f>
        <v>0</v>
      </c>
      <c r="O110" s="124">
        <f>Variety!O627</f>
        <v>0</v>
      </c>
      <c r="P110" s="88">
        <f>Variety!P627</f>
        <v>0</v>
      </c>
      <c r="Q110" s="87">
        <f>Variety!Q627</f>
        <v>0</v>
      </c>
    </row>
    <row r="111" spans="2:17">
      <c r="B111" s="503"/>
      <c r="C111" s="120" t="s">
        <v>177</v>
      </c>
      <c r="D111" s="124">
        <f>Variety!D628</f>
        <v>0</v>
      </c>
      <c r="E111" s="88">
        <f>Variety!E628</f>
        <v>0</v>
      </c>
      <c r="F111" s="87">
        <f>Variety!F628</f>
        <v>0</v>
      </c>
      <c r="G111" s="126">
        <f>Variety!G628</f>
        <v>0</v>
      </c>
      <c r="H111" s="90">
        <f>Variety!H628</f>
        <v>0</v>
      </c>
      <c r="I111" s="258">
        <f>Variety!I628</f>
        <v>0</v>
      </c>
      <c r="J111" s="259">
        <f>Variety!J628</f>
        <v>0</v>
      </c>
      <c r="K111" s="87">
        <f>Variety!K628</f>
        <v>0</v>
      </c>
      <c r="L111" s="125">
        <f>Variety!L628</f>
        <v>0</v>
      </c>
      <c r="M111" s="89">
        <f>Variety!M628</f>
        <v>0</v>
      </c>
      <c r="N111" s="87">
        <f>Variety!N628</f>
        <v>0</v>
      </c>
      <c r="O111" s="124">
        <f>Variety!O628</f>
        <v>0</v>
      </c>
      <c r="P111" s="88">
        <f>Variety!P628</f>
        <v>0</v>
      </c>
      <c r="Q111" s="87">
        <f>Variety!Q628</f>
        <v>0</v>
      </c>
    </row>
    <row r="112" spans="2:17">
      <c r="B112" s="503"/>
      <c r="C112" s="120" t="s">
        <v>164</v>
      </c>
      <c r="D112" s="124">
        <f>Variety!D629</f>
        <v>0</v>
      </c>
      <c r="E112" s="88">
        <f>Variety!E629</f>
        <v>0</v>
      </c>
      <c r="F112" s="87">
        <f>Variety!F629</f>
        <v>0</v>
      </c>
      <c r="G112" s="126">
        <f>Variety!G629</f>
        <v>0</v>
      </c>
      <c r="H112" s="90">
        <f>Variety!H629</f>
        <v>0</v>
      </c>
      <c r="I112" s="258">
        <f>Variety!I629</f>
        <v>0</v>
      </c>
      <c r="J112" s="259">
        <f>Variety!J629</f>
        <v>0</v>
      </c>
      <c r="K112" s="87">
        <f>Variety!K629</f>
        <v>0</v>
      </c>
      <c r="L112" s="125">
        <f>Variety!L629</f>
        <v>0</v>
      </c>
      <c r="M112" s="89">
        <f>Variety!M629</f>
        <v>0</v>
      </c>
      <c r="N112" s="87">
        <f>Variety!N629</f>
        <v>0</v>
      </c>
      <c r="O112" s="124">
        <f>Variety!O629</f>
        <v>0</v>
      </c>
      <c r="P112" s="88">
        <f>Variety!P629</f>
        <v>0</v>
      </c>
      <c r="Q112" s="87">
        <f>Variety!Q629</f>
        <v>0</v>
      </c>
    </row>
    <row r="113" spans="2:17">
      <c r="B113" s="503"/>
      <c r="C113" s="120" t="s">
        <v>190</v>
      </c>
      <c r="D113" s="124">
        <f>Variety!D630</f>
        <v>0</v>
      </c>
      <c r="E113" s="88">
        <f>Variety!E630</f>
        <v>0</v>
      </c>
      <c r="F113" s="87">
        <f>Variety!F630</f>
        <v>0</v>
      </c>
      <c r="G113" s="126">
        <f>Variety!G630</f>
        <v>0</v>
      </c>
      <c r="H113" s="90">
        <f>Variety!H630</f>
        <v>0</v>
      </c>
      <c r="I113" s="258">
        <f>Variety!I630</f>
        <v>0</v>
      </c>
      <c r="J113" s="259">
        <f>Variety!J630</f>
        <v>0</v>
      </c>
      <c r="K113" s="87">
        <f>Variety!K630</f>
        <v>0</v>
      </c>
      <c r="L113" s="125">
        <f>Variety!L630</f>
        <v>0</v>
      </c>
      <c r="M113" s="89">
        <f>Variety!M630</f>
        <v>0</v>
      </c>
      <c r="N113" s="87">
        <f>Variety!N630</f>
        <v>0</v>
      </c>
      <c r="O113" s="124">
        <f>Variety!O630</f>
        <v>0</v>
      </c>
      <c r="P113" s="88">
        <f>Variety!P630</f>
        <v>0</v>
      </c>
      <c r="Q113" s="87">
        <f>Variety!Q630</f>
        <v>0</v>
      </c>
    </row>
    <row r="114" spans="2:17" ht="15.75" customHeight="1">
      <c r="B114" s="503"/>
      <c r="C114" s="120" t="s">
        <v>180</v>
      </c>
      <c r="D114" s="124">
        <f>Variety!D631</f>
        <v>0</v>
      </c>
      <c r="E114" s="88">
        <f>Variety!E631</f>
        <v>0</v>
      </c>
      <c r="F114" s="87">
        <f>Variety!F631</f>
        <v>0</v>
      </c>
      <c r="G114" s="126">
        <f>Variety!G631</f>
        <v>0</v>
      </c>
      <c r="H114" s="90">
        <f>Variety!H631</f>
        <v>0</v>
      </c>
      <c r="I114" s="258">
        <f>Variety!I631</f>
        <v>0</v>
      </c>
      <c r="J114" s="259">
        <f>Variety!J631</f>
        <v>0</v>
      </c>
      <c r="K114" s="87">
        <f>Variety!K631</f>
        <v>0</v>
      </c>
      <c r="L114" s="125">
        <f>Variety!L631</f>
        <v>0</v>
      </c>
      <c r="M114" s="89">
        <f>Variety!M631</f>
        <v>0</v>
      </c>
      <c r="N114" s="87">
        <f>Variety!N631</f>
        <v>0</v>
      </c>
      <c r="O114" s="124">
        <f>Variety!O631</f>
        <v>0</v>
      </c>
      <c r="P114" s="88">
        <f>Variety!P631</f>
        <v>0</v>
      </c>
      <c r="Q114" s="87">
        <f>Variety!Q631</f>
        <v>0</v>
      </c>
    </row>
    <row r="115" spans="2:17">
      <c r="B115" s="503"/>
      <c r="C115" s="120" t="s">
        <v>185</v>
      </c>
      <c r="D115" s="124">
        <f>Variety!D632</f>
        <v>0</v>
      </c>
      <c r="E115" s="88">
        <f>Variety!E632</f>
        <v>0</v>
      </c>
      <c r="F115" s="87">
        <f>Variety!F632</f>
        <v>0</v>
      </c>
      <c r="G115" s="126">
        <f>Variety!G632</f>
        <v>0</v>
      </c>
      <c r="H115" s="90">
        <f>Variety!H632</f>
        <v>0</v>
      </c>
      <c r="I115" s="258">
        <f>Variety!I632</f>
        <v>0</v>
      </c>
      <c r="J115" s="259">
        <f>Variety!J632</f>
        <v>0</v>
      </c>
      <c r="K115" s="87">
        <f>Variety!K632</f>
        <v>0</v>
      </c>
      <c r="L115" s="125">
        <f>Variety!L632</f>
        <v>0</v>
      </c>
      <c r="M115" s="89">
        <f>Variety!M632</f>
        <v>0</v>
      </c>
      <c r="N115" s="87">
        <f>Variety!N632</f>
        <v>0</v>
      </c>
      <c r="O115" s="124">
        <f>Variety!O632</f>
        <v>0</v>
      </c>
      <c r="P115" s="88">
        <f>Variety!P632</f>
        <v>0</v>
      </c>
      <c r="Q115" s="87">
        <f>Variety!Q632</f>
        <v>0</v>
      </c>
    </row>
    <row r="116" spans="2:17">
      <c r="B116" s="503"/>
      <c r="C116" s="120" t="s">
        <v>163</v>
      </c>
      <c r="D116" s="124">
        <f>Variety!D633</f>
        <v>0</v>
      </c>
      <c r="E116" s="88">
        <f>Variety!E633</f>
        <v>0</v>
      </c>
      <c r="F116" s="87">
        <f>Variety!F633</f>
        <v>0</v>
      </c>
      <c r="G116" s="126">
        <f>Variety!G633</f>
        <v>0</v>
      </c>
      <c r="H116" s="90">
        <f>Variety!H633</f>
        <v>0</v>
      </c>
      <c r="I116" s="258">
        <f>Variety!I633</f>
        <v>0</v>
      </c>
      <c r="J116" s="259">
        <f>Variety!J633</f>
        <v>0</v>
      </c>
      <c r="K116" s="87">
        <f>Variety!K633</f>
        <v>0</v>
      </c>
      <c r="L116" s="125">
        <f>Variety!L633</f>
        <v>0</v>
      </c>
      <c r="M116" s="89">
        <f>Variety!M633</f>
        <v>0</v>
      </c>
      <c r="N116" s="87">
        <f>Variety!N633</f>
        <v>0</v>
      </c>
      <c r="O116" s="124">
        <f>Variety!O633</f>
        <v>0</v>
      </c>
      <c r="P116" s="88">
        <f>Variety!P633</f>
        <v>0</v>
      </c>
      <c r="Q116" s="87">
        <f>Variety!Q633</f>
        <v>0</v>
      </c>
    </row>
    <row r="117" spans="2:17">
      <c r="B117" s="503"/>
      <c r="C117" s="120" t="s">
        <v>175</v>
      </c>
      <c r="D117" s="124">
        <f>Variety!D634</f>
        <v>0</v>
      </c>
      <c r="E117" s="88">
        <f>Variety!E634</f>
        <v>0</v>
      </c>
      <c r="F117" s="87">
        <f>Variety!F634</f>
        <v>0</v>
      </c>
      <c r="G117" s="126">
        <f>Variety!G634</f>
        <v>0</v>
      </c>
      <c r="H117" s="90">
        <f>Variety!H634</f>
        <v>0</v>
      </c>
      <c r="I117" s="258">
        <f>Variety!I634</f>
        <v>0</v>
      </c>
      <c r="J117" s="259">
        <f>Variety!J634</f>
        <v>0</v>
      </c>
      <c r="K117" s="87">
        <f>Variety!K634</f>
        <v>0</v>
      </c>
      <c r="L117" s="125">
        <f>Variety!L634</f>
        <v>0</v>
      </c>
      <c r="M117" s="89">
        <f>Variety!M634</f>
        <v>0</v>
      </c>
      <c r="N117" s="87">
        <f>Variety!N634</f>
        <v>0</v>
      </c>
      <c r="O117" s="124">
        <f>Variety!O634</f>
        <v>0</v>
      </c>
      <c r="P117" s="88">
        <f>Variety!P634</f>
        <v>0</v>
      </c>
      <c r="Q117" s="87">
        <f>Variety!Q634</f>
        <v>0</v>
      </c>
    </row>
    <row r="118" spans="2:17">
      <c r="B118" s="503"/>
      <c r="C118" s="120" t="s">
        <v>207</v>
      </c>
      <c r="D118" s="124">
        <f>Variety!D635</f>
        <v>0</v>
      </c>
      <c r="E118" s="88">
        <f>Variety!E635</f>
        <v>0</v>
      </c>
      <c r="F118" s="87">
        <f>Variety!F635</f>
        <v>0</v>
      </c>
      <c r="G118" s="126">
        <f>Variety!G635</f>
        <v>0</v>
      </c>
      <c r="H118" s="90">
        <f>Variety!H635</f>
        <v>0</v>
      </c>
      <c r="I118" s="258">
        <f>Variety!I635</f>
        <v>0</v>
      </c>
      <c r="J118" s="259">
        <f>Variety!J635</f>
        <v>0</v>
      </c>
      <c r="K118" s="87">
        <f>Variety!K635</f>
        <v>0</v>
      </c>
      <c r="L118" s="125">
        <f>Variety!L635</f>
        <v>0</v>
      </c>
      <c r="M118" s="89">
        <f>Variety!M635</f>
        <v>0</v>
      </c>
      <c r="N118" s="87">
        <f>Variety!N635</f>
        <v>0</v>
      </c>
      <c r="O118" s="124">
        <f>Variety!O635</f>
        <v>0</v>
      </c>
      <c r="P118" s="88">
        <f>Variety!P635</f>
        <v>0</v>
      </c>
      <c r="Q118" s="87">
        <f>Variety!Q635</f>
        <v>0</v>
      </c>
    </row>
    <row r="119" spans="2:17">
      <c r="B119" s="503"/>
      <c r="C119" s="120" t="s">
        <v>208</v>
      </c>
      <c r="D119" s="124">
        <f>Variety!D636</f>
        <v>0</v>
      </c>
      <c r="E119" s="88">
        <f>Variety!E636</f>
        <v>0</v>
      </c>
      <c r="F119" s="87">
        <f>Variety!F636</f>
        <v>0</v>
      </c>
      <c r="G119" s="126">
        <f>Variety!G636</f>
        <v>0</v>
      </c>
      <c r="H119" s="90">
        <f>Variety!H636</f>
        <v>0</v>
      </c>
      <c r="I119" s="258">
        <f>Variety!I636</f>
        <v>0</v>
      </c>
      <c r="J119" s="259">
        <f>Variety!J636</f>
        <v>0</v>
      </c>
      <c r="K119" s="87">
        <f>Variety!K636</f>
        <v>0</v>
      </c>
      <c r="L119" s="125">
        <f>Variety!L636</f>
        <v>0</v>
      </c>
      <c r="M119" s="89">
        <f>Variety!M636</f>
        <v>0</v>
      </c>
      <c r="N119" s="87">
        <f>Variety!N636</f>
        <v>0</v>
      </c>
      <c r="O119" s="124">
        <f>Variety!O636</f>
        <v>0</v>
      </c>
      <c r="P119" s="88">
        <f>Variety!P636</f>
        <v>0</v>
      </c>
      <c r="Q119" s="87">
        <f>Variety!Q636</f>
        <v>0</v>
      </c>
    </row>
    <row r="120" spans="2:17">
      <c r="B120" s="503"/>
      <c r="C120" s="120" t="s">
        <v>239</v>
      </c>
      <c r="D120" s="124">
        <f>Variety!D637</f>
        <v>0</v>
      </c>
      <c r="E120" s="88">
        <f>Variety!E637</f>
        <v>0</v>
      </c>
      <c r="F120" s="87">
        <f>Variety!F637</f>
        <v>0</v>
      </c>
      <c r="G120" s="126">
        <f>Variety!G637</f>
        <v>0</v>
      </c>
      <c r="H120" s="90">
        <f>Variety!H637</f>
        <v>0</v>
      </c>
      <c r="I120" s="258">
        <f>Variety!I637</f>
        <v>0</v>
      </c>
      <c r="J120" s="259">
        <f>Variety!J637</f>
        <v>0</v>
      </c>
      <c r="K120" s="87">
        <f>Variety!K637</f>
        <v>0</v>
      </c>
      <c r="L120" s="125">
        <f>Variety!L637</f>
        <v>0</v>
      </c>
      <c r="M120" s="89">
        <f>Variety!M637</f>
        <v>0</v>
      </c>
      <c r="N120" s="87">
        <f>Variety!N637</f>
        <v>0</v>
      </c>
      <c r="O120" s="124">
        <f>Variety!O637</f>
        <v>0</v>
      </c>
      <c r="P120" s="88">
        <f>Variety!P637</f>
        <v>0</v>
      </c>
      <c r="Q120" s="87">
        <f>Variety!Q637</f>
        <v>0</v>
      </c>
    </row>
    <row r="121" spans="2:17">
      <c r="B121" s="503"/>
      <c r="C121" s="120" t="s">
        <v>209</v>
      </c>
      <c r="D121" s="124">
        <f>Variety!D638</f>
        <v>0</v>
      </c>
      <c r="E121" s="88">
        <f>Variety!E638</f>
        <v>0</v>
      </c>
      <c r="F121" s="87">
        <f>Variety!F638</f>
        <v>0</v>
      </c>
      <c r="G121" s="126">
        <f>Variety!G638</f>
        <v>0</v>
      </c>
      <c r="H121" s="90">
        <f>Variety!H638</f>
        <v>0</v>
      </c>
      <c r="I121" s="258">
        <f>Variety!I638</f>
        <v>0</v>
      </c>
      <c r="J121" s="259">
        <f>Variety!J638</f>
        <v>0</v>
      </c>
      <c r="K121" s="87">
        <f>Variety!K638</f>
        <v>0</v>
      </c>
      <c r="L121" s="125">
        <f>Variety!L638</f>
        <v>0</v>
      </c>
      <c r="M121" s="89">
        <f>Variety!M638</f>
        <v>0</v>
      </c>
      <c r="N121" s="87">
        <f>Variety!N638</f>
        <v>0</v>
      </c>
      <c r="O121" s="124">
        <f>Variety!O638</f>
        <v>0</v>
      </c>
      <c r="P121" s="88">
        <f>Variety!P638</f>
        <v>0</v>
      </c>
      <c r="Q121" s="87">
        <f>Variety!Q638</f>
        <v>0</v>
      </c>
    </row>
    <row r="122" spans="2:17" ht="15" thickBot="1">
      <c r="B122" s="504"/>
      <c r="C122" s="95" t="s">
        <v>210</v>
      </c>
      <c r="D122" s="121">
        <f>Variety!D639</f>
        <v>0</v>
      </c>
      <c r="E122" s="84">
        <f>Variety!E639</f>
        <v>0</v>
      </c>
      <c r="F122" s="83">
        <f>Variety!F639</f>
        <v>0</v>
      </c>
      <c r="G122" s="123">
        <f>Variety!G639</f>
        <v>0</v>
      </c>
      <c r="H122" s="86">
        <f>Variety!H639</f>
        <v>0</v>
      </c>
      <c r="I122" s="260">
        <f>Variety!I639</f>
        <v>0</v>
      </c>
      <c r="J122" s="261">
        <f>Variety!J639</f>
        <v>0</v>
      </c>
      <c r="K122" s="83">
        <f>Variety!K639</f>
        <v>0</v>
      </c>
      <c r="L122" s="122">
        <f>Variety!L639</f>
        <v>0</v>
      </c>
      <c r="M122" s="85">
        <f>Variety!M639</f>
        <v>0</v>
      </c>
      <c r="N122" s="83">
        <f>Variety!N639</f>
        <v>0</v>
      </c>
      <c r="O122" s="121">
        <f>Variety!O639</f>
        <v>0</v>
      </c>
      <c r="P122" s="84">
        <f>Variety!P639</f>
        <v>0</v>
      </c>
      <c r="Q122" s="83">
        <f>Variety!Q639</f>
        <v>0</v>
      </c>
    </row>
    <row r="123" spans="2:17" s="55" customFormat="1">
      <c r="B123" s="82"/>
      <c r="C123" s="70"/>
      <c r="D123" s="50"/>
      <c r="E123" s="50"/>
      <c r="F123" s="51"/>
      <c r="G123" s="52"/>
      <c r="H123" s="52"/>
      <c r="I123" s="262"/>
      <c r="J123" s="262"/>
      <c r="K123" s="51"/>
      <c r="L123" s="53"/>
      <c r="M123" s="53"/>
      <c r="N123" s="51"/>
      <c r="O123" s="50"/>
      <c r="P123" s="50"/>
      <c r="Q123" s="51"/>
    </row>
    <row r="124" spans="2:17" s="55" customFormat="1" ht="23.5">
      <c r="B124" s="518" t="s">
        <v>212</v>
      </c>
      <c r="C124" s="518"/>
      <c r="D124" s="518"/>
      <c r="E124" s="518"/>
      <c r="F124" s="518"/>
      <c r="G124" s="518"/>
      <c r="H124" s="518"/>
      <c r="I124" s="518"/>
      <c r="J124" s="518"/>
      <c r="K124" s="518"/>
      <c r="L124" s="518"/>
      <c r="M124" s="518"/>
      <c r="N124" s="518"/>
      <c r="O124" s="518"/>
      <c r="P124" s="518"/>
      <c r="Q124" s="518"/>
    </row>
    <row r="125" spans="2:17" s="55" customFormat="1">
      <c r="B125" s="519" t="s">
        <v>16</v>
      </c>
      <c r="C125" s="519"/>
      <c r="D125" s="519"/>
      <c r="E125" s="519"/>
      <c r="F125" s="519"/>
      <c r="G125" s="519"/>
      <c r="H125" s="519"/>
      <c r="I125" s="519"/>
      <c r="J125" s="519"/>
      <c r="K125" s="519"/>
      <c r="L125" s="519"/>
      <c r="M125" s="519"/>
      <c r="N125" s="519"/>
      <c r="O125" s="519"/>
      <c r="P125" s="519"/>
      <c r="Q125" s="519"/>
    </row>
    <row r="126" spans="2:17" s="55" customFormat="1" ht="15" thickBot="1">
      <c r="B126" s="519" t="str">
        <f>'HOME PAGE'!H6</f>
        <v>LATEST 52 WEEKS ENDING 01-26-2025</v>
      </c>
      <c r="C126" s="519"/>
      <c r="D126" s="519"/>
      <c r="E126" s="519"/>
      <c r="F126" s="519"/>
      <c r="G126" s="519"/>
      <c r="H126" s="519"/>
      <c r="I126" s="519"/>
      <c r="J126" s="519"/>
      <c r="K126" s="519"/>
      <c r="L126" s="519"/>
      <c r="M126" s="519"/>
      <c r="N126" s="519"/>
      <c r="O126" s="519"/>
      <c r="P126" s="519"/>
      <c r="Q126" s="519"/>
    </row>
    <row r="127" spans="2:17" s="55" customFormat="1" ht="24" customHeight="1">
      <c r="B127" s="1"/>
      <c r="C127" s="68"/>
      <c r="D127" s="509" t="s">
        <v>70</v>
      </c>
      <c r="E127" s="507"/>
      <c r="F127" s="510"/>
      <c r="G127" s="506" t="s">
        <v>19</v>
      </c>
      <c r="H127" s="508"/>
      <c r="I127" s="509" t="s">
        <v>20</v>
      </c>
      <c r="J127" s="507"/>
      <c r="K127" s="510"/>
      <c r="L127" s="506" t="s">
        <v>21</v>
      </c>
      <c r="M127" s="507"/>
      <c r="N127" s="508"/>
      <c r="O127" s="509" t="s">
        <v>22</v>
      </c>
      <c r="P127" s="507"/>
      <c r="Q127" s="510"/>
    </row>
    <row r="128" spans="2:17" s="55" customFormat="1" ht="29.25" customHeight="1" thickBot="1">
      <c r="B128" s="14"/>
      <c r="C128" s="69"/>
      <c r="D128" s="15" t="s">
        <v>18</v>
      </c>
      <c r="E128" s="16" t="s">
        <v>24</v>
      </c>
      <c r="F128" s="17" t="s">
        <v>25</v>
      </c>
      <c r="G128" s="18" t="s">
        <v>18</v>
      </c>
      <c r="H128" s="49" t="s">
        <v>24</v>
      </c>
      <c r="I128" s="15" t="s">
        <v>18</v>
      </c>
      <c r="J128" s="16" t="s">
        <v>24</v>
      </c>
      <c r="K128" s="17" t="s">
        <v>25</v>
      </c>
      <c r="L128" s="18" t="s">
        <v>18</v>
      </c>
      <c r="M128" s="16" t="s">
        <v>24</v>
      </c>
      <c r="N128" s="49" t="s">
        <v>25</v>
      </c>
      <c r="O128" s="15" t="s">
        <v>18</v>
      </c>
      <c r="P128" s="16" t="s">
        <v>24</v>
      </c>
      <c r="Q128" s="17" t="s">
        <v>25</v>
      </c>
    </row>
    <row r="129" spans="2:17" s="55" customFormat="1" ht="15" thickBot="1">
      <c r="B129" s="1"/>
      <c r="C129" s="423" t="s">
        <v>152</v>
      </c>
      <c r="D129" s="424">
        <f>'Segment Data'!D81</f>
        <v>0</v>
      </c>
      <c r="E129" s="425">
        <f>'Segment Data'!E81</f>
        <v>0</v>
      </c>
      <c r="F129" s="426">
        <f>'Segment Data'!F81</f>
        <v>0</v>
      </c>
      <c r="G129" s="427">
        <f>'Segment Data'!G81</f>
        <v>0</v>
      </c>
      <c r="H129" s="428">
        <f>'Segment Data'!H81</f>
        <v>0</v>
      </c>
      <c r="I129" s="429">
        <f>'Segment Data'!I81</f>
        <v>0</v>
      </c>
      <c r="J129" s="430">
        <f>'Segment Data'!J81</f>
        <v>0</v>
      </c>
      <c r="K129" s="426">
        <f>'Segment Data'!K81</f>
        <v>0</v>
      </c>
      <c r="L129" s="431">
        <f>'Segment Data'!L81</f>
        <v>0</v>
      </c>
      <c r="M129" s="432">
        <f>'Segment Data'!M81</f>
        <v>0</v>
      </c>
      <c r="N129" s="426">
        <f>'Segment Data'!N81</f>
        <v>0</v>
      </c>
      <c r="O129" s="424">
        <f>'Segment Data'!O81</f>
        <v>0</v>
      </c>
      <c r="P129" s="425">
        <f>'Segment Data'!P81</f>
        <v>0</v>
      </c>
      <c r="Q129" s="426">
        <f>'Segment Data'!Q81</f>
        <v>0</v>
      </c>
    </row>
    <row r="130" spans="2:17" s="55" customFormat="1">
      <c r="B130" s="502" t="s">
        <v>66</v>
      </c>
      <c r="C130" s="421" t="s">
        <v>194</v>
      </c>
      <c r="D130" s="355">
        <f>'Segment Data'!D82</f>
        <v>0</v>
      </c>
      <c r="E130" s="347">
        <f>'Segment Data'!E82</f>
        <v>0</v>
      </c>
      <c r="F130" s="114">
        <f>'Segment Data'!F82</f>
        <v>0</v>
      </c>
      <c r="G130" s="348">
        <f>'Segment Data'!G82</f>
        <v>0</v>
      </c>
      <c r="H130" s="115">
        <f>'Segment Data'!H82</f>
        <v>0</v>
      </c>
      <c r="I130" s="349">
        <f>'Segment Data'!I82</f>
        <v>0</v>
      </c>
      <c r="J130" s="350">
        <f>'Segment Data'!J82</f>
        <v>0</v>
      </c>
      <c r="K130" s="114">
        <f>'Segment Data'!K82</f>
        <v>0</v>
      </c>
      <c r="L130" s="351">
        <f>'Segment Data'!L82</f>
        <v>0</v>
      </c>
      <c r="M130" s="352">
        <f>'Segment Data'!M82</f>
        <v>0</v>
      </c>
      <c r="N130" s="114">
        <f>'Segment Data'!N82</f>
        <v>0</v>
      </c>
      <c r="O130" s="353">
        <f>'Segment Data'!O82</f>
        <v>0</v>
      </c>
      <c r="P130" s="354">
        <f>'Segment Data'!P82</f>
        <v>0</v>
      </c>
      <c r="Q130" s="114">
        <f>'Segment Data'!Q82</f>
        <v>0</v>
      </c>
    </row>
    <row r="131" spans="2:17" s="55" customFormat="1">
      <c r="B131" s="503"/>
      <c r="C131" s="421" t="s">
        <v>195</v>
      </c>
      <c r="D131" s="355">
        <f>'Segment Data'!D83</f>
        <v>0</v>
      </c>
      <c r="E131" s="347">
        <f>'Segment Data'!E83</f>
        <v>0</v>
      </c>
      <c r="F131" s="114">
        <f>'Segment Data'!F83</f>
        <v>0</v>
      </c>
      <c r="G131" s="348">
        <f>'Segment Data'!G83</f>
        <v>0</v>
      </c>
      <c r="H131" s="115">
        <f>'Segment Data'!H83</f>
        <v>0</v>
      </c>
      <c r="I131" s="349">
        <f>'Segment Data'!I83</f>
        <v>0</v>
      </c>
      <c r="J131" s="350">
        <f>'Segment Data'!J83</f>
        <v>0</v>
      </c>
      <c r="K131" s="114">
        <f>'Segment Data'!K83</f>
        <v>0</v>
      </c>
      <c r="L131" s="351">
        <f>'Segment Data'!L83</f>
        <v>0</v>
      </c>
      <c r="M131" s="352">
        <f>'Segment Data'!M83</f>
        <v>0</v>
      </c>
      <c r="N131" s="114">
        <f>'Segment Data'!N83</f>
        <v>0</v>
      </c>
      <c r="O131" s="353">
        <f>'Segment Data'!O83</f>
        <v>0</v>
      </c>
      <c r="P131" s="354">
        <f>'Segment Data'!P83</f>
        <v>0</v>
      </c>
      <c r="Q131" s="114">
        <f>'Segment Data'!Q83</f>
        <v>0</v>
      </c>
    </row>
    <row r="132" spans="2:17" s="55" customFormat="1">
      <c r="B132" s="503"/>
      <c r="C132" s="421" t="s">
        <v>293</v>
      </c>
      <c r="D132" s="355">
        <f>'Segment Data'!D84</f>
        <v>0</v>
      </c>
      <c r="E132" s="347">
        <f>'Segment Data'!E84</f>
        <v>0</v>
      </c>
      <c r="F132" s="114">
        <f>'Segment Data'!F84</f>
        <v>0</v>
      </c>
      <c r="G132" s="348">
        <f>'Segment Data'!G84</f>
        <v>0</v>
      </c>
      <c r="H132" s="115">
        <f>'Segment Data'!H84</f>
        <v>0</v>
      </c>
      <c r="I132" s="349">
        <f>'Segment Data'!I84</f>
        <v>0</v>
      </c>
      <c r="J132" s="350">
        <f>'Segment Data'!J84</f>
        <v>0</v>
      </c>
      <c r="K132" s="114">
        <f>'Segment Data'!K84</f>
        <v>0</v>
      </c>
      <c r="L132" s="351">
        <f>'Segment Data'!L84</f>
        <v>0</v>
      </c>
      <c r="M132" s="352">
        <f>'Segment Data'!M84</f>
        <v>0</v>
      </c>
      <c r="N132" s="114">
        <f>'Segment Data'!N84</f>
        <v>0</v>
      </c>
      <c r="O132" s="353">
        <f>'Segment Data'!O84</f>
        <v>0</v>
      </c>
      <c r="P132" s="354">
        <f>'Segment Data'!P84</f>
        <v>0</v>
      </c>
      <c r="Q132" s="114">
        <f>'Segment Data'!Q84</f>
        <v>0</v>
      </c>
    </row>
    <row r="133" spans="2:17" s="55" customFormat="1">
      <c r="B133" s="503"/>
      <c r="C133" s="421" t="s">
        <v>193</v>
      </c>
      <c r="D133" s="355">
        <f>'Segment Data'!D85</f>
        <v>0</v>
      </c>
      <c r="E133" s="347">
        <f>'Segment Data'!E85</f>
        <v>0</v>
      </c>
      <c r="F133" s="114">
        <f>'Segment Data'!F85</f>
        <v>0</v>
      </c>
      <c r="G133" s="348">
        <f>'Segment Data'!G85</f>
        <v>0</v>
      </c>
      <c r="H133" s="115">
        <f>'Segment Data'!H85</f>
        <v>0</v>
      </c>
      <c r="I133" s="349">
        <f>'Segment Data'!I85</f>
        <v>0</v>
      </c>
      <c r="J133" s="350">
        <f>'Segment Data'!J85</f>
        <v>0</v>
      </c>
      <c r="K133" s="114">
        <f>'Segment Data'!K85</f>
        <v>0</v>
      </c>
      <c r="L133" s="351">
        <f>'Segment Data'!L85</f>
        <v>0</v>
      </c>
      <c r="M133" s="352">
        <f>'Segment Data'!M85</f>
        <v>0</v>
      </c>
      <c r="N133" s="114">
        <f>'Segment Data'!N85</f>
        <v>0</v>
      </c>
      <c r="O133" s="353">
        <f>'Segment Data'!O85</f>
        <v>0</v>
      </c>
      <c r="P133" s="354">
        <f>'Segment Data'!P85</f>
        <v>0</v>
      </c>
      <c r="Q133" s="114">
        <f>'Segment Data'!Q85</f>
        <v>0</v>
      </c>
    </row>
    <row r="134" spans="2:17" s="55" customFormat="1" ht="15" thickBot="1">
      <c r="B134" s="504"/>
      <c r="C134" s="422" t="s">
        <v>292</v>
      </c>
      <c r="D134" s="356">
        <f>'Segment Data'!D86</f>
        <v>53061.296654664497</v>
      </c>
      <c r="E134" s="113">
        <f>'Segment Data'!E86</f>
        <v>-70697.716270803736</v>
      </c>
      <c r="F134" s="111">
        <f>'Segment Data'!F86</f>
        <v>-0.57125307159148275</v>
      </c>
      <c r="G134" s="171">
        <f>'Segment Data'!G86</f>
        <v>0.34112970911933449</v>
      </c>
      <c r="H134" s="112">
        <f>'Segment Data'!H86</f>
        <v>-0.39578554453214498</v>
      </c>
      <c r="I134" s="234">
        <f>'Segment Data'!I86</f>
        <v>34.586210878271075</v>
      </c>
      <c r="J134" s="235">
        <f>'Segment Data'!J86</f>
        <v>1.7400952507085776</v>
      </c>
      <c r="K134" s="111">
        <f>'Segment Data'!K86</f>
        <v>5.2977200422700627E-2</v>
      </c>
      <c r="L134" s="170">
        <f>'Segment Data'!L86</f>
        <v>1835189.1955727257</v>
      </c>
      <c r="M134" s="169">
        <f>'Segment Data'!M86</f>
        <v>-2229813.6529302057</v>
      </c>
      <c r="N134" s="111">
        <f>'Segment Data'!N86</f>
        <v>-0.54853925963456751</v>
      </c>
      <c r="O134" s="168">
        <f>'Segment Data'!O86</f>
        <v>435009.51781979657</v>
      </c>
      <c r="P134" s="167">
        <f>'Segment Data'!P86</f>
        <v>-585467.61993486003</v>
      </c>
      <c r="Q134" s="111">
        <f>'Segment Data'!Q86</f>
        <v>-0.57371948696769171</v>
      </c>
    </row>
    <row r="135" spans="2:17" s="55" customFormat="1">
      <c r="B135" s="502" t="s">
        <v>151</v>
      </c>
      <c r="C135" s="224" t="s">
        <v>150</v>
      </c>
      <c r="D135" s="110">
        <f>Fat!D55</f>
        <v>0</v>
      </c>
      <c r="E135" s="109">
        <f>Fat!E55</f>
        <v>0</v>
      </c>
      <c r="F135" s="107">
        <f>Fat!F55</f>
        <v>0</v>
      </c>
      <c r="G135" s="223">
        <f>Fat!G55</f>
        <v>0</v>
      </c>
      <c r="H135" s="108">
        <f>Fat!H55</f>
        <v>0</v>
      </c>
      <c r="I135" s="236">
        <f>Fat!I55</f>
        <v>0</v>
      </c>
      <c r="J135" s="237">
        <f>Fat!J55</f>
        <v>0</v>
      </c>
      <c r="K135" s="107">
        <f>Fat!K55</f>
        <v>0</v>
      </c>
      <c r="L135" s="222">
        <f>Fat!L55</f>
        <v>0</v>
      </c>
      <c r="M135" s="221">
        <f>Fat!M55</f>
        <v>0</v>
      </c>
      <c r="N135" s="107">
        <f>Fat!N55</f>
        <v>0</v>
      </c>
      <c r="O135" s="225">
        <f>Fat!O55</f>
        <v>0</v>
      </c>
      <c r="P135" s="226">
        <f>Fat!P55</f>
        <v>0</v>
      </c>
      <c r="Q135" s="107">
        <f>Fat!Q55</f>
        <v>0</v>
      </c>
    </row>
    <row r="136" spans="2:17" s="55" customFormat="1">
      <c r="B136" s="503"/>
      <c r="C136" s="220" t="s">
        <v>213</v>
      </c>
      <c r="D136" s="99">
        <f>Fat!D56</f>
        <v>0</v>
      </c>
      <c r="E136" s="98">
        <f>Fat!E56</f>
        <v>0</v>
      </c>
      <c r="F136" s="96">
        <f>Fat!F56</f>
        <v>0</v>
      </c>
      <c r="G136" s="203">
        <f>Fat!G56</f>
        <v>0</v>
      </c>
      <c r="H136" s="97">
        <f>Fat!H56</f>
        <v>0</v>
      </c>
      <c r="I136" s="238">
        <f>Fat!I56</f>
        <v>0</v>
      </c>
      <c r="J136" s="239">
        <f>Fat!J56</f>
        <v>0</v>
      </c>
      <c r="K136" s="96">
        <f>Fat!K56</f>
        <v>0</v>
      </c>
      <c r="L136" s="202">
        <f>Fat!L56</f>
        <v>0</v>
      </c>
      <c r="M136" s="201">
        <f>Fat!M56</f>
        <v>0</v>
      </c>
      <c r="N136" s="96">
        <f>Fat!N56</f>
        <v>0</v>
      </c>
      <c r="O136" s="200">
        <f>Fat!O56</f>
        <v>0</v>
      </c>
      <c r="P136" s="199">
        <f>Fat!P56</f>
        <v>0</v>
      </c>
      <c r="Q136" s="96">
        <f>Fat!Q56</f>
        <v>0</v>
      </c>
    </row>
    <row r="137" spans="2:17" s="55" customFormat="1">
      <c r="B137" s="503"/>
      <c r="C137" s="220" t="s">
        <v>65</v>
      </c>
      <c r="D137" s="99">
        <f>Fat!D57</f>
        <v>0</v>
      </c>
      <c r="E137" s="98">
        <f>Fat!E57</f>
        <v>0</v>
      </c>
      <c r="F137" s="96">
        <f>Fat!F57</f>
        <v>0</v>
      </c>
      <c r="G137" s="203">
        <f>Fat!G57</f>
        <v>0</v>
      </c>
      <c r="H137" s="97">
        <f>Fat!H57</f>
        <v>0</v>
      </c>
      <c r="I137" s="238">
        <f>Fat!I57</f>
        <v>0</v>
      </c>
      <c r="J137" s="239">
        <f>Fat!J57</f>
        <v>0</v>
      </c>
      <c r="K137" s="96">
        <f>Fat!K57</f>
        <v>0</v>
      </c>
      <c r="L137" s="202">
        <f>Fat!L57</f>
        <v>0</v>
      </c>
      <c r="M137" s="201">
        <f>Fat!M57</f>
        <v>0</v>
      </c>
      <c r="N137" s="96">
        <f>Fat!N57</f>
        <v>0</v>
      </c>
      <c r="O137" s="200">
        <f>Fat!O57</f>
        <v>0</v>
      </c>
      <c r="P137" s="199">
        <f>Fat!P57</f>
        <v>0</v>
      </c>
      <c r="Q137" s="96">
        <f>Fat!Q57</f>
        <v>0</v>
      </c>
    </row>
    <row r="138" spans="2:17" s="55" customFormat="1" ht="15" thickBot="1">
      <c r="B138" s="504"/>
      <c r="C138" s="227" t="s">
        <v>13</v>
      </c>
      <c r="D138" s="94">
        <f>Fat!D58</f>
        <v>115022.50603108802</v>
      </c>
      <c r="E138" s="93">
        <f>Fat!E58</f>
        <v>-21479.743573044238</v>
      </c>
      <c r="F138" s="91">
        <f>Fat!F58</f>
        <v>-0.15735816541732653</v>
      </c>
      <c r="G138" s="215">
        <f>Fat!G58</f>
        <v>0.73947672782912788</v>
      </c>
      <c r="H138" s="92">
        <f>Fat!H58</f>
        <v>-7.3317326625764068E-2</v>
      </c>
      <c r="I138" s="240">
        <f>Fat!I58</f>
        <v>15.189610777085036</v>
      </c>
      <c r="J138" s="241">
        <f>Fat!J58</f>
        <v>0.55864066807664159</v>
      </c>
      <c r="K138" s="91">
        <f>Fat!K58</f>
        <v>3.8182066118273489E-2</v>
      </c>
      <c r="L138" s="214">
        <f>Fat!L58</f>
        <v>1747147.0972171433</v>
      </c>
      <c r="M138" s="213">
        <f>Fat!M58</f>
        <v>-250013.2365533188</v>
      </c>
      <c r="N138" s="91">
        <f>Fat!N58</f>
        <v>-0.12518435917526757</v>
      </c>
      <c r="O138" s="212">
        <f>Fat!O58</f>
        <v>860676.20783910796</v>
      </c>
      <c r="P138" s="211">
        <f>Fat!P58</f>
        <v>-149893.35198962246</v>
      </c>
      <c r="Q138" s="91">
        <f>Fat!Q58</f>
        <v>-0.14832561552222701</v>
      </c>
    </row>
    <row r="139" spans="2:17" s="55" customFormat="1">
      <c r="B139" s="502" t="s">
        <v>67</v>
      </c>
      <c r="C139" s="224" t="s">
        <v>148</v>
      </c>
      <c r="D139" s="110">
        <f>'Form Data'!D250</f>
        <v>0</v>
      </c>
      <c r="E139" s="109">
        <f>'Form Data'!E250</f>
        <v>0</v>
      </c>
      <c r="F139" s="107">
        <f>'Form Data'!F250</f>
        <v>0</v>
      </c>
      <c r="G139" s="223">
        <f>'Form Data'!G250</f>
        <v>0</v>
      </c>
      <c r="H139" s="108">
        <f>'Form Data'!H250</f>
        <v>0</v>
      </c>
      <c r="I139" s="236">
        <f>'Form Data'!I250</f>
        <v>0</v>
      </c>
      <c r="J139" s="237">
        <f>'Form Data'!J250</f>
        <v>0</v>
      </c>
      <c r="K139" s="107">
        <f>'Form Data'!K250</f>
        <v>0</v>
      </c>
      <c r="L139" s="222">
        <f>'Form Data'!L250</f>
        <v>0</v>
      </c>
      <c r="M139" s="221">
        <f>'Form Data'!M250</f>
        <v>0</v>
      </c>
      <c r="N139" s="107">
        <f>'Form Data'!N250</f>
        <v>0</v>
      </c>
      <c r="O139" s="225">
        <f>'Form Data'!O250</f>
        <v>0</v>
      </c>
      <c r="P139" s="226">
        <f>'Form Data'!P250</f>
        <v>0</v>
      </c>
      <c r="Q139" s="107">
        <f>'Form Data'!Q250</f>
        <v>0</v>
      </c>
    </row>
    <row r="140" spans="2:17" s="55" customFormat="1">
      <c r="B140" s="503"/>
      <c r="C140" s="220" t="s">
        <v>147</v>
      </c>
      <c r="D140" s="99">
        <f>'Form Data'!D251</f>
        <v>0</v>
      </c>
      <c r="E140" s="98">
        <f>'Form Data'!E251</f>
        <v>0</v>
      </c>
      <c r="F140" s="96">
        <f>'Form Data'!F251</f>
        <v>0</v>
      </c>
      <c r="G140" s="203">
        <f>'Form Data'!G251</f>
        <v>0</v>
      </c>
      <c r="H140" s="97">
        <f>'Form Data'!H251</f>
        <v>0</v>
      </c>
      <c r="I140" s="238">
        <f>'Form Data'!I251</f>
        <v>0</v>
      </c>
      <c r="J140" s="239">
        <f>'Form Data'!J251</f>
        <v>0</v>
      </c>
      <c r="K140" s="96">
        <f>'Form Data'!K251</f>
        <v>0</v>
      </c>
      <c r="L140" s="202">
        <f>'Form Data'!L251</f>
        <v>0</v>
      </c>
      <c r="M140" s="201">
        <f>'Form Data'!M251</f>
        <v>0</v>
      </c>
      <c r="N140" s="96">
        <f>'Form Data'!N251</f>
        <v>0</v>
      </c>
      <c r="O140" s="200">
        <f>'Form Data'!O251</f>
        <v>0</v>
      </c>
      <c r="P140" s="199">
        <f>'Form Data'!P251</f>
        <v>0</v>
      </c>
      <c r="Q140" s="96">
        <f>'Form Data'!Q251</f>
        <v>0</v>
      </c>
    </row>
    <row r="141" spans="2:17" s="55" customFormat="1">
      <c r="B141" s="503"/>
      <c r="C141" s="220" t="s">
        <v>146</v>
      </c>
      <c r="D141" s="99">
        <f>'Form Data'!D252</f>
        <v>0</v>
      </c>
      <c r="E141" s="98">
        <f>'Form Data'!E252</f>
        <v>0</v>
      </c>
      <c r="F141" s="96">
        <f>'Form Data'!F252</f>
        <v>0</v>
      </c>
      <c r="G141" s="203">
        <f>'Form Data'!G252</f>
        <v>0</v>
      </c>
      <c r="H141" s="97">
        <f>'Form Data'!H252</f>
        <v>0</v>
      </c>
      <c r="I141" s="238">
        <f>'Form Data'!I252</f>
        <v>0</v>
      </c>
      <c r="J141" s="239">
        <f>'Form Data'!J252</f>
        <v>0</v>
      </c>
      <c r="K141" s="96">
        <f>'Form Data'!K252</f>
        <v>0</v>
      </c>
      <c r="L141" s="202">
        <f>'Form Data'!L252</f>
        <v>0</v>
      </c>
      <c r="M141" s="201">
        <f>'Form Data'!M252</f>
        <v>0</v>
      </c>
      <c r="N141" s="96">
        <f>'Form Data'!N252</f>
        <v>0</v>
      </c>
      <c r="O141" s="200">
        <f>'Form Data'!O252</f>
        <v>0</v>
      </c>
      <c r="P141" s="199">
        <f>'Form Data'!P252</f>
        <v>0</v>
      </c>
      <c r="Q141" s="96">
        <f>'Form Data'!Q252</f>
        <v>0</v>
      </c>
    </row>
    <row r="142" spans="2:17" s="55" customFormat="1">
      <c r="B142" s="503"/>
      <c r="C142" s="220" t="s">
        <v>145</v>
      </c>
      <c r="D142" s="99">
        <f>'Form Data'!D253</f>
        <v>0</v>
      </c>
      <c r="E142" s="98">
        <f>'Form Data'!E253</f>
        <v>0</v>
      </c>
      <c r="F142" s="96">
        <f>'Form Data'!F253</f>
        <v>0</v>
      </c>
      <c r="G142" s="203">
        <f>'Form Data'!G253</f>
        <v>0</v>
      </c>
      <c r="H142" s="97">
        <f>'Form Data'!H253</f>
        <v>0</v>
      </c>
      <c r="I142" s="238">
        <f>'Form Data'!I253</f>
        <v>0</v>
      </c>
      <c r="J142" s="239">
        <f>'Form Data'!J253</f>
        <v>0</v>
      </c>
      <c r="K142" s="96">
        <f>'Form Data'!K253</f>
        <v>0</v>
      </c>
      <c r="L142" s="202">
        <f>'Form Data'!L253</f>
        <v>0</v>
      </c>
      <c r="M142" s="201">
        <f>'Form Data'!M253</f>
        <v>0</v>
      </c>
      <c r="N142" s="96">
        <f>'Form Data'!N253</f>
        <v>0</v>
      </c>
      <c r="O142" s="200">
        <f>'Form Data'!O253</f>
        <v>0</v>
      </c>
      <c r="P142" s="199">
        <f>'Form Data'!P253</f>
        <v>0</v>
      </c>
      <c r="Q142" s="96">
        <f>'Form Data'!Q253</f>
        <v>0</v>
      </c>
    </row>
    <row r="143" spans="2:17" s="55" customFormat="1">
      <c r="B143" s="503"/>
      <c r="C143" s="220" t="s">
        <v>144</v>
      </c>
      <c r="D143" s="99">
        <f>'Form Data'!D254</f>
        <v>0</v>
      </c>
      <c r="E143" s="98">
        <f>'Form Data'!E254</f>
        <v>0</v>
      </c>
      <c r="F143" s="96">
        <f>'Form Data'!F254</f>
        <v>0</v>
      </c>
      <c r="G143" s="203">
        <f>'Form Data'!G254</f>
        <v>0</v>
      </c>
      <c r="H143" s="97">
        <f>'Form Data'!H254</f>
        <v>0</v>
      </c>
      <c r="I143" s="238">
        <f>'Form Data'!I254</f>
        <v>0</v>
      </c>
      <c r="J143" s="239">
        <f>'Form Data'!J254</f>
        <v>0</v>
      </c>
      <c r="K143" s="96">
        <f>'Form Data'!K254</f>
        <v>0</v>
      </c>
      <c r="L143" s="202">
        <f>'Form Data'!L254</f>
        <v>0</v>
      </c>
      <c r="M143" s="201">
        <f>'Form Data'!M254</f>
        <v>0</v>
      </c>
      <c r="N143" s="96">
        <f>'Form Data'!N254</f>
        <v>0</v>
      </c>
      <c r="O143" s="200">
        <f>'Form Data'!O254</f>
        <v>0</v>
      </c>
      <c r="P143" s="199">
        <f>'Form Data'!P254</f>
        <v>0</v>
      </c>
      <c r="Q143" s="96">
        <f>'Form Data'!Q254</f>
        <v>0</v>
      </c>
    </row>
    <row r="144" spans="2:17" s="55" customFormat="1">
      <c r="B144" s="503"/>
      <c r="C144" s="220" t="s">
        <v>143</v>
      </c>
      <c r="D144" s="99">
        <f>'Form Data'!D255</f>
        <v>0</v>
      </c>
      <c r="E144" s="98">
        <f>'Form Data'!E255</f>
        <v>0</v>
      </c>
      <c r="F144" s="96">
        <f>'Form Data'!F255</f>
        <v>0</v>
      </c>
      <c r="G144" s="203">
        <f>'Form Data'!G255</f>
        <v>0</v>
      </c>
      <c r="H144" s="97">
        <f>'Form Data'!H255</f>
        <v>0</v>
      </c>
      <c r="I144" s="238">
        <f>'Form Data'!I255</f>
        <v>0</v>
      </c>
      <c r="J144" s="239">
        <f>'Form Data'!J255</f>
        <v>0</v>
      </c>
      <c r="K144" s="96">
        <f>'Form Data'!K255</f>
        <v>0</v>
      </c>
      <c r="L144" s="202">
        <f>'Form Data'!L255</f>
        <v>0</v>
      </c>
      <c r="M144" s="201">
        <f>'Form Data'!M255</f>
        <v>0</v>
      </c>
      <c r="N144" s="96">
        <f>'Form Data'!N255</f>
        <v>0</v>
      </c>
      <c r="O144" s="200">
        <f>'Form Data'!O255</f>
        <v>0</v>
      </c>
      <c r="P144" s="199">
        <f>'Form Data'!P255</f>
        <v>0</v>
      </c>
      <c r="Q144" s="96">
        <f>'Form Data'!Q255</f>
        <v>0</v>
      </c>
    </row>
    <row r="145" spans="2:17" s="55" customFormat="1">
      <c r="B145" s="503"/>
      <c r="C145" s="220" t="s">
        <v>142</v>
      </c>
      <c r="D145" s="99">
        <f>'Form Data'!D256</f>
        <v>0</v>
      </c>
      <c r="E145" s="98">
        <f>'Form Data'!E256</f>
        <v>0</v>
      </c>
      <c r="F145" s="96">
        <f>'Form Data'!F256</f>
        <v>0</v>
      </c>
      <c r="G145" s="203">
        <f>'Form Data'!G256</f>
        <v>0</v>
      </c>
      <c r="H145" s="97">
        <f>'Form Data'!H256</f>
        <v>0</v>
      </c>
      <c r="I145" s="238">
        <f>'Form Data'!I256</f>
        <v>0</v>
      </c>
      <c r="J145" s="239">
        <f>'Form Data'!J256</f>
        <v>0</v>
      </c>
      <c r="K145" s="96">
        <f>'Form Data'!K256</f>
        <v>0</v>
      </c>
      <c r="L145" s="202">
        <f>'Form Data'!L256</f>
        <v>0</v>
      </c>
      <c r="M145" s="201">
        <f>'Form Data'!M256</f>
        <v>0</v>
      </c>
      <c r="N145" s="96">
        <f>'Form Data'!N256</f>
        <v>0</v>
      </c>
      <c r="O145" s="200">
        <f>'Form Data'!O256</f>
        <v>0</v>
      </c>
      <c r="P145" s="199">
        <f>'Form Data'!P256</f>
        <v>0</v>
      </c>
      <c r="Q145" s="96">
        <f>'Form Data'!Q256</f>
        <v>0</v>
      </c>
    </row>
    <row r="146" spans="2:17" s="55" customFormat="1">
      <c r="B146" s="503"/>
      <c r="C146" s="220" t="s">
        <v>141</v>
      </c>
      <c r="D146" s="99">
        <f>'Form Data'!D257</f>
        <v>82448.071670174599</v>
      </c>
      <c r="E146" s="98">
        <f>'Form Data'!E257</f>
        <v>-11721.096939338197</v>
      </c>
      <c r="F146" s="96">
        <f>'Form Data'!F257</f>
        <v>-0.12446851886249055</v>
      </c>
      <c r="G146" s="203">
        <f>'Form Data'!G257</f>
        <v>0.53005652857192764</v>
      </c>
      <c r="H146" s="97">
        <f>'Form Data'!H257</f>
        <v>-3.0667859346549475E-2</v>
      </c>
      <c r="I146" s="238">
        <f>'Form Data'!I257</f>
        <v>6.8404774682943552</v>
      </c>
      <c r="J146" s="239">
        <f>'Form Data'!J257</f>
        <v>5.7022965655171731E-2</v>
      </c>
      <c r="K146" s="96">
        <f>'Form Data'!K257</f>
        <v>8.4061838452644255E-3</v>
      </c>
      <c r="L146" s="202">
        <f>'Form Data'!L257</f>
        <v>563984.17656414746</v>
      </c>
      <c r="M146" s="201">
        <f>'Form Data'!M257</f>
        <v>-74808.094249840593</v>
      </c>
      <c r="N146" s="96">
        <f>'Form Data'!N257</f>
        <v>-0.11710864026973207</v>
      </c>
      <c r="O146" s="200">
        <f>'Form Data'!O257</f>
        <v>69659.870058894157</v>
      </c>
      <c r="P146" s="199">
        <f>'Form Data'!P257</f>
        <v>-12294.871184719552</v>
      </c>
      <c r="Q146" s="96">
        <f>'Form Data'!Q257</f>
        <v>-0.15002025505971109</v>
      </c>
    </row>
    <row r="147" spans="2:17" s="55" customFormat="1">
      <c r="B147" s="503"/>
      <c r="C147" s="220" t="s">
        <v>140</v>
      </c>
      <c r="D147" s="99">
        <f>'Form Data'!D258</f>
        <v>0</v>
      </c>
      <c r="E147" s="98">
        <f>'Form Data'!E258</f>
        <v>0</v>
      </c>
      <c r="F147" s="96">
        <f>'Form Data'!F258</f>
        <v>0</v>
      </c>
      <c r="G147" s="203">
        <f>'Form Data'!G258</f>
        <v>0</v>
      </c>
      <c r="H147" s="97">
        <f>'Form Data'!H258</f>
        <v>0</v>
      </c>
      <c r="I147" s="238">
        <f>'Form Data'!I258</f>
        <v>0</v>
      </c>
      <c r="J147" s="239">
        <f>'Form Data'!J258</f>
        <v>0</v>
      </c>
      <c r="K147" s="96">
        <f>'Form Data'!K258</f>
        <v>0</v>
      </c>
      <c r="L147" s="202">
        <f>'Form Data'!L258</f>
        <v>0</v>
      </c>
      <c r="M147" s="201">
        <f>'Form Data'!M258</f>
        <v>0</v>
      </c>
      <c r="N147" s="96">
        <f>'Form Data'!N258</f>
        <v>0</v>
      </c>
      <c r="O147" s="200">
        <f>'Form Data'!O258</f>
        <v>0</v>
      </c>
      <c r="P147" s="199">
        <f>'Form Data'!P258</f>
        <v>0</v>
      </c>
      <c r="Q147" s="96">
        <f>'Form Data'!Q258</f>
        <v>0</v>
      </c>
    </row>
    <row r="148" spans="2:17" s="55" customFormat="1">
      <c r="B148" s="503"/>
      <c r="C148" s="220" t="s">
        <v>139</v>
      </c>
      <c r="D148" s="99">
        <f>'Form Data'!D259</f>
        <v>0</v>
      </c>
      <c r="E148" s="98">
        <f>'Form Data'!E259</f>
        <v>0</v>
      </c>
      <c r="F148" s="96">
        <f>'Form Data'!F259</f>
        <v>0</v>
      </c>
      <c r="G148" s="203">
        <f>'Form Data'!G259</f>
        <v>0</v>
      </c>
      <c r="H148" s="97">
        <f>'Form Data'!H259</f>
        <v>0</v>
      </c>
      <c r="I148" s="238">
        <f>'Form Data'!I259</f>
        <v>0</v>
      </c>
      <c r="J148" s="239">
        <f>'Form Data'!J259</f>
        <v>0</v>
      </c>
      <c r="K148" s="96">
        <f>'Form Data'!K259</f>
        <v>0</v>
      </c>
      <c r="L148" s="202">
        <f>'Form Data'!L259</f>
        <v>0</v>
      </c>
      <c r="M148" s="201">
        <f>'Form Data'!M259</f>
        <v>0</v>
      </c>
      <c r="N148" s="96">
        <f>'Form Data'!N259</f>
        <v>0</v>
      </c>
      <c r="O148" s="200">
        <f>'Form Data'!O259</f>
        <v>0</v>
      </c>
      <c r="P148" s="199">
        <f>'Form Data'!P259</f>
        <v>0</v>
      </c>
      <c r="Q148" s="96">
        <f>'Form Data'!Q259</f>
        <v>0</v>
      </c>
    </row>
    <row r="149" spans="2:17" s="55" customFormat="1">
      <c r="B149" s="503"/>
      <c r="C149" s="220" t="s">
        <v>138</v>
      </c>
      <c r="D149" s="99">
        <f>'Form Data'!D260</f>
        <v>0</v>
      </c>
      <c r="E149" s="98">
        <f>'Form Data'!E260</f>
        <v>0</v>
      </c>
      <c r="F149" s="96">
        <f>'Form Data'!F260</f>
        <v>0</v>
      </c>
      <c r="G149" s="203">
        <f>'Form Data'!G260</f>
        <v>0</v>
      </c>
      <c r="H149" s="97">
        <f>'Form Data'!H260</f>
        <v>0</v>
      </c>
      <c r="I149" s="238">
        <f>'Form Data'!I260</f>
        <v>0</v>
      </c>
      <c r="J149" s="239">
        <f>'Form Data'!J260</f>
        <v>0</v>
      </c>
      <c r="K149" s="96">
        <f>'Form Data'!K260</f>
        <v>0</v>
      </c>
      <c r="L149" s="202">
        <f>'Form Data'!L260</f>
        <v>0</v>
      </c>
      <c r="M149" s="201">
        <f>'Form Data'!M260</f>
        <v>0</v>
      </c>
      <c r="N149" s="96">
        <f>'Form Data'!N260</f>
        <v>0</v>
      </c>
      <c r="O149" s="200">
        <f>'Form Data'!O260</f>
        <v>0</v>
      </c>
      <c r="P149" s="199">
        <f>'Form Data'!P260</f>
        <v>0</v>
      </c>
      <c r="Q149" s="96">
        <f>'Form Data'!Q260</f>
        <v>0</v>
      </c>
    </row>
    <row r="150" spans="2:17" s="55" customFormat="1">
      <c r="B150" s="503"/>
      <c r="C150" s="220" t="s">
        <v>137</v>
      </c>
      <c r="D150" s="99">
        <f>'Form Data'!D261</f>
        <v>0</v>
      </c>
      <c r="E150" s="98">
        <f>'Form Data'!E261</f>
        <v>0</v>
      </c>
      <c r="F150" s="96">
        <f>'Form Data'!F261</f>
        <v>0</v>
      </c>
      <c r="G150" s="203">
        <f>'Form Data'!G261</f>
        <v>0</v>
      </c>
      <c r="H150" s="97">
        <f>'Form Data'!H261</f>
        <v>0</v>
      </c>
      <c r="I150" s="238">
        <f>'Form Data'!I261</f>
        <v>0</v>
      </c>
      <c r="J150" s="239">
        <f>'Form Data'!J261</f>
        <v>0</v>
      </c>
      <c r="K150" s="96">
        <f>'Form Data'!K261</f>
        <v>0</v>
      </c>
      <c r="L150" s="202">
        <f>'Form Data'!L261</f>
        <v>0</v>
      </c>
      <c r="M150" s="201">
        <f>'Form Data'!M261</f>
        <v>0</v>
      </c>
      <c r="N150" s="96">
        <f>'Form Data'!N261</f>
        <v>0</v>
      </c>
      <c r="O150" s="200">
        <f>'Form Data'!O261</f>
        <v>0</v>
      </c>
      <c r="P150" s="199">
        <f>'Form Data'!P261</f>
        <v>0</v>
      </c>
      <c r="Q150" s="96">
        <f>'Form Data'!Q261</f>
        <v>0</v>
      </c>
    </row>
    <row r="151" spans="2:17" s="55" customFormat="1">
      <c r="B151" s="503"/>
      <c r="C151" s="220" t="s">
        <v>136</v>
      </c>
      <c r="D151" s="99">
        <f>'Form Data'!D262</f>
        <v>0</v>
      </c>
      <c r="E151" s="98">
        <f>'Form Data'!E262</f>
        <v>0</v>
      </c>
      <c r="F151" s="96">
        <f>'Form Data'!F262</f>
        <v>0</v>
      </c>
      <c r="G151" s="203">
        <f>'Form Data'!G262</f>
        <v>0</v>
      </c>
      <c r="H151" s="97">
        <f>'Form Data'!H262</f>
        <v>0</v>
      </c>
      <c r="I151" s="238">
        <f>'Form Data'!I262</f>
        <v>0</v>
      </c>
      <c r="J151" s="239">
        <f>'Form Data'!J262</f>
        <v>0</v>
      </c>
      <c r="K151" s="96">
        <f>'Form Data'!K262</f>
        <v>0</v>
      </c>
      <c r="L151" s="202">
        <f>'Form Data'!L262</f>
        <v>0</v>
      </c>
      <c r="M151" s="201">
        <f>'Form Data'!M262</f>
        <v>0</v>
      </c>
      <c r="N151" s="96">
        <f>'Form Data'!N262</f>
        <v>0</v>
      </c>
      <c r="O151" s="200">
        <f>'Form Data'!O262</f>
        <v>0</v>
      </c>
      <c r="P151" s="199">
        <f>'Form Data'!P262</f>
        <v>0</v>
      </c>
      <c r="Q151" s="96">
        <f>'Form Data'!Q262</f>
        <v>0</v>
      </c>
    </row>
    <row r="152" spans="2:17" s="55" customFormat="1">
      <c r="B152" s="503"/>
      <c r="C152" s="220" t="s">
        <v>135</v>
      </c>
      <c r="D152" s="99">
        <f>'Form Data'!D263</f>
        <v>0</v>
      </c>
      <c r="E152" s="98">
        <f>'Form Data'!E263</f>
        <v>0</v>
      </c>
      <c r="F152" s="96">
        <f>'Form Data'!F263</f>
        <v>0</v>
      </c>
      <c r="G152" s="203">
        <f>'Form Data'!G263</f>
        <v>0</v>
      </c>
      <c r="H152" s="97">
        <f>'Form Data'!H263</f>
        <v>0</v>
      </c>
      <c r="I152" s="238">
        <f>'Form Data'!I263</f>
        <v>0</v>
      </c>
      <c r="J152" s="239">
        <f>'Form Data'!J263</f>
        <v>0</v>
      </c>
      <c r="K152" s="96">
        <f>'Form Data'!K263</f>
        <v>0</v>
      </c>
      <c r="L152" s="202">
        <f>'Form Data'!L263</f>
        <v>0</v>
      </c>
      <c r="M152" s="201">
        <f>'Form Data'!M263</f>
        <v>0</v>
      </c>
      <c r="N152" s="96">
        <f>'Form Data'!N263</f>
        <v>0</v>
      </c>
      <c r="O152" s="200">
        <f>'Form Data'!O263</f>
        <v>0</v>
      </c>
      <c r="P152" s="199">
        <f>'Form Data'!P263</f>
        <v>0</v>
      </c>
      <c r="Q152" s="96">
        <f>'Form Data'!Q263</f>
        <v>0</v>
      </c>
    </row>
    <row r="153" spans="2:17" s="55" customFormat="1">
      <c r="B153" s="503"/>
      <c r="C153" s="220" t="s">
        <v>134</v>
      </c>
      <c r="D153" s="99">
        <f>'Form Data'!D264</f>
        <v>0</v>
      </c>
      <c r="E153" s="98">
        <f>'Form Data'!E264</f>
        <v>0</v>
      </c>
      <c r="F153" s="96">
        <f>'Form Data'!F264</f>
        <v>0</v>
      </c>
      <c r="G153" s="203">
        <f>'Form Data'!G264</f>
        <v>0</v>
      </c>
      <c r="H153" s="97">
        <f>'Form Data'!H264</f>
        <v>0</v>
      </c>
      <c r="I153" s="238">
        <f>'Form Data'!I264</f>
        <v>0</v>
      </c>
      <c r="J153" s="239">
        <f>'Form Data'!J264</f>
        <v>0</v>
      </c>
      <c r="K153" s="96">
        <f>'Form Data'!K264</f>
        <v>0</v>
      </c>
      <c r="L153" s="202">
        <f>'Form Data'!L264</f>
        <v>0</v>
      </c>
      <c r="M153" s="201">
        <f>'Form Data'!M264</f>
        <v>0</v>
      </c>
      <c r="N153" s="96">
        <f>'Form Data'!N264</f>
        <v>0</v>
      </c>
      <c r="O153" s="200">
        <f>'Form Data'!O264</f>
        <v>0</v>
      </c>
      <c r="P153" s="199">
        <f>'Form Data'!P264</f>
        <v>0</v>
      </c>
      <c r="Q153" s="96">
        <f>'Form Data'!Q264</f>
        <v>0</v>
      </c>
    </row>
    <row r="154" spans="2:17" s="55" customFormat="1">
      <c r="B154" s="503"/>
      <c r="C154" s="220" t="s">
        <v>133</v>
      </c>
      <c r="D154" s="99">
        <f>'Form Data'!D265</f>
        <v>0</v>
      </c>
      <c r="E154" s="98">
        <f>'Form Data'!E265</f>
        <v>0</v>
      </c>
      <c r="F154" s="96">
        <f>'Form Data'!F265</f>
        <v>0</v>
      </c>
      <c r="G154" s="203">
        <f>'Form Data'!G265</f>
        <v>0</v>
      </c>
      <c r="H154" s="97">
        <f>'Form Data'!H265</f>
        <v>0</v>
      </c>
      <c r="I154" s="238">
        <f>'Form Data'!I265</f>
        <v>0</v>
      </c>
      <c r="J154" s="239">
        <f>'Form Data'!J265</f>
        <v>0</v>
      </c>
      <c r="K154" s="96">
        <f>'Form Data'!K265</f>
        <v>0</v>
      </c>
      <c r="L154" s="202">
        <f>'Form Data'!L265</f>
        <v>0</v>
      </c>
      <c r="M154" s="201">
        <f>'Form Data'!M265</f>
        <v>0</v>
      </c>
      <c r="N154" s="96">
        <f>'Form Data'!N265</f>
        <v>0</v>
      </c>
      <c r="O154" s="200">
        <f>'Form Data'!O265</f>
        <v>0</v>
      </c>
      <c r="P154" s="199">
        <f>'Form Data'!P265</f>
        <v>0</v>
      </c>
      <c r="Q154" s="96">
        <f>'Form Data'!Q265</f>
        <v>0</v>
      </c>
    </row>
    <row r="155" spans="2:17" s="55" customFormat="1">
      <c r="B155" s="503"/>
      <c r="C155" s="220" t="s">
        <v>132</v>
      </c>
      <c r="D155" s="99">
        <f>'Form Data'!D266</f>
        <v>0</v>
      </c>
      <c r="E155" s="98">
        <f>'Form Data'!E266</f>
        <v>0</v>
      </c>
      <c r="F155" s="96">
        <f>'Form Data'!F266</f>
        <v>0</v>
      </c>
      <c r="G155" s="203">
        <f>'Form Data'!G266</f>
        <v>0</v>
      </c>
      <c r="H155" s="97">
        <f>'Form Data'!H266</f>
        <v>0</v>
      </c>
      <c r="I155" s="238">
        <f>'Form Data'!I266</f>
        <v>0</v>
      </c>
      <c r="J155" s="239">
        <f>'Form Data'!J266</f>
        <v>0</v>
      </c>
      <c r="K155" s="96">
        <f>'Form Data'!K266</f>
        <v>0</v>
      </c>
      <c r="L155" s="202">
        <f>'Form Data'!L266</f>
        <v>0</v>
      </c>
      <c r="M155" s="201">
        <f>'Form Data'!M266</f>
        <v>0</v>
      </c>
      <c r="N155" s="96">
        <f>'Form Data'!N266</f>
        <v>0</v>
      </c>
      <c r="O155" s="200">
        <f>'Form Data'!O266</f>
        <v>0</v>
      </c>
      <c r="P155" s="199">
        <f>'Form Data'!P266</f>
        <v>0</v>
      </c>
      <c r="Q155" s="96">
        <f>'Form Data'!Q266</f>
        <v>0</v>
      </c>
    </row>
    <row r="156" spans="2:17" s="55" customFormat="1">
      <c r="B156" s="505"/>
      <c r="C156" s="216" t="s">
        <v>131</v>
      </c>
      <c r="D156" s="99">
        <f>'Form Data'!D267</f>
        <v>0</v>
      </c>
      <c r="E156" s="98">
        <f>'Form Data'!E267</f>
        <v>0</v>
      </c>
      <c r="F156" s="96">
        <f>'Form Data'!F267</f>
        <v>0</v>
      </c>
      <c r="G156" s="203">
        <f>'Form Data'!G267</f>
        <v>0</v>
      </c>
      <c r="H156" s="97">
        <f>'Form Data'!H267</f>
        <v>0</v>
      </c>
      <c r="I156" s="238">
        <f>'Form Data'!I267</f>
        <v>0</v>
      </c>
      <c r="J156" s="239">
        <f>'Form Data'!J267</f>
        <v>0</v>
      </c>
      <c r="K156" s="96">
        <f>'Form Data'!K267</f>
        <v>0</v>
      </c>
      <c r="L156" s="202">
        <f>'Form Data'!L267</f>
        <v>0</v>
      </c>
      <c r="M156" s="201">
        <f>'Form Data'!M267</f>
        <v>0</v>
      </c>
      <c r="N156" s="96">
        <f>'Form Data'!N267</f>
        <v>0</v>
      </c>
      <c r="O156" s="200">
        <f>'Form Data'!O267</f>
        <v>0</v>
      </c>
      <c r="P156" s="199">
        <f>'Form Data'!P267</f>
        <v>0</v>
      </c>
      <c r="Q156" s="96">
        <f>'Form Data'!Q267</f>
        <v>0</v>
      </c>
    </row>
    <row r="157" spans="2:17" s="55" customFormat="1" ht="15" thickBot="1">
      <c r="B157" s="503"/>
      <c r="C157" s="228" t="s">
        <v>130</v>
      </c>
      <c r="D157" s="94">
        <f>'Form Data'!D268</f>
        <v>51908.592331841588</v>
      </c>
      <c r="E157" s="93">
        <f>'Form Data'!E268</f>
        <v>-25735.186104476452</v>
      </c>
      <c r="F157" s="91">
        <f>'Form Data'!F268</f>
        <v>-0.33145200584981788</v>
      </c>
      <c r="G157" s="215">
        <f>'Form Data'!G268</f>
        <v>0.33371900272622912</v>
      </c>
      <c r="H157" s="92">
        <f>'Form Data'!H268</f>
        <v>-0.12860598943669715</v>
      </c>
      <c r="I157" s="240">
        <f>'Form Data'!I268</f>
        <v>4.2797374700264035</v>
      </c>
      <c r="J157" s="241">
        <f>'Form Data'!J268</f>
        <v>0.18549448366444743</v>
      </c>
      <c r="K157" s="91">
        <f>'Form Data'!K268</f>
        <v>4.5306173639995236E-2</v>
      </c>
      <c r="L157" s="214">
        <f>'Form Data'!L268</f>
        <v>222155.14761890768</v>
      </c>
      <c r="M157" s="213">
        <f>'Form Data'!M268</f>
        <v>-95737.347678629158</v>
      </c>
      <c r="N157" s="91">
        <f>'Form Data'!N268</f>
        <v>-0.3011626543401793</v>
      </c>
      <c r="O157" s="212">
        <f>'Form Data'!O268</f>
        <v>40803.027775168419</v>
      </c>
      <c r="P157" s="211">
        <f>'Form Data'!P268</f>
        <v>-19757.202215433121</v>
      </c>
      <c r="Q157" s="91">
        <f>'Form Data'!Q268</f>
        <v>-0.32624054133379743</v>
      </c>
    </row>
    <row r="158" spans="2:17" s="55" customFormat="1">
      <c r="B158" s="502" t="s">
        <v>68</v>
      </c>
      <c r="C158" s="210" t="s">
        <v>129</v>
      </c>
      <c r="D158" s="104">
        <f>Package!D94</f>
        <v>0</v>
      </c>
      <c r="E158" s="103">
        <f>Package!E94</f>
        <v>0</v>
      </c>
      <c r="F158" s="101">
        <f>Package!F94</f>
        <v>0</v>
      </c>
      <c r="G158" s="209">
        <f>Package!G94</f>
        <v>0</v>
      </c>
      <c r="H158" s="102">
        <f>Package!H94</f>
        <v>0</v>
      </c>
      <c r="I158" s="242">
        <f>Package!I94</f>
        <v>0</v>
      </c>
      <c r="J158" s="243">
        <f>Package!J94</f>
        <v>0</v>
      </c>
      <c r="K158" s="101">
        <f>Package!K94</f>
        <v>0</v>
      </c>
      <c r="L158" s="208">
        <f>Package!L94</f>
        <v>0</v>
      </c>
      <c r="M158" s="207">
        <f>Package!M94</f>
        <v>0</v>
      </c>
      <c r="N158" s="101">
        <f>Package!N94</f>
        <v>0</v>
      </c>
      <c r="O158" s="206">
        <f>Package!O94</f>
        <v>0</v>
      </c>
      <c r="P158" s="205">
        <f>Package!P94</f>
        <v>0</v>
      </c>
      <c r="Q158" s="101">
        <f>Package!Q94</f>
        <v>0</v>
      </c>
    </row>
    <row r="159" spans="2:17" s="55" customFormat="1">
      <c r="B159" s="503"/>
      <c r="C159" s="204" t="s">
        <v>128</v>
      </c>
      <c r="D159" s="99">
        <f>Package!D95</f>
        <v>12150.245889505708</v>
      </c>
      <c r="E159" s="98">
        <f>Package!E95</f>
        <v>4549.2035078838107</v>
      </c>
      <c r="F159" s="96">
        <f>Package!F95</f>
        <v>0.59849732174669301</v>
      </c>
      <c r="G159" s="203">
        <f>Package!G95</f>
        <v>7.8113617784180384E-2</v>
      </c>
      <c r="H159" s="97">
        <f>Package!H95</f>
        <v>3.2853689296856003E-2</v>
      </c>
      <c r="I159" s="238">
        <f>Package!I95</f>
        <v>15.871932211850561</v>
      </c>
      <c r="J159" s="239">
        <f>Package!J95</f>
        <v>1.1633623499007797</v>
      </c>
      <c r="K159" s="96">
        <f>Package!K95</f>
        <v>7.9094185282440735E-2</v>
      </c>
      <c r="L159" s="202">
        <f>Package!L95</f>
        <v>192847.87911555052</v>
      </c>
      <c r="M159" s="201">
        <f>Package!M95</f>
        <v>81047.416221823689</v>
      </c>
      <c r="N159" s="96">
        <f>Package!N95</f>
        <v>0.72492916508641125</v>
      </c>
      <c r="O159" s="200">
        <f>Package!O95</f>
        <v>31576.979469776154</v>
      </c>
      <c r="P159" s="199">
        <f>Package!P95</f>
        <v>11648.689048409462</v>
      </c>
      <c r="Q159" s="96">
        <f>Package!Q95</f>
        <v>0.58453027340067187</v>
      </c>
    </row>
    <row r="160" spans="2:17" s="55" customFormat="1">
      <c r="B160" s="503"/>
      <c r="C160" s="204" t="s">
        <v>127</v>
      </c>
      <c r="D160" s="99">
        <f>Package!D96</f>
        <v>12744.778122788844</v>
      </c>
      <c r="E160" s="98">
        <f>Package!E96</f>
        <v>-965.33933166827046</v>
      </c>
      <c r="F160" s="96">
        <f>Package!F96</f>
        <v>-7.0410726594792361E-2</v>
      </c>
      <c r="G160" s="203">
        <f>Package!G96</f>
        <v>8.1935850194403914E-2</v>
      </c>
      <c r="H160" s="97">
        <f>Package!H96</f>
        <v>2.9981866248374178E-4</v>
      </c>
      <c r="I160" s="238">
        <f>Package!I96</f>
        <v>13.195619365414847</v>
      </c>
      <c r="J160" s="239">
        <f>Package!J96</f>
        <v>0.33741085871646526</v>
      </c>
      <c r="K160" s="96">
        <f>Package!K96</f>
        <v>2.624089184280172E-2</v>
      </c>
      <c r="L160" s="202">
        <f>Package!L96</f>
        <v>168175.24100498797</v>
      </c>
      <c r="M160" s="201">
        <f>Package!M96</f>
        <v>-8112.3078757464828</v>
      </c>
      <c r="N160" s="96">
        <f>Package!N96</f>
        <v>-4.6017475013137667E-2</v>
      </c>
      <c r="O160" s="200">
        <f>Package!O96</f>
        <v>29700.995904803276</v>
      </c>
      <c r="P160" s="199">
        <f>Package!P96</f>
        <v>-1892.1824468374252</v>
      </c>
      <c r="Q160" s="96">
        <f>Package!Q96</f>
        <v>-5.9892120564031828E-2</v>
      </c>
    </row>
    <row r="161" spans="2:17" s="55" customFormat="1">
      <c r="B161" s="503"/>
      <c r="C161" s="204" t="s">
        <v>126</v>
      </c>
      <c r="D161" s="99">
        <f>Package!D97</f>
        <v>0</v>
      </c>
      <c r="E161" s="98">
        <f>Package!E97</f>
        <v>0</v>
      </c>
      <c r="F161" s="96">
        <f>Package!F97</f>
        <v>0</v>
      </c>
      <c r="G161" s="203">
        <f>Package!G97</f>
        <v>0</v>
      </c>
      <c r="H161" s="97">
        <f>Package!H97</f>
        <v>0</v>
      </c>
      <c r="I161" s="238">
        <f>Package!I97</f>
        <v>0</v>
      </c>
      <c r="J161" s="239">
        <f>Package!J97</f>
        <v>0</v>
      </c>
      <c r="K161" s="96">
        <f>Package!K97</f>
        <v>0</v>
      </c>
      <c r="L161" s="202">
        <f>Package!L97</f>
        <v>0</v>
      </c>
      <c r="M161" s="201">
        <f>Package!M97</f>
        <v>0</v>
      </c>
      <c r="N161" s="96">
        <f>Package!N97</f>
        <v>0</v>
      </c>
      <c r="O161" s="200">
        <f>Package!O97</f>
        <v>0</v>
      </c>
      <c r="P161" s="199">
        <f>Package!P97</f>
        <v>0</v>
      </c>
      <c r="Q161" s="96">
        <f>Package!Q97</f>
        <v>0</v>
      </c>
    </row>
    <row r="162" spans="2:17" s="55" customFormat="1">
      <c r="B162" s="503"/>
      <c r="C162" s="204" t="s">
        <v>125</v>
      </c>
      <c r="D162" s="99">
        <f>Package!D98</f>
        <v>1947971.2093377085</v>
      </c>
      <c r="E162" s="98">
        <f>Package!E98</f>
        <v>-195653.28527928796</v>
      </c>
      <c r="F162" s="96">
        <f>Package!F98</f>
        <v>-9.1272182124530879E-2</v>
      </c>
      <c r="G162" s="203">
        <f>Package!G98</f>
        <v>12.523456717219048</v>
      </c>
      <c r="H162" s="97">
        <f>Package!H98</f>
        <v>-0.24062042628190738</v>
      </c>
      <c r="I162" s="238">
        <f>Package!I98</f>
        <v>7.203134360089102</v>
      </c>
      <c r="J162" s="239">
        <f>Package!J98</f>
        <v>-0.27782603715820287</v>
      </c>
      <c r="K162" s="96">
        <f>Package!K98</f>
        <v>-3.713775002210034E-2</v>
      </c>
      <c r="L162" s="202">
        <f>Package!L98</f>
        <v>14031498.350444769</v>
      </c>
      <c r="M162" s="201">
        <f>Package!M98</f>
        <v>-2004871.6003542505</v>
      </c>
      <c r="N162" s="96">
        <f>Package!N98</f>
        <v>-0.12502028866291881</v>
      </c>
      <c r="O162" s="200">
        <f>Package!O98</f>
        <v>4371617.4634855734</v>
      </c>
      <c r="P162" s="199">
        <f>Package!P98</f>
        <v>-1061533.221269561</v>
      </c>
      <c r="Q162" s="96">
        <f>Package!Q98</f>
        <v>-0.1953807804830657</v>
      </c>
    </row>
    <row r="163" spans="2:17" s="55" customFormat="1">
      <c r="B163" s="503"/>
      <c r="C163" s="204" t="s">
        <v>124</v>
      </c>
      <c r="D163" s="99">
        <f>Package!D99</f>
        <v>0</v>
      </c>
      <c r="E163" s="98">
        <f>Package!E99</f>
        <v>0</v>
      </c>
      <c r="F163" s="96">
        <f>Package!F99</f>
        <v>0</v>
      </c>
      <c r="G163" s="203">
        <f>Package!G99</f>
        <v>0</v>
      </c>
      <c r="H163" s="97">
        <f>Package!H99</f>
        <v>0</v>
      </c>
      <c r="I163" s="238">
        <f>Package!I99</f>
        <v>0</v>
      </c>
      <c r="J163" s="239">
        <f>Package!J99</f>
        <v>0</v>
      </c>
      <c r="K163" s="96">
        <f>Package!K99</f>
        <v>0</v>
      </c>
      <c r="L163" s="202">
        <f>Package!L99</f>
        <v>0</v>
      </c>
      <c r="M163" s="201">
        <f>Package!M99</f>
        <v>0</v>
      </c>
      <c r="N163" s="96">
        <f>Package!N99</f>
        <v>0</v>
      </c>
      <c r="O163" s="200">
        <f>Package!O99</f>
        <v>0</v>
      </c>
      <c r="P163" s="199">
        <f>Package!P99</f>
        <v>0</v>
      </c>
      <c r="Q163" s="96">
        <f>Package!Q99</f>
        <v>0</v>
      </c>
    </row>
    <row r="164" spans="2:17" s="55" customFormat="1" ht="15" thickBot="1">
      <c r="B164" s="504"/>
      <c r="C164" s="198" t="s">
        <v>123</v>
      </c>
      <c r="D164" s="197">
        <f>Package!D100</f>
        <v>0</v>
      </c>
      <c r="E164" s="139">
        <f>Package!E100</f>
        <v>0</v>
      </c>
      <c r="F164" s="137">
        <f>Package!F100</f>
        <v>0</v>
      </c>
      <c r="G164" s="196">
        <f>Package!G100</f>
        <v>0</v>
      </c>
      <c r="H164" s="138">
        <f>Package!H100</f>
        <v>0</v>
      </c>
      <c r="I164" s="244">
        <f>Package!I100</f>
        <v>0</v>
      </c>
      <c r="J164" s="245">
        <f>Package!J100</f>
        <v>0</v>
      </c>
      <c r="K164" s="137">
        <f>Package!K100</f>
        <v>0</v>
      </c>
      <c r="L164" s="195">
        <f>Package!L100</f>
        <v>0</v>
      </c>
      <c r="M164" s="194">
        <f>Package!M100</f>
        <v>0</v>
      </c>
      <c r="N164" s="137">
        <f>Package!N100</f>
        <v>0</v>
      </c>
      <c r="O164" s="193">
        <f>Package!O100</f>
        <v>0</v>
      </c>
      <c r="P164" s="192">
        <f>Package!P100</f>
        <v>0</v>
      </c>
      <c r="Q164" s="137">
        <f>Package!Q100</f>
        <v>0</v>
      </c>
    </row>
    <row r="165" spans="2:17" s="55" customFormat="1">
      <c r="B165" s="502" t="s">
        <v>122</v>
      </c>
      <c r="C165" s="219" t="s">
        <v>12</v>
      </c>
      <c r="D165" s="136">
        <f>'NB &amp; PL'!D29</f>
        <v>13140388.085842974</v>
      </c>
      <c r="E165" s="119">
        <f>'NB &amp; PL'!E29</f>
        <v>-1283085.0413337164</v>
      </c>
      <c r="F165" s="117">
        <f>'NB &amp; PL'!F29</f>
        <v>-8.8958119172845337E-2</v>
      </c>
      <c r="G165" s="181">
        <f>'NB &amp; PL'!G29</f>
        <v>84.479216454367005</v>
      </c>
      <c r="H165" s="118">
        <f>'NB &amp; PL'!H29</f>
        <v>-1.404446535493534</v>
      </c>
      <c r="I165" s="246">
        <f>'NB &amp; PL'!I29</f>
        <v>13.065475044419873</v>
      </c>
      <c r="J165" s="247">
        <f>'NB &amp; PL'!J29</f>
        <v>0.28176193588167031</v>
      </c>
      <c r="K165" s="117">
        <f>'NB &amp; PL'!K29</f>
        <v>2.2040696117740812E-2</v>
      </c>
      <c r="L165" s="180">
        <f>'NB &amp; PL'!L29</f>
        <v>171685412.6095736</v>
      </c>
      <c r="M165" s="179">
        <f>'NB &amp; PL'!M29</f>
        <v>-12700129.876963556</v>
      </c>
      <c r="N165" s="117">
        <f>'NB &amp; PL'!N29</f>
        <v>-6.8878121926998978E-2</v>
      </c>
      <c r="O165" s="178">
        <f>'NB &amp; PL'!O29</f>
        <v>91379037.079014391</v>
      </c>
      <c r="P165" s="177">
        <f>'NB &amp; PL'!P29</f>
        <v>-9450991.9113495648</v>
      </c>
      <c r="Q165" s="117">
        <f>'NB &amp; PL'!Q29</f>
        <v>-9.3731917028931633E-2</v>
      </c>
    </row>
    <row r="166" spans="2:17" s="55" customFormat="1" ht="15" thickBot="1">
      <c r="B166" s="504"/>
      <c r="C166" s="217" t="s">
        <v>11</v>
      </c>
      <c r="D166" s="134">
        <f>'NB &amp; PL'!D30</f>
        <v>2390996.8943294808</v>
      </c>
      <c r="E166" s="113">
        <f>'NB &amp; PL'!E30</f>
        <v>33719.001511850394</v>
      </c>
      <c r="F166" s="111">
        <f>'NB &amp; PL'!F30</f>
        <v>1.430421148672735E-2</v>
      </c>
      <c r="G166" s="171">
        <f>'NB &amp; PL'!G30</f>
        <v>15.371657431898564</v>
      </c>
      <c r="H166" s="112">
        <f>'NB &amp; PL'!H30</f>
        <v>1.3353945751571601</v>
      </c>
      <c r="I166" s="234">
        <f>'NB &amp; PL'!I30</f>
        <v>11.776019453459966</v>
      </c>
      <c r="J166" s="235">
        <f>'NB &amp; PL'!J30</f>
        <v>1.8001361173698491</v>
      </c>
      <c r="K166" s="111">
        <f>'NB &amp; PL'!K30</f>
        <v>0.18044879402883862</v>
      </c>
      <c r="L166" s="170">
        <f>'NB &amp; PL'!L30</f>
        <v>28156425.940786328</v>
      </c>
      <c r="M166" s="169">
        <f>'NB &amp; PL'!M30</f>
        <v>4640496.6912933029</v>
      </c>
      <c r="N166" s="111">
        <f>'NB &amp; PL'!N30</f>
        <v>0.1973341832278793</v>
      </c>
      <c r="O166" s="168">
        <f>'NB &amp; PL'!O30</f>
        <v>17344194.307670631</v>
      </c>
      <c r="P166" s="167">
        <f>'NB &amp; PL'!P30</f>
        <v>3081491.0563693643</v>
      </c>
      <c r="Q166" s="111">
        <f>'NB &amp; PL'!Q30</f>
        <v>0.21605238516676162</v>
      </c>
    </row>
    <row r="167" spans="2:17" s="55" customFormat="1">
      <c r="B167" s="502" t="s">
        <v>121</v>
      </c>
      <c r="C167" s="120" t="s">
        <v>120</v>
      </c>
      <c r="D167" s="166">
        <f>Sodium!D55</f>
        <v>0</v>
      </c>
      <c r="E167" s="165">
        <f>Sodium!E55</f>
        <v>0</v>
      </c>
      <c r="F167" s="158">
        <f>Sodium!F55</f>
        <v>0</v>
      </c>
      <c r="G167" s="164">
        <f>Sodium!G55</f>
        <v>0</v>
      </c>
      <c r="H167" s="163">
        <f>Sodium!H55</f>
        <v>0</v>
      </c>
      <c r="I167" s="248">
        <f>Sodium!I55</f>
        <v>0</v>
      </c>
      <c r="J167" s="249">
        <f>Sodium!J55</f>
        <v>0</v>
      </c>
      <c r="K167" s="158">
        <f>Sodium!K55</f>
        <v>0</v>
      </c>
      <c r="L167" s="162">
        <f>Sodium!L55</f>
        <v>0</v>
      </c>
      <c r="M167" s="161">
        <f>Sodium!M55</f>
        <v>0</v>
      </c>
      <c r="N167" s="158">
        <f>Sodium!N55</f>
        <v>0</v>
      </c>
      <c r="O167" s="160">
        <f>Sodium!O55</f>
        <v>0</v>
      </c>
      <c r="P167" s="159">
        <f>Sodium!P55</f>
        <v>0</v>
      </c>
      <c r="Q167" s="158">
        <f>Sodium!Q55</f>
        <v>0</v>
      </c>
    </row>
    <row r="168" spans="2:17" s="55" customFormat="1">
      <c r="B168" s="503"/>
      <c r="C168" s="100" t="s">
        <v>119</v>
      </c>
      <c r="D168" s="157">
        <f>Sodium!D56</f>
        <v>0</v>
      </c>
      <c r="E168" s="156">
        <f>Sodium!E56</f>
        <v>0</v>
      </c>
      <c r="F168" s="149">
        <f>Sodium!F56</f>
        <v>0</v>
      </c>
      <c r="G168" s="155">
        <f>Sodium!G56</f>
        <v>0</v>
      </c>
      <c r="H168" s="154">
        <f>Sodium!H56</f>
        <v>0</v>
      </c>
      <c r="I168" s="250">
        <f>Sodium!I56</f>
        <v>0</v>
      </c>
      <c r="J168" s="251">
        <f>Sodium!J56</f>
        <v>0</v>
      </c>
      <c r="K168" s="149">
        <f>Sodium!K56</f>
        <v>0</v>
      </c>
      <c r="L168" s="153">
        <f>Sodium!L56</f>
        <v>0</v>
      </c>
      <c r="M168" s="152">
        <f>Sodium!M56</f>
        <v>0</v>
      </c>
      <c r="N168" s="149">
        <f>Sodium!N56</f>
        <v>0</v>
      </c>
      <c r="O168" s="151">
        <f>Sodium!O56</f>
        <v>0</v>
      </c>
      <c r="P168" s="150">
        <f>Sodium!P56</f>
        <v>0</v>
      </c>
      <c r="Q168" s="149">
        <f>Sodium!Q56</f>
        <v>0</v>
      </c>
    </row>
    <row r="169" spans="2:17" s="55" customFormat="1">
      <c r="B169" s="503"/>
      <c r="C169" s="100" t="s">
        <v>118</v>
      </c>
      <c r="D169" s="157">
        <f>Sodium!D57</f>
        <v>0</v>
      </c>
      <c r="E169" s="156">
        <f>Sodium!E57</f>
        <v>0</v>
      </c>
      <c r="F169" s="149">
        <f>Sodium!F57</f>
        <v>0</v>
      </c>
      <c r="G169" s="155">
        <f>Sodium!G57</f>
        <v>0</v>
      </c>
      <c r="H169" s="154">
        <f>Sodium!H57</f>
        <v>0</v>
      </c>
      <c r="I169" s="250">
        <f>Sodium!I57</f>
        <v>0</v>
      </c>
      <c r="J169" s="251">
        <f>Sodium!J57</f>
        <v>0</v>
      </c>
      <c r="K169" s="149">
        <f>Sodium!K57</f>
        <v>0</v>
      </c>
      <c r="L169" s="153">
        <f>Sodium!L57</f>
        <v>0</v>
      </c>
      <c r="M169" s="152">
        <f>Sodium!M57</f>
        <v>0</v>
      </c>
      <c r="N169" s="149">
        <f>Sodium!N57</f>
        <v>0</v>
      </c>
      <c r="O169" s="151">
        <f>Sodium!O57</f>
        <v>0</v>
      </c>
      <c r="P169" s="150">
        <f>Sodium!P57</f>
        <v>0</v>
      </c>
      <c r="Q169" s="149">
        <f>Sodium!Q57</f>
        <v>0</v>
      </c>
    </row>
    <row r="170" spans="2:17" s="55" customFormat="1" ht="15" thickBot="1">
      <c r="B170" s="504"/>
      <c r="C170" s="297" t="s">
        <v>117</v>
      </c>
      <c r="D170" s="148">
        <f>Sodium!D58</f>
        <v>0</v>
      </c>
      <c r="E170" s="147">
        <f>Sodium!E58</f>
        <v>0</v>
      </c>
      <c r="F170" s="140">
        <f>Sodium!F58</f>
        <v>0</v>
      </c>
      <c r="G170" s="146">
        <f>Sodium!G58</f>
        <v>0</v>
      </c>
      <c r="H170" s="145">
        <f>Sodium!H58</f>
        <v>0</v>
      </c>
      <c r="I170" s="254">
        <f>Sodium!I58</f>
        <v>0</v>
      </c>
      <c r="J170" s="255">
        <f>Sodium!J58</f>
        <v>0</v>
      </c>
      <c r="K170" s="140">
        <f>Sodium!K58</f>
        <v>0</v>
      </c>
      <c r="L170" s="144">
        <f>Sodium!L58</f>
        <v>0</v>
      </c>
      <c r="M170" s="143">
        <f>Sodium!M58</f>
        <v>0</v>
      </c>
      <c r="N170" s="140">
        <f>Sodium!N58</f>
        <v>0</v>
      </c>
      <c r="O170" s="142">
        <f>Sodium!O58</f>
        <v>0</v>
      </c>
      <c r="P170" s="141">
        <f>Sodium!P58</f>
        <v>0</v>
      </c>
      <c r="Q170" s="140">
        <f>Sodium!Q58</f>
        <v>0</v>
      </c>
    </row>
    <row r="171" spans="2:17" s="55" customFormat="1">
      <c r="B171" s="514"/>
      <c r="C171" s="285" t="s">
        <v>114</v>
      </c>
      <c r="D171" s="286">
        <f>'Flavor Groups'!D159</f>
        <v>0</v>
      </c>
      <c r="E171" s="287">
        <f>'Flavor Groups'!E159</f>
        <v>0</v>
      </c>
      <c r="F171" s="288">
        <f>'Flavor Groups'!F159</f>
        <v>0</v>
      </c>
      <c r="G171" s="289">
        <f>'Flavor Groups'!G159</f>
        <v>0</v>
      </c>
      <c r="H171" s="290">
        <f>'Flavor Groups'!H159</f>
        <v>0</v>
      </c>
      <c r="I171" s="291">
        <f>'Flavor Groups'!I159</f>
        <v>0</v>
      </c>
      <c r="J171" s="292">
        <f>'Flavor Groups'!J159</f>
        <v>0</v>
      </c>
      <c r="K171" s="288">
        <f>'Flavor Groups'!K159</f>
        <v>0</v>
      </c>
      <c r="L171" s="293">
        <f>'Flavor Groups'!L159</f>
        <v>0</v>
      </c>
      <c r="M171" s="294">
        <f>'Flavor Groups'!M159</f>
        <v>0</v>
      </c>
      <c r="N171" s="288">
        <f>'Flavor Groups'!N159</f>
        <v>0</v>
      </c>
      <c r="O171" s="295">
        <f>'Flavor Groups'!O159</f>
        <v>0</v>
      </c>
      <c r="P171" s="296">
        <f>'Flavor Groups'!P159</f>
        <v>0</v>
      </c>
      <c r="Q171" s="288">
        <f>'Flavor Groups'!Q159</f>
        <v>0</v>
      </c>
    </row>
    <row r="172" spans="2:17" s="55" customFormat="1">
      <c r="B172" s="514"/>
      <c r="C172" s="218" t="s">
        <v>113</v>
      </c>
      <c r="D172" s="135">
        <f>'Flavor Groups'!D160</f>
        <v>0</v>
      </c>
      <c r="E172" s="116">
        <f>'Flavor Groups'!E160</f>
        <v>0</v>
      </c>
      <c r="F172" s="114">
        <f>'Flavor Groups'!F160</f>
        <v>0</v>
      </c>
      <c r="G172" s="176">
        <f>'Flavor Groups'!G160</f>
        <v>0</v>
      </c>
      <c r="H172" s="115">
        <f>'Flavor Groups'!H160</f>
        <v>0</v>
      </c>
      <c r="I172" s="232">
        <f>'Flavor Groups'!I160</f>
        <v>0</v>
      </c>
      <c r="J172" s="233">
        <f>'Flavor Groups'!J160</f>
        <v>0</v>
      </c>
      <c r="K172" s="114">
        <f>'Flavor Groups'!K160</f>
        <v>0</v>
      </c>
      <c r="L172" s="175">
        <f>'Flavor Groups'!L160</f>
        <v>0</v>
      </c>
      <c r="M172" s="174">
        <f>'Flavor Groups'!M160</f>
        <v>0</v>
      </c>
      <c r="N172" s="114">
        <f>'Flavor Groups'!N160</f>
        <v>0</v>
      </c>
      <c r="O172" s="173">
        <f>'Flavor Groups'!O160</f>
        <v>0</v>
      </c>
      <c r="P172" s="172">
        <f>'Flavor Groups'!P160</f>
        <v>0</v>
      </c>
      <c r="Q172" s="114">
        <f>'Flavor Groups'!Q160</f>
        <v>0</v>
      </c>
    </row>
    <row r="173" spans="2:17" s="55" customFormat="1">
      <c r="B173" s="514"/>
      <c r="C173" s="218" t="s">
        <v>112</v>
      </c>
      <c r="D173" s="135">
        <f>'Flavor Groups'!D161</f>
        <v>0</v>
      </c>
      <c r="E173" s="116">
        <f>'Flavor Groups'!E161</f>
        <v>0</v>
      </c>
      <c r="F173" s="114">
        <f>'Flavor Groups'!F161</f>
        <v>0</v>
      </c>
      <c r="G173" s="176">
        <f>'Flavor Groups'!G161</f>
        <v>0</v>
      </c>
      <c r="H173" s="115">
        <f>'Flavor Groups'!H161</f>
        <v>0</v>
      </c>
      <c r="I173" s="232">
        <f>'Flavor Groups'!I161</f>
        <v>0</v>
      </c>
      <c r="J173" s="233">
        <f>'Flavor Groups'!J161</f>
        <v>0</v>
      </c>
      <c r="K173" s="114">
        <f>'Flavor Groups'!K161</f>
        <v>0</v>
      </c>
      <c r="L173" s="175">
        <f>'Flavor Groups'!L161</f>
        <v>0</v>
      </c>
      <c r="M173" s="174">
        <f>'Flavor Groups'!M161</f>
        <v>0</v>
      </c>
      <c r="N173" s="114">
        <f>'Flavor Groups'!N161</f>
        <v>0</v>
      </c>
      <c r="O173" s="173">
        <f>'Flavor Groups'!O161</f>
        <v>0</v>
      </c>
      <c r="P173" s="172">
        <f>'Flavor Groups'!P161</f>
        <v>0</v>
      </c>
      <c r="Q173" s="114">
        <f>'Flavor Groups'!Q161</f>
        <v>0</v>
      </c>
    </row>
    <row r="174" spans="2:17" s="55" customFormat="1">
      <c r="B174" s="514"/>
      <c r="C174" s="218" t="s">
        <v>111</v>
      </c>
      <c r="D174" s="135">
        <f>'Flavor Groups'!D162</f>
        <v>0</v>
      </c>
      <c r="E174" s="116">
        <f>'Flavor Groups'!E162</f>
        <v>0</v>
      </c>
      <c r="F174" s="114">
        <f>'Flavor Groups'!F162</f>
        <v>0</v>
      </c>
      <c r="G174" s="176">
        <f>'Flavor Groups'!G162</f>
        <v>0</v>
      </c>
      <c r="H174" s="115">
        <f>'Flavor Groups'!H162</f>
        <v>0</v>
      </c>
      <c r="I174" s="232">
        <f>'Flavor Groups'!I162</f>
        <v>0</v>
      </c>
      <c r="J174" s="233">
        <f>'Flavor Groups'!J162</f>
        <v>0</v>
      </c>
      <c r="K174" s="114">
        <f>'Flavor Groups'!K162</f>
        <v>0</v>
      </c>
      <c r="L174" s="175">
        <f>'Flavor Groups'!L162</f>
        <v>0</v>
      </c>
      <c r="M174" s="174">
        <f>'Flavor Groups'!M162</f>
        <v>0</v>
      </c>
      <c r="N174" s="114">
        <f>'Flavor Groups'!N162</f>
        <v>0</v>
      </c>
      <c r="O174" s="173">
        <f>'Flavor Groups'!O162</f>
        <v>0</v>
      </c>
      <c r="P174" s="172">
        <f>'Flavor Groups'!P162</f>
        <v>0</v>
      </c>
      <c r="Q174" s="114">
        <f>'Flavor Groups'!Q162</f>
        <v>0</v>
      </c>
    </row>
    <row r="175" spans="2:17" s="55" customFormat="1">
      <c r="B175" s="514"/>
      <c r="C175" s="218" t="s">
        <v>110</v>
      </c>
      <c r="D175" s="135">
        <f>'Flavor Groups'!D163</f>
        <v>0</v>
      </c>
      <c r="E175" s="116">
        <f>'Flavor Groups'!E163</f>
        <v>0</v>
      </c>
      <c r="F175" s="114">
        <f>'Flavor Groups'!F163</f>
        <v>0</v>
      </c>
      <c r="G175" s="176">
        <f>'Flavor Groups'!G163</f>
        <v>0</v>
      </c>
      <c r="H175" s="115">
        <f>'Flavor Groups'!H163</f>
        <v>0</v>
      </c>
      <c r="I175" s="232">
        <f>'Flavor Groups'!I163</f>
        <v>0</v>
      </c>
      <c r="J175" s="233">
        <f>'Flavor Groups'!J163</f>
        <v>0</v>
      </c>
      <c r="K175" s="114">
        <f>'Flavor Groups'!K163</f>
        <v>0</v>
      </c>
      <c r="L175" s="175">
        <f>'Flavor Groups'!L163</f>
        <v>0</v>
      </c>
      <c r="M175" s="174">
        <f>'Flavor Groups'!M163</f>
        <v>0</v>
      </c>
      <c r="N175" s="114">
        <f>'Flavor Groups'!N163</f>
        <v>0</v>
      </c>
      <c r="O175" s="173">
        <f>'Flavor Groups'!O163</f>
        <v>0</v>
      </c>
      <c r="P175" s="172">
        <f>'Flavor Groups'!P163</f>
        <v>0</v>
      </c>
      <c r="Q175" s="114">
        <f>'Flavor Groups'!Q163</f>
        <v>0</v>
      </c>
    </row>
    <row r="176" spans="2:17" s="55" customFormat="1">
      <c r="B176" s="514"/>
      <c r="C176" s="218" t="s">
        <v>109</v>
      </c>
      <c r="D176" s="135">
        <f>'Flavor Groups'!D164</f>
        <v>0</v>
      </c>
      <c r="E176" s="116">
        <f>'Flavor Groups'!E164</f>
        <v>0</v>
      </c>
      <c r="F176" s="114">
        <f>'Flavor Groups'!F164</f>
        <v>0</v>
      </c>
      <c r="G176" s="176">
        <f>'Flavor Groups'!G164</f>
        <v>0</v>
      </c>
      <c r="H176" s="115">
        <f>'Flavor Groups'!H164</f>
        <v>0</v>
      </c>
      <c r="I176" s="232">
        <f>'Flavor Groups'!I164</f>
        <v>0</v>
      </c>
      <c r="J176" s="233">
        <f>'Flavor Groups'!J164</f>
        <v>0</v>
      </c>
      <c r="K176" s="114">
        <f>'Flavor Groups'!K164</f>
        <v>0</v>
      </c>
      <c r="L176" s="175">
        <f>'Flavor Groups'!L164</f>
        <v>0</v>
      </c>
      <c r="M176" s="174">
        <f>'Flavor Groups'!M164</f>
        <v>0</v>
      </c>
      <c r="N176" s="114">
        <f>'Flavor Groups'!N164</f>
        <v>0</v>
      </c>
      <c r="O176" s="173">
        <f>'Flavor Groups'!O164</f>
        <v>0</v>
      </c>
      <c r="P176" s="172">
        <f>'Flavor Groups'!P164</f>
        <v>0</v>
      </c>
      <c r="Q176" s="114">
        <f>'Flavor Groups'!Q164</f>
        <v>0</v>
      </c>
    </row>
    <row r="177" spans="2:17" s="55" customFormat="1">
      <c r="B177" s="514"/>
      <c r="C177" s="218" t="s">
        <v>108</v>
      </c>
      <c r="D177" s="135">
        <f>'Flavor Groups'!D165</f>
        <v>0</v>
      </c>
      <c r="E177" s="116">
        <f>'Flavor Groups'!E165</f>
        <v>0</v>
      </c>
      <c r="F177" s="114">
        <f>'Flavor Groups'!F165</f>
        <v>0</v>
      </c>
      <c r="G177" s="176">
        <f>'Flavor Groups'!G165</f>
        <v>0</v>
      </c>
      <c r="H177" s="115">
        <f>'Flavor Groups'!H165</f>
        <v>0</v>
      </c>
      <c r="I177" s="232">
        <f>'Flavor Groups'!I165</f>
        <v>0</v>
      </c>
      <c r="J177" s="233">
        <f>'Flavor Groups'!J165</f>
        <v>0</v>
      </c>
      <c r="K177" s="114">
        <f>'Flavor Groups'!K165</f>
        <v>0</v>
      </c>
      <c r="L177" s="175">
        <f>'Flavor Groups'!L165</f>
        <v>0</v>
      </c>
      <c r="M177" s="174">
        <f>'Flavor Groups'!M165</f>
        <v>0</v>
      </c>
      <c r="N177" s="114">
        <f>'Flavor Groups'!N165</f>
        <v>0</v>
      </c>
      <c r="O177" s="173">
        <f>'Flavor Groups'!O165</f>
        <v>0</v>
      </c>
      <c r="P177" s="172">
        <f>'Flavor Groups'!P165</f>
        <v>0</v>
      </c>
      <c r="Q177" s="114">
        <f>'Flavor Groups'!Q165</f>
        <v>0</v>
      </c>
    </row>
    <row r="178" spans="2:17" s="55" customFormat="1">
      <c r="B178" s="514"/>
      <c r="C178" s="218" t="s">
        <v>107</v>
      </c>
      <c r="D178" s="135">
        <f>'Flavor Groups'!D166</f>
        <v>0</v>
      </c>
      <c r="E178" s="116">
        <f>'Flavor Groups'!E166</f>
        <v>0</v>
      </c>
      <c r="F178" s="114">
        <f>'Flavor Groups'!F166</f>
        <v>0</v>
      </c>
      <c r="G178" s="176">
        <f>'Flavor Groups'!G166</f>
        <v>0</v>
      </c>
      <c r="H178" s="115">
        <f>'Flavor Groups'!H166</f>
        <v>0</v>
      </c>
      <c r="I178" s="232">
        <f>'Flavor Groups'!I166</f>
        <v>0</v>
      </c>
      <c r="J178" s="233">
        <f>'Flavor Groups'!J166</f>
        <v>0</v>
      </c>
      <c r="K178" s="114">
        <f>'Flavor Groups'!K166</f>
        <v>0</v>
      </c>
      <c r="L178" s="175">
        <f>'Flavor Groups'!L166</f>
        <v>0</v>
      </c>
      <c r="M178" s="174">
        <f>'Flavor Groups'!M166</f>
        <v>0</v>
      </c>
      <c r="N178" s="114">
        <f>'Flavor Groups'!N166</f>
        <v>0</v>
      </c>
      <c r="O178" s="173">
        <f>'Flavor Groups'!O166</f>
        <v>0</v>
      </c>
      <c r="P178" s="172">
        <f>'Flavor Groups'!P166</f>
        <v>0</v>
      </c>
      <c r="Q178" s="114">
        <f>'Flavor Groups'!Q166</f>
        <v>0</v>
      </c>
    </row>
    <row r="179" spans="2:17" s="55" customFormat="1">
      <c r="B179" s="514"/>
      <c r="C179" s="218" t="s">
        <v>106</v>
      </c>
      <c r="D179" s="135">
        <f>'Flavor Groups'!D167</f>
        <v>0</v>
      </c>
      <c r="E179" s="116">
        <f>'Flavor Groups'!E167</f>
        <v>0</v>
      </c>
      <c r="F179" s="114">
        <f>'Flavor Groups'!F167</f>
        <v>0</v>
      </c>
      <c r="G179" s="176">
        <f>'Flavor Groups'!G167</f>
        <v>0</v>
      </c>
      <c r="H179" s="115">
        <f>'Flavor Groups'!H167</f>
        <v>0</v>
      </c>
      <c r="I179" s="232">
        <f>'Flavor Groups'!I167</f>
        <v>0</v>
      </c>
      <c r="J179" s="233">
        <f>'Flavor Groups'!J167</f>
        <v>0</v>
      </c>
      <c r="K179" s="114">
        <f>'Flavor Groups'!K167</f>
        <v>0</v>
      </c>
      <c r="L179" s="175">
        <f>'Flavor Groups'!L167</f>
        <v>0</v>
      </c>
      <c r="M179" s="174">
        <f>'Flavor Groups'!M167</f>
        <v>0</v>
      </c>
      <c r="N179" s="114">
        <f>'Flavor Groups'!N167</f>
        <v>0</v>
      </c>
      <c r="O179" s="173">
        <f>'Flavor Groups'!O167</f>
        <v>0</v>
      </c>
      <c r="P179" s="172">
        <f>'Flavor Groups'!P167</f>
        <v>0</v>
      </c>
      <c r="Q179" s="114">
        <f>'Flavor Groups'!Q167</f>
        <v>0</v>
      </c>
    </row>
    <row r="180" spans="2:17" s="55" customFormat="1">
      <c r="B180" s="514"/>
      <c r="C180" s="218" t="s">
        <v>105</v>
      </c>
      <c r="D180" s="135">
        <f>'Flavor Groups'!D168</f>
        <v>0</v>
      </c>
      <c r="E180" s="116">
        <f>'Flavor Groups'!E168</f>
        <v>0</v>
      </c>
      <c r="F180" s="114">
        <f>'Flavor Groups'!F168</f>
        <v>0</v>
      </c>
      <c r="G180" s="176">
        <f>'Flavor Groups'!G168</f>
        <v>0</v>
      </c>
      <c r="H180" s="115">
        <f>'Flavor Groups'!H168</f>
        <v>0</v>
      </c>
      <c r="I180" s="232">
        <f>'Flavor Groups'!I168</f>
        <v>0</v>
      </c>
      <c r="J180" s="233">
        <f>'Flavor Groups'!J168</f>
        <v>0</v>
      </c>
      <c r="K180" s="114">
        <f>'Flavor Groups'!K168</f>
        <v>0</v>
      </c>
      <c r="L180" s="175">
        <f>'Flavor Groups'!L168</f>
        <v>0</v>
      </c>
      <c r="M180" s="174">
        <f>'Flavor Groups'!M168</f>
        <v>0</v>
      </c>
      <c r="N180" s="114">
        <f>'Flavor Groups'!N168</f>
        <v>0</v>
      </c>
      <c r="O180" s="173">
        <f>'Flavor Groups'!O168</f>
        <v>0</v>
      </c>
      <c r="P180" s="172">
        <f>'Flavor Groups'!P168</f>
        <v>0</v>
      </c>
      <c r="Q180" s="114">
        <f>'Flavor Groups'!Q168</f>
        <v>0</v>
      </c>
    </row>
    <row r="181" spans="2:17" s="55" customFormat="1">
      <c r="B181" s="514"/>
      <c r="C181" s="218" t="s">
        <v>104</v>
      </c>
      <c r="D181" s="135">
        <f>'Flavor Groups'!D169</f>
        <v>0</v>
      </c>
      <c r="E181" s="116">
        <f>'Flavor Groups'!E169</f>
        <v>0</v>
      </c>
      <c r="F181" s="114">
        <f>'Flavor Groups'!F169</f>
        <v>0</v>
      </c>
      <c r="G181" s="176">
        <f>'Flavor Groups'!G169</f>
        <v>0</v>
      </c>
      <c r="H181" s="115">
        <f>'Flavor Groups'!H169</f>
        <v>0</v>
      </c>
      <c r="I181" s="232">
        <f>'Flavor Groups'!I169</f>
        <v>0</v>
      </c>
      <c r="J181" s="233">
        <f>'Flavor Groups'!J169</f>
        <v>0</v>
      </c>
      <c r="K181" s="114">
        <f>'Flavor Groups'!K169</f>
        <v>0</v>
      </c>
      <c r="L181" s="175">
        <f>'Flavor Groups'!L169</f>
        <v>0</v>
      </c>
      <c r="M181" s="174">
        <f>'Flavor Groups'!M169</f>
        <v>0</v>
      </c>
      <c r="N181" s="114">
        <f>'Flavor Groups'!N169</f>
        <v>0</v>
      </c>
      <c r="O181" s="173">
        <f>'Flavor Groups'!O169</f>
        <v>0</v>
      </c>
      <c r="P181" s="172">
        <f>'Flavor Groups'!P169</f>
        <v>0</v>
      </c>
      <c r="Q181" s="114">
        <f>'Flavor Groups'!Q169</f>
        <v>0</v>
      </c>
    </row>
    <row r="182" spans="2:17" s="55" customFormat="1" ht="15" thickBot="1">
      <c r="B182" s="515"/>
      <c r="C182" s="217" t="s">
        <v>103</v>
      </c>
      <c r="D182" s="134">
        <f>'Flavor Groups'!D170</f>
        <v>0</v>
      </c>
      <c r="E182" s="113">
        <f>'Flavor Groups'!E170</f>
        <v>0</v>
      </c>
      <c r="F182" s="111">
        <f>'Flavor Groups'!F170</f>
        <v>0</v>
      </c>
      <c r="G182" s="171">
        <f>'Flavor Groups'!G170</f>
        <v>0</v>
      </c>
      <c r="H182" s="112">
        <f>'Flavor Groups'!H170</f>
        <v>0</v>
      </c>
      <c r="I182" s="234">
        <f>'Flavor Groups'!I170</f>
        <v>0</v>
      </c>
      <c r="J182" s="235">
        <f>'Flavor Groups'!J170</f>
        <v>0</v>
      </c>
      <c r="K182" s="111">
        <f>'Flavor Groups'!K170</f>
        <v>0</v>
      </c>
      <c r="L182" s="170">
        <f>'Flavor Groups'!L170</f>
        <v>0</v>
      </c>
      <c r="M182" s="169">
        <f>'Flavor Groups'!M170</f>
        <v>0</v>
      </c>
      <c r="N182" s="111">
        <f>'Flavor Groups'!N170</f>
        <v>0</v>
      </c>
      <c r="O182" s="168">
        <f>'Flavor Groups'!O170</f>
        <v>0</v>
      </c>
      <c r="P182" s="167">
        <f>'Flavor Groups'!P170</f>
        <v>0</v>
      </c>
      <c r="Q182" s="111">
        <f>'Flavor Groups'!Q170</f>
        <v>0</v>
      </c>
    </row>
    <row r="183" spans="2:17" s="55" customFormat="1">
      <c r="B183" s="520" t="s">
        <v>102</v>
      </c>
      <c r="C183" s="120" t="s">
        <v>101</v>
      </c>
      <c r="D183" s="166">
        <f>'Cheddar Sharpness'!D68</f>
        <v>0</v>
      </c>
      <c r="E183" s="165">
        <f>'Cheddar Sharpness'!E68</f>
        <v>0</v>
      </c>
      <c r="F183" s="158">
        <f>'Cheddar Sharpness'!F68</f>
        <v>0</v>
      </c>
      <c r="G183" s="164">
        <f>'Cheddar Sharpness'!G68</f>
        <v>0</v>
      </c>
      <c r="H183" s="163">
        <f>'Cheddar Sharpness'!H68</f>
        <v>0</v>
      </c>
      <c r="I183" s="248">
        <f>'Cheddar Sharpness'!I68</f>
        <v>0</v>
      </c>
      <c r="J183" s="249">
        <f>'Cheddar Sharpness'!J68</f>
        <v>0</v>
      </c>
      <c r="K183" s="158">
        <f>'Cheddar Sharpness'!K68</f>
        <v>0</v>
      </c>
      <c r="L183" s="162">
        <f>'Cheddar Sharpness'!L68</f>
        <v>0</v>
      </c>
      <c r="M183" s="161">
        <f>'Cheddar Sharpness'!M68</f>
        <v>0</v>
      </c>
      <c r="N183" s="158">
        <f>'Cheddar Sharpness'!N68</f>
        <v>0</v>
      </c>
      <c r="O183" s="160">
        <f>'Cheddar Sharpness'!O68</f>
        <v>0</v>
      </c>
      <c r="P183" s="159">
        <f>'Cheddar Sharpness'!P68</f>
        <v>0</v>
      </c>
      <c r="Q183" s="158">
        <f>'Cheddar Sharpness'!Q68</f>
        <v>0</v>
      </c>
    </row>
    <row r="184" spans="2:17" s="55" customFormat="1">
      <c r="B184" s="516"/>
      <c r="C184" s="106" t="s">
        <v>100</v>
      </c>
      <c r="D184" s="157">
        <f>'Cheddar Sharpness'!D69</f>
        <v>0</v>
      </c>
      <c r="E184" s="156">
        <f>'Cheddar Sharpness'!E69</f>
        <v>0</v>
      </c>
      <c r="F184" s="149">
        <f>'Cheddar Sharpness'!F69</f>
        <v>0</v>
      </c>
      <c r="G184" s="155">
        <f>'Cheddar Sharpness'!G69</f>
        <v>0</v>
      </c>
      <c r="H184" s="154">
        <f>'Cheddar Sharpness'!H69</f>
        <v>0</v>
      </c>
      <c r="I184" s="250">
        <f>'Cheddar Sharpness'!I69</f>
        <v>0</v>
      </c>
      <c r="J184" s="251">
        <f>'Cheddar Sharpness'!J69</f>
        <v>0</v>
      </c>
      <c r="K184" s="149">
        <f>'Cheddar Sharpness'!K69</f>
        <v>0</v>
      </c>
      <c r="L184" s="153">
        <f>'Cheddar Sharpness'!L69</f>
        <v>0</v>
      </c>
      <c r="M184" s="152">
        <f>'Cheddar Sharpness'!M69</f>
        <v>0</v>
      </c>
      <c r="N184" s="149">
        <f>'Cheddar Sharpness'!N69</f>
        <v>0</v>
      </c>
      <c r="O184" s="151">
        <f>'Cheddar Sharpness'!O69</f>
        <v>0</v>
      </c>
      <c r="P184" s="150">
        <f>'Cheddar Sharpness'!P69</f>
        <v>0</v>
      </c>
      <c r="Q184" s="149">
        <f>'Cheddar Sharpness'!Q69</f>
        <v>0</v>
      </c>
    </row>
    <row r="185" spans="2:17" s="55" customFormat="1">
      <c r="B185" s="516"/>
      <c r="C185" s="106" t="s">
        <v>99</v>
      </c>
      <c r="D185" s="157">
        <f>'Cheddar Sharpness'!D70</f>
        <v>0</v>
      </c>
      <c r="E185" s="156">
        <f>'Cheddar Sharpness'!E70</f>
        <v>0</v>
      </c>
      <c r="F185" s="149">
        <f>'Cheddar Sharpness'!F70</f>
        <v>0</v>
      </c>
      <c r="G185" s="155">
        <f>'Cheddar Sharpness'!G70</f>
        <v>0</v>
      </c>
      <c r="H185" s="154">
        <f>'Cheddar Sharpness'!H70</f>
        <v>0</v>
      </c>
      <c r="I185" s="250">
        <f>'Cheddar Sharpness'!I70</f>
        <v>0</v>
      </c>
      <c r="J185" s="251">
        <f>'Cheddar Sharpness'!J70</f>
        <v>0</v>
      </c>
      <c r="K185" s="149">
        <f>'Cheddar Sharpness'!K70</f>
        <v>0</v>
      </c>
      <c r="L185" s="153">
        <f>'Cheddar Sharpness'!L70</f>
        <v>0</v>
      </c>
      <c r="M185" s="152">
        <f>'Cheddar Sharpness'!M70</f>
        <v>0</v>
      </c>
      <c r="N185" s="149">
        <f>'Cheddar Sharpness'!N70</f>
        <v>0</v>
      </c>
      <c r="O185" s="151">
        <f>'Cheddar Sharpness'!O70</f>
        <v>0</v>
      </c>
      <c r="P185" s="150">
        <f>'Cheddar Sharpness'!P70</f>
        <v>0</v>
      </c>
      <c r="Q185" s="149">
        <f>'Cheddar Sharpness'!Q70</f>
        <v>0</v>
      </c>
    </row>
    <row r="186" spans="2:17" s="55" customFormat="1">
      <c r="B186" s="516"/>
      <c r="C186" s="106" t="s">
        <v>98</v>
      </c>
      <c r="D186" s="157">
        <f>'Cheddar Sharpness'!D71</f>
        <v>0</v>
      </c>
      <c r="E186" s="156">
        <f>'Cheddar Sharpness'!E71</f>
        <v>0</v>
      </c>
      <c r="F186" s="149">
        <f>'Cheddar Sharpness'!F71</f>
        <v>0</v>
      </c>
      <c r="G186" s="155">
        <f>'Cheddar Sharpness'!G71</f>
        <v>0</v>
      </c>
      <c r="H186" s="154">
        <f>'Cheddar Sharpness'!H71</f>
        <v>0</v>
      </c>
      <c r="I186" s="250">
        <f>'Cheddar Sharpness'!I71</f>
        <v>0</v>
      </c>
      <c r="J186" s="251">
        <f>'Cheddar Sharpness'!J71</f>
        <v>0</v>
      </c>
      <c r="K186" s="149">
        <f>'Cheddar Sharpness'!K71</f>
        <v>0</v>
      </c>
      <c r="L186" s="153">
        <f>'Cheddar Sharpness'!L71</f>
        <v>0</v>
      </c>
      <c r="M186" s="152">
        <f>'Cheddar Sharpness'!M71</f>
        <v>0</v>
      </c>
      <c r="N186" s="149">
        <f>'Cheddar Sharpness'!N71</f>
        <v>0</v>
      </c>
      <c r="O186" s="151">
        <f>'Cheddar Sharpness'!O71</f>
        <v>0</v>
      </c>
      <c r="P186" s="150">
        <f>'Cheddar Sharpness'!P71</f>
        <v>0</v>
      </c>
      <c r="Q186" s="149">
        <f>'Cheddar Sharpness'!Q71</f>
        <v>0</v>
      </c>
    </row>
    <row r="187" spans="2:17" s="55" customFormat="1" ht="15" thickBot="1">
      <c r="B187" s="517"/>
      <c r="C187" s="105" t="s">
        <v>97</v>
      </c>
      <c r="D187" s="148">
        <f>'Cheddar Sharpness'!D72</f>
        <v>0</v>
      </c>
      <c r="E187" s="147">
        <f>'Cheddar Sharpness'!E72</f>
        <v>0</v>
      </c>
      <c r="F187" s="140">
        <f>'Cheddar Sharpness'!F72</f>
        <v>0</v>
      </c>
      <c r="G187" s="146">
        <f>'Cheddar Sharpness'!G72</f>
        <v>0</v>
      </c>
      <c r="H187" s="145">
        <f>'Cheddar Sharpness'!H72</f>
        <v>0</v>
      </c>
      <c r="I187" s="254">
        <f>'Cheddar Sharpness'!I72</f>
        <v>0</v>
      </c>
      <c r="J187" s="255">
        <f>'Cheddar Sharpness'!J72</f>
        <v>0</v>
      </c>
      <c r="K187" s="140">
        <f>'Cheddar Sharpness'!K72</f>
        <v>0</v>
      </c>
      <c r="L187" s="144">
        <f>'Cheddar Sharpness'!L72</f>
        <v>0</v>
      </c>
      <c r="M187" s="143">
        <f>'Cheddar Sharpness'!M72</f>
        <v>0</v>
      </c>
      <c r="N187" s="140">
        <f>'Cheddar Sharpness'!N72</f>
        <v>0</v>
      </c>
      <c r="O187" s="142">
        <f>'Cheddar Sharpness'!O72</f>
        <v>0</v>
      </c>
      <c r="P187" s="141">
        <f>'Cheddar Sharpness'!P72</f>
        <v>0</v>
      </c>
      <c r="Q187" s="140">
        <f>'Cheddar Sharpness'!Q72</f>
        <v>0</v>
      </c>
    </row>
    <row r="188" spans="2:17" s="55" customFormat="1">
      <c r="B188" s="511" t="s">
        <v>69</v>
      </c>
      <c r="C188" s="362" t="s">
        <v>294</v>
      </c>
      <c r="D188" s="317">
        <f>Size!D81</f>
        <v>2398425.2450575666</v>
      </c>
      <c r="E188" s="318">
        <f>Size!E81</f>
        <v>-139009.58326075599</v>
      </c>
      <c r="F188" s="321">
        <f>Size!F81</f>
        <v>-5.4783508805577551E-2</v>
      </c>
      <c r="G188" s="333">
        <f>Size!G81</f>
        <v>15.419414107345087</v>
      </c>
      <c r="H188" s="334">
        <f>Size!H81</f>
        <v>0.31041811639939887</v>
      </c>
      <c r="I188" s="332">
        <f>Size!I81</f>
        <v>17.859904463627448</v>
      </c>
      <c r="J188" s="319">
        <f>Size!J81</f>
        <v>0.43576647375687827</v>
      </c>
      <c r="K188" s="321">
        <f>Size!K81</f>
        <v>2.5009356216658112E-2</v>
      </c>
      <c r="L188" s="337">
        <f>Size!L81</f>
        <v>42835645.73988039</v>
      </c>
      <c r="M188" s="340">
        <f>Size!M81</f>
        <v>-1376968.8490415961</v>
      </c>
      <c r="N188" s="321">
        <f>Size!N81</f>
        <v>-3.1144252875436425E-2</v>
      </c>
      <c r="O188" s="329">
        <f>Size!O81</f>
        <v>21097104.908609085</v>
      </c>
      <c r="P188" s="320">
        <f>Size!P81</f>
        <v>-1169656.4914742932</v>
      </c>
      <c r="Q188" s="321">
        <f>Size!Q81</f>
        <v>-5.2529259664582988E-2</v>
      </c>
    </row>
    <row r="189" spans="2:17" s="55" customFormat="1">
      <c r="B189" s="505"/>
      <c r="C189" s="362" t="s">
        <v>295</v>
      </c>
      <c r="D189" s="157">
        <f>Size!D82</f>
        <v>887376.4231524237</v>
      </c>
      <c r="E189" s="357">
        <f>Size!E82</f>
        <v>-49277.036851963378</v>
      </c>
      <c r="F189" s="325">
        <f>Size!F82</f>
        <v>-5.2609677918376105E-2</v>
      </c>
      <c r="G189" s="313">
        <f>Size!G82</f>
        <v>5.7049201620430292</v>
      </c>
      <c r="H189" s="335">
        <f>Size!H82</f>
        <v>0.12767608303319822</v>
      </c>
      <c r="I189" s="315">
        <f>Size!I82</f>
        <v>13.573607540681266</v>
      </c>
      <c r="J189" s="358">
        <f>Size!J82</f>
        <v>-1.4227143269588183E-2</v>
      </c>
      <c r="K189" s="325">
        <f>Size!K82</f>
        <v>-1.0470500709279635E-3</v>
      </c>
      <c r="L189" s="338">
        <f>Size!L82</f>
        <v>12044899.308724508</v>
      </c>
      <c r="M189" s="359">
        <f>Size!M82</f>
        <v>-682193.06196567789</v>
      </c>
      <c r="N189" s="325">
        <f>Size!N82</f>
        <v>-5.3601643022308229E-2</v>
      </c>
      <c r="O189" s="360">
        <f>Size!O82</f>
        <v>2721316.1965983477</v>
      </c>
      <c r="P189" s="361">
        <f>Size!P82</f>
        <v>-142883.18287298921</v>
      </c>
      <c r="Q189" s="325">
        <f>Size!Q82</f>
        <v>-4.9885906650591498E-2</v>
      </c>
    </row>
    <row r="190" spans="2:17" s="55" customFormat="1">
      <c r="B190" s="505"/>
      <c r="C190" s="100" t="s">
        <v>96</v>
      </c>
      <c r="D190" s="157">
        <f>Size!D83</f>
        <v>4107962.2344680028</v>
      </c>
      <c r="E190" s="322">
        <f>Size!E83</f>
        <v>-440172.48810594529</v>
      </c>
      <c r="F190" s="325">
        <f>Size!F83</f>
        <v>-9.6780881604324229E-2</v>
      </c>
      <c r="G190" s="313">
        <f>Size!G83</f>
        <v>26.409983367681079</v>
      </c>
      <c r="H190" s="335">
        <f>Size!H83</f>
        <v>-0.67159859956619172</v>
      </c>
      <c r="I190" s="315">
        <f>Size!I83</f>
        <v>9.320413644668939</v>
      </c>
      <c r="J190" s="323">
        <f>Size!J83</f>
        <v>0.17852851910929779</v>
      </c>
      <c r="K190" s="325">
        <f>Size!K83</f>
        <v>1.9528632952316688E-2</v>
      </c>
      <c r="L190" s="338">
        <f>Size!L83</f>
        <v>38287907.261920273</v>
      </c>
      <c r="M190" s="341">
        <f>Size!M83</f>
        <v>-3290617.9074198306</v>
      </c>
      <c r="N190" s="325">
        <f>Size!N83</f>
        <v>-7.9142246965660135E-2</v>
      </c>
      <c r="O190" s="330">
        <f>Size!O83</f>
        <v>8047766.1339864377</v>
      </c>
      <c r="P190" s="324">
        <f>Size!P83</f>
        <v>-842803.23896836303</v>
      </c>
      <c r="Q190" s="325">
        <f>Size!Q83</f>
        <v>-9.4797442504883742E-2</v>
      </c>
    </row>
    <row r="191" spans="2:17" s="55" customFormat="1">
      <c r="B191" s="505"/>
      <c r="C191" s="100" t="s">
        <v>95</v>
      </c>
      <c r="D191" s="157">
        <f>Size!D84</f>
        <v>2100469.4750305275</v>
      </c>
      <c r="E191" s="322">
        <f>Size!E84</f>
        <v>-327346.28287783172</v>
      </c>
      <c r="F191" s="325">
        <f>Size!F84</f>
        <v>-0.13483159989036853</v>
      </c>
      <c r="G191" s="313">
        <f>Size!G84</f>
        <v>13.503864138386378</v>
      </c>
      <c r="H191" s="335">
        <f>Size!H84</f>
        <v>-0.95241199671458254</v>
      </c>
      <c r="I191" s="315">
        <f>Size!I84</f>
        <v>8.0569932158801834</v>
      </c>
      <c r="J191" s="323">
        <f>Size!J84</f>
        <v>2.6449651363407156E-3</v>
      </c>
      <c r="K191" s="325">
        <f>Size!K84</f>
        <v>3.2838971621278548E-4</v>
      </c>
      <c r="L191" s="338">
        <f>Size!L84</f>
        <v>16923468.310484368</v>
      </c>
      <c r="M191" s="341">
        <f>Size!M84</f>
        <v>-2631005.2923531607</v>
      </c>
      <c r="N191" s="325">
        <f>Size!N84</f>
        <v>-0.13454748748498033</v>
      </c>
      <c r="O191" s="330">
        <f>Size!O84</f>
        <v>2762255.1371872625</v>
      </c>
      <c r="P191" s="324">
        <f>Size!P84</f>
        <v>-436353.86625435576</v>
      </c>
      <c r="Q191" s="325">
        <f>Size!Q84</f>
        <v>-0.13641988307569028</v>
      </c>
    </row>
    <row r="192" spans="2:17" s="55" customFormat="1">
      <c r="B192" s="505"/>
      <c r="C192" s="100" t="s">
        <v>94</v>
      </c>
      <c r="D192" s="157">
        <f>Size!D85</f>
        <v>1430904.444569316</v>
      </c>
      <c r="E192" s="322">
        <f>Size!E85</f>
        <v>-57856.753381786868</v>
      </c>
      <c r="F192" s="325">
        <f>Size!F85</f>
        <v>-3.886234640008876E-2</v>
      </c>
      <c r="G192" s="313">
        <f>Size!G85</f>
        <v>9.199247808253169</v>
      </c>
      <c r="H192" s="335">
        <f>Size!H85</f>
        <v>0.33451295071740361</v>
      </c>
      <c r="I192" s="315">
        <f>Size!I85</f>
        <v>6.5039202967862213</v>
      </c>
      <c r="J192" s="323">
        <f>Size!J85</f>
        <v>-2.2781594087977197E-2</v>
      </c>
      <c r="K192" s="325">
        <f>Size!K85</f>
        <v>-3.4905216246862761E-3</v>
      </c>
      <c r="L192" s="338">
        <f>Size!L85</f>
        <v>9306488.4597959891</v>
      </c>
      <c r="M192" s="341">
        <f>Size!M85</f>
        <v>-410212.06593161076</v>
      </c>
      <c r="N192" s="325">
        <f>Size!N85</f>
        <v>-4.2217218164279438E-2</v>
      </c>
      <c r="O192" s="330">
        <f>Size!O85</f>
        <v>1377000.6209962678</v>
      </c>
      <c r="P192" s="324">
        <f>Size!P85</f>
        <v>-56693.38421756844</v>
      </c>
      <c r="Q192" s="325">
        <f>Size!Q85</f>
        <v>-3.9543573462255351E-2</v>
      </c>
    </row>
    <row r="193" spans="2:17" s="55" customFormat="1" ht="15" thickBot="1">
      <c r="B193" s="512"/>
      <c r="C193" s="95" t="s">
        <v>93</v>
      </c>
      <c r="D193" s="148">
        <f>Size!D86</f>
        <v>269909.8829660535</v>
      </c>
      <c r="E193" s="147">
        <f>Size!E86</f>
        <v>-20100.403458225715</v>
      </c>
      <c r="F193" s="328">
        <f>Size!F86</f>
        <v>-6.9309277633067226E-2</v>
      </c>
      <c r="G193" s="314">
        <f>Size!G86</f>
        <v>1.7352436836190546</v>
      </c>
      <c r="H193" s="336">
        <f>Size!H86</f>
        <v>8.3956849961905888E-3</v>
      </c>
      <c r="I193" s="316">
        <f>Size!I86</f>
        <v>4.2917570701476606</v>
      </c>
      <c r="J193" s="326">
        <f>Size!J86</f>
        <v>-0.27978132373147258</v>
      </c>
      <c r="K193" s="328">
        <f>Size!K86</f>
        <v>-6.1200694301523063E-2</v>
      </c>
      <c r="L193" s="339">
        <f>Size!L86</f>
        <v>1158387.6485222876</v>
      </c>
      <c r="M193" s="342">
        <f>Size!M86</f>
        <v>-167405.51048618928</v>
      </c>
      <c r="N193" s="328">
        <f>Size!N86</f>
        <v>-0.12626819602190972</v>
      </c>
      <c r="O193" s="331">
        <f>Size!O86</f>
        <v>124954.13003563881</v>
      </c>
      <c r="P193" s="327">
        <f>Size!P86</f>
        <v>-17723.664313197136</v>
      </c>
      <c r="Q193" s="328">
        <f>Size!Q86</f>
        <v>-0.12422160290664555</v>
      </c>
    </row>
    <row r="194" spans="2:17" s="55" customFormat="1">
      <c r="B194" s="502" t="s">
        <v>92</v>
      </c>
      <c r="C194" s="120" t="s">
        <v>189</v>
      </c>
      <c r="D194" s="129">
        <f>Variety!D640</f>
        <v>0</v>
      </c>
      <c r="E194" s="128">
        <f>Variety!E640</f>
        <v>0</v>
      </c>
      <c r="F194" s="127">
        <f>Variety!F640</f>
        <v>0</v>
      </c>
      <c r="G194" s="133">
        <f>Variety!G640</f>
        <v>0</v>
      </c>
      <c r="H194" s="132">
        <f>Variety!H640</f>
        <v>0</v>
      </c>
      <c r="I194" s="256">
        <f>Variety!I640</f>
        <v>0</v>
      </c>
      <c r="J194" s="257">
        <f>Variety!J640</f>
        <v>0</v>
      </c>
      <c r="K194" s="127">
        <f>Variety!K640</f>
        <v>0</v>
      </c>
      <c r="L194" s="131">
        <f>Variety!L640</f>
        <v>0</v>
      </c>
      <c r="M194" s="130">
        <f>Variety!M640</f>
        <v>0</v>
      </c>
      <c r="N194" s="127">
        <f>Variety!N640</f>
        <v>0</v>
      </c>
      <c r="O194" s="129">
        <f>Variety!O640</f>
        <v>0</v>
      </c>
      <c r="P194" s="128">
        <f>Variety!P640</f>
        <v>0</v>
      </c>
      <c r="Q194" s="127">
        <f>Variety!Q640</f>
        <v>0</v>
      </c>
    </row>
    <row r="195" spans="2:17" s="55" customFormat="1">
      <c r="B195" s="503"/>
      <c r="C195" s="120" t="s">
        <v>176</v>
      </c>
      <c r="D195" s="124">
        <f>Variety!D641</f>
        <v>0</v>
      </c>
      <c r="E195" s="88">
        <f>Variety!E641</f>
        <v>0</v>
      </c>
      <c r="F195" s="87">
        <f>Variety!F641</f>
        <v>0</v>
      </c>
      <c r="G195" s="126">
        <f>Variety!G641</f>
        <v>0</v>
      </c>
      <c r="H195" s="90">
        <f>Variety!H641</f>
        <v>0</v>
      </c>
      <c r="I195" s="258">
        <f>Variety!I641</f>
        <v>0</v>
      </c>
      <c r="J195" s="259">
        <f>Variety!J641</f>
        <v>0</v>
      </c>
      <c r="K195" s="87">
        <f>Variety!K641</f>
        <v>0</v>
      </c>
      <c r="L195" s="125">
        <f>Variety!L641</f>
        <v>0</v>
      </c>
      <c r="M195" s="89">
        <f>Variety!M641</f>
        <v>0</v>
      </c>
      <c r="N195" s="87">
        <f>Variety!N641</f>
        <v>0</v>
      </c>
      <c r="O195" s="124">
        <f>Variety!O641</f>
        <v>0</v>
      </c>
      <c r="P195" s="88">
        <f>Variety!P641</f>
        <v>0</v>
      </c>
      <c r="Q195" s="87">
        <f>Variety!Q641</f>
        <v>0</v>
      </c>
    </row>
    <row r="196" spans="2:17" s="55" customFormat="1">
      <c r="B196" s="503"/>
      <c r="C196" s="120" t="s">
        <v>171</v>
      </c>
      <c r="D196" s="124">
        <f>Variety!D642</f>
        <v>0</v>
      </c>
      <c r="E196" s="88">
        <f>Variety!E642</f>
        <v>0</v>
      </c>
      <c r="F196" s="87">
        <f>Variety!F642</f>
        <v>0</v>
      </c>
      <c r="G196" s="126">
        <f>Variety!G642</f>
        <v>0</v>
      </c>
      <c r="H196" s="90">
        <f>Variety!H642</f>
        <v>0</v>
      </c>
      <c r="I196" s="258">
        <f>Variety!I642</f>
        <v>0</v>
      </c>
      <c r="J196" s="259">
        <f>Variety!J642</f>
        <v>0</v>
      </c>
      <c r="K196" s="87">
        <f>Variety!K642</f>
        <v>0</v>
      </c>
      <c r="L196" s="125">
        <f>Variety!L642</f>
        <v>0</v>
      </c>
      <c r="M196" s="89">
        <f>Variety!M642</f>
        <v>0</v>
      </c>
      <c r="N196" s="87">
        <f>Variety!N642</f>
        <v>0</v>
      </c>
      <c r="O196" s="124">
        <f>Variety!O642</f>
        <v>0</v>
      </c>
      <c r="P196" s="88">
        <f>Variety!P642</f>
        <v>0</v>
      </c>
      <c r="Q196" s="87">
        <f>Variety!Q642</f>
        <v>0</v>
      </c>
    </row>
    <row r="197" spans="2:17" s="55" customFormat="1">
      <c r="B197" s="503"/>
      <c r="C197" s="120" t="s">
        <v>173</v>
      </c>
      <c r="D197" s="124">
        <f>Variety!D643</f>
        <v>0</v>
      </c>
      <c r="E197" s="88">
        <f>Variety!E643</f>
        <v>0</v>
      </c>
      <c r="F197" s="87">
        <f>Variety!F643</f>
        <v>0</v>
      </c>
      <c r="G197" s="126">
        <f>Variety!G643</f>
        <v>0</v>
      </c>
      <c r="H197" s="90">
        <f>Variety!H643</f>
        <v>0</v>
      </c>
      <c r="I197" s="258">
        <f>Variety!I643</f>
        <v>0</v>
      </c>
      <c r="J197" s="259">
        <f>Variety!J643</f>
        <v>0</v>
      </c>
      <c r="K197" s="87">
        <f>Variety!K643</f>
        <v>0</v>
      </c>
      <c r="L197" s="125">
        <f>Variety!L643</f>
        <v>0</v>
      </c>
      <c r="M197" s="89">
        <f>Variety!M643</f>
        <v>0</v>
      </c>
      <c r="N197" s="87">
        <f>Variety!N643</f>
        <v>0</v>
      </c>
      <c r="O197" s="124">
        <f>Variety!O643</f>
        <v>0</v>
      </c>
      <c r="P197" s="88">
        <f>Variety!P643</f>
        <v>0</v>
      </c>
      <c r="Q197" s="87">
        <f>Variety!Q643</f>
        <v>0</v>
      </c>
    </row>
    <row r="198" spans="2:17" s="55" customFormat="1">
      <c r="B198" s="503"/>
      <c r="C198" s="120" t="s">
        <v>169</v>
      </c>
      <c r="D198" s="124">
        <f>Variety!D644</f>
        <v>0</v>
      </c>
      <c r="E198" s="88">
        <f>Variety!E644</f>
        <v>0</v>
      </c>
      <c r="F198" s="87">
        <f>Variety!F644</f>
        <v>0</v>
      </c>
      <c r="G198" s="126">
        <f>Variety!G644</f>
        <v>0</v>
      </c>
      <c r="H198" s="90">
        <f>Variety!H644</f>
        <v>0</v>
      </c>
      <c r="I198" s="258">
        <f>Variety!I644</f>
        <v>0</v>
      </c>
      <c r="J198" s="259">
        <f>Variety!J644</f>
        <v>0</v>
      </c>
      <c r="K198" s="87">
        <f>Variety!K644</f>
        <v>0</v>
      </c>
      <c r="L198" s="125">
        <f>Variety!L644</f>
        <v>0</v>
      </c>
      <c r="M198" s="89">
        <f>Variety!M644</f>
        <v>0</v>
      </c>
      <c r="N198" s="87">
        <f>Variety!N644</f>
        <v>0</v>
      </c>
      <c r="O198" s="124">
        <f>Variety!O644</f>
        <v>0</v>
      </c>
      <c r="P198" s="88">
        <f>Variety!P644</f>
        <v>0</v>
      </c>
      <c r="Q198" s="87">
        <f>Variety!Q644</f>
        <v>0</v>
      </c>
    </row>
    <row r="199" spans="2:17" s="55" customFormat="1">
      <c r="B199" s="503"/>
      <c r="C199" s="120" t="s">
        <v>233</v>
      </c>
      <c r="D199" s="124">
        <f>Variety!D645</f>
        <v>0</v>
      </c>
      <c r="E199" s="88">
        <f>Variety!E645</f>
        <v>0</v>
      </c>
      <c r="F199" s="87">
        <f>Variety!F645</f>
        <v>0</v>
      </c>
      <c r="G199" s="126">
        <f>Variety!G645</f>
        <v>0</v>
      </c>
      <c r="H199" s="90">
        <f>Variety!H645</f>
        <v>0</v>
      </c>
      <c r="I199" s="258">
        <f>Variety!I645</f>
        <v>0</v>
      </c>
      <c r="J199" s="259">
        <f>Variety!J645</f>
        <v>0</v>
      </c>
      <c r="K199" s="87">
        <f>Variety!K645</f>
        <v>0</v>
      </c>
      <c r="L199" s="125">
        <f>Variety!L645</f>
        <v>0</v>
      </c>
      <c r="M199" s="89">
        <f>Variety!M645</f>
        <v>0</v>
      </c>
      <c r="N199" s="87">
        <f>Variety!N645</f>
        <v>0</v>
      </c>
      <c r="O199" s="124">
        <f>Variety!O645</f>
        <v>0</v>
      </c>
      <c r="P199" s="88">
        <f>Variety!P645</f>
        <v>0</v>
      </c>
      <c r="Q199" s="87">
        <f>Variety!Q645</f>
        <v>0</v>
      </c>
    </row>
    <row r="200" spans="2:17" s="55" customFormat="1">
      <c r="B200" s="503"/>
      <c r="C200" s="120" t="s">
        <v>153</v>
      </c>
      <c r="D200" s="124">
        <f>Variety!D646</f>
        <v>0</v>
      </c>
      <c r="E200" s="88">
        <f>Variety!E646</f>
        <v>0</v>
      </c>
      <c r="F200" s="87">
        <f>Variety!F646</f>
        <v>0</v>
      </c>
      <c r="G200" s="126">
        <f>Variety!G646</f>
        <v>0</v>
      </c>
      <c r="H200" s="90">
        <f>Variety!H646</f>
        <v>0</v>
      </c>
      <c r="I200" s="258">
        <f>Variety!I646</f>
        <v>0</v>
      </c>
      <c r="J200" s="259">
        <f>Variety!J646</f>
        <v>0</v>
      </c>
      <c r="K200" s="87">
        <f>Variety!K646</f>
        <v>0</v>
      </c>
      <c r="L200" s="125">
        <f>Variety!L646</f>
        <v>0</v>
      </c>
      <c r="M200" s="89">
        <f>Variety!M646</f>
        <v>0</v>
      </c>
      <c r="N200" s="87">
        <f>Variety!N646</f>
        <v>0</v>
      </c>
      <c r="O200" s="124">
        <f>Variety!O646</f>
        <v>0</v>
      </c>
      <c r="P200" s="88">
        <f>Variety!P646</f>
        <v>0</v>
      </c>
      <c r="Q200" s="87">
        <f>Variety!Q646</f>
        <v>0</v>
      </c>
    </row>
    <row r="201" spans="2:17" s="55" customFormat="1">
      <c r="B201" s="503"/>
      <c r="C201" s="120" t="s">
        <v>234</v>
      </c>
      <c r="D201" s="124">
        <f>Variety!D647</f>
        <v>0</v>
      </c>
      <c r="E201" s="88">
        <f>Variety!E647</f>
        <v>0</v>
      </c>
      <c r="F201" s="87">
        <f>Variety!F647</f>
        <v>0</v>
      </c>
      <c r="G201" s="126">
        <f>Variety!G647</f>
        <v>0</v>
      </c>
      <c r="H201" s="90">
        <f>Variety!H647</f>
        <v>0</v>
      </c>
      <c r="I201" s="258">
        <f>Variety!I647</f>
        <v>0</v>
      </c>
      <c r="J201" s="259">
        <f>Variety!J647</f>
        <v>0</v>
      </c>
      <c r="K201" s="87">
        <f>Variety!K647</f>
        <v>0</v>
      </c>
      <c r="L201" s="125">
        <f>Variety!L647</f>
        <v>0</v>
      </c>
      <c r="M201" s="89">
        <f>Variety!M647</f>
        <v>0</v>
      </c>
      <c r="N201" s="87">
        <f>Variety!N647</f>
        <v>0</v>
      </c>
      <c r="O201" s="124">
        <f>Variety!O647</f>
        <v>0</v>
      </c>
      <c r="P201" s="88">
        <f>Variety!P647</f>
        <v>0</v>
      </c>
      <c r="Q201" s="87">
        <f>Variety!Q647</f>
        <v>0</v>
      </c>
    </row>
    <row r="202" spans="2:17" s="55" customFormat="1">
      <c r="B202" s="503"/>
      <c r="C202" s="120" t="s">
        <v>235</v>
      </c>
      <c r="D202" s="124">
        <f>Variety!D648</f>
        <v>0</v>
      </c>
      <c r="E202" s="88">
        <f>Variety!E648</f>
        <v>0</v>
      </c>
      <c r="F202" s="87">
        <f>Variety!F648</f>
        <v>0</v>
      </c>
      <c r="G202" s="126">
        <f>Variety!G648</f>
        <v>0</v>
      </c>
      <c r="H202" s="90">
        <f>Variety!H648</f>
        <v>0</v>
      </c>
      <c r="I202" s="258">
        <f>Variety!I648</f>
        <v>0</v>
      </c>
      <c r="J202" s="259">
        <f>Variety!J648</f>
        <v>0</v>
      </c>
      <c r="K202" s="87">
        <f>Variety!K648</f>
        <v>0</v>
      </c>
      <c r="L202" s="125">
        <f>Variety!L648</f>
        <v>0</v>
      </c>
      <c r="M202" s="89">
        <f>Variety!M648</f>
        <v>0</v>
      </c>
      <c r="N202" s="87">
        <f>Variety!N648</f>
        <v>0</v>
      </c>
      <c r="O202" s="124">
        <f>Variety!O648</f>
        <v>0</v>
      </c>
      <c r="P202" s="88">
        <f>Variety!P648</f>
        <v>0</v>
      </c>
      <c r="Q202" s="87">
        <f>Variety!Q648</f>
        <v>0</v>
      </c>
    </row>
    <row r="203" spans="2:17" s="55" customFormat="1">
      <c r="B203" s="503"/>
      <c r="C203" s="120" t="s">
        <v>236</v>
      </c>
      <c r="D203" s="124">
        <f>Variety!D649</f>
        <v>45159.156672142803</v>
      </c>
      <c r="E203" s="88">
        <f>Variety!E649</f>
        <v>-32783.171406017595</v>
      </c>
      <c r="F203" s="87">
        <f>Variety!F649</f>
        <v>-0.42060806001512685</v>
      </c>
      <c r="G203" s="126">
        <f>Variety!G649</f>
        <v>0.29032705476277298</v>
      </c>
      <c r="H203" s="90">
        <f>Variety!H649</f>
        <v>-0.173775632453186</v>
      </c>
      <c r="I203" s="258">
        <f>Variety!I649</f>
        <v>13.087041142677425</v>
      </c>
      <c r="J203" s="259">
        <f>Variety!J649</f>
        <v>-3.3082626397331154</v>
      </c>
      <c r="K203" s="87">
        <f>Variety!K649</f>
        <v>-0.2017811126672954</v>
      </c>
      <c r="L203" s="125">
        <f>Variety!L649</f>
        <v>590999.74133694859</v>
      </c>
      <c r="M203" s="89">
        <f>Variety!M649</f>
        <v>-686888.40501279768</v>
      </c>
      <c r="N203" s="87">
        <f>Variety!N649</f>
        <v>-0.53751841033573733</v>
      </c>
      <c r="O203" s="124">
        <f>Variety!O649</f>
        <v>353956.4559464117</v>
      </c>
      <c r="P203" s="88">
        <f>Variety!P649</f>
        <v>-668956.86192108784</v>
      </c>
      <c r="Q203" s="87">
        <f>Variety!Q649</f>
        <v>-0.65397218927179857</v>
      </c>
    </row>
    <row r="204" spans="2:17" s="55" customFormat="1">
      <c r="B204" s="503"/>
      <c r="C204" s="120" t="s">
        <v>160</v>
      </c>
      <c r="D204" s="124">
        <f>Variety!D650</f>
        <v>0</v>
      </c>
      <c r="E204" s="88">
        <f>Variety!E650</f>
        <v>0</v>
      </c>
      <c r="F204" s="87">
        <f>Variety!F650</f>
        <v>0</v>
      </c>
      <c r="G204" s="126">
        <f>Variety!G650</f>
        <v>0</v>
      </c>
      <c r="H204" s="90">
        <f>Variety!H650</f>
        <v>0</v>
      </c>
      <c r="I204" s="258">
        <f>Variety!I650</f>
        <v>0</v>
      </c>
      <c r="J204" s="259">
        <f>Variety!J650</f>
        <v>0</v>
      </c>
      <c r="K204" s="87">
        <f>Variety!K650</f>
        <v>0</v>
      </c>
      <c r="L204" s="125">
        <f>Variety!L650</f>
        <v>0</v>
      </c>
      <c r="M204" s="89">
        <f>Variety!M650</f>
        <v>0</v>
      </c>
      <c r="N204" s="87">
        <f>Variety!N650</f>
        <v>0</v>
      </c>
      <c r="O204" s="124">
        <f>Variety!O650</f>
        <v>0</v>
      </c>
      <c r="P204" s="88">
        <f>Variety!P650</f>
        <v>0</v>
      </c>
      <c r="Q204" s="87">
        <f>Variety!Q650</f>
        <v>0</v>
      </c>
    </row>
    <row r="205" spans="2:17" s="55" customFormat="1">
      <c r="B205" s="503"/>
      <c r="C205" s="120" t="s">
        <v>155</v>
      </c>
      <c r="D205" s="124">
        <f>Variety!D651</f>
        <v>0</v>
      </c>
      <c r="E205" s="88">
        <f>Variety!E651</f>
        <v>0</v>
      </c>
      <c r="F205" s="87">
        <f>Variety!F651</f>
        <v>0</v>
      </c>
      <c r="G205" s="126">
        <f>Variety!G651</f>
        <v>0</v>
      </c>
      <c r="H205" s="90">
        <f>Variety!H651</f>
        <v>0</v>
      </c>
      <c r="I205" s="258">
        <f>Variety!I651</f>
        <v>0</v>
      </c>
      <c r="J205" s="259">
        <f>Variety!J651</f>
        <v>0</v>
      </c>
      <c r="K205" s="87">
        <f>Variety!K651</f>
        <v>0</v>
      </c>
      <c r="L205" s="125">
        <f>Variety!L651</f>
        <v>0</v>
      </c>
      <c r="M205" s="89">
        <f>Variety!M651</f>
        <v>0</v>
      </c>
      <c r="N205" s="87">
        <f>Variety!N651</f>
        <v>0</v>
      </c>
      <c r="O205" s="124">
        <f>Variety!O651</f>
        <v>0</v>
      </c>
      <c r="P205" s="88">
        <f>Variety!P651</f>
        <v>0</v>
      </c>
      <c r="Q205" s="87">
        <f>Variety!Q651</f>
        <v>0</v>
      </c>
    </row>
    <row r="206" spans="2:17" s="55" customFormat="1">
      <c r="B206" s="503"/>
      <c r="C206" s="120" t="s">
        <v>168</v>
      </c>
      <c r="D206" s="124">
        <f>Variety!D652</f>
        <v>0</v>
      </c>
      <c r="E206" s="88">
        <f>Variety!E652</f>
        <v>0</v>
      </c>
      <c r="F206" s="87">
        <f>Variety!F652</f>
        <v>0</v>
      </c>
      <c r="G206" s="126">
        <f>Variety!G652</f>
        <v>0</v>
      </c>
      <c r="H206" s="90">
        <f>Variety!H652</f>
        <v>0</v>
      </c>
      <c r="I206" s="258">
        <f>Variety!I652</f>
        <v>0</v>
      </c>
      <c r="J206" s="259">
        <f>Variety!J652</f>
        <v>0</v>
      </c>
      <c r="K206" s="87">
        <f>Variety!K652</f>
        <v>0</v>
      </c>
      <c r="L206" s="125">
        <f>Variety!L652</f>
        <v>0</v>
      </c>
      <c r="M206" s="89">
        <f>Variety!M652</f>
        <v>0</v>
      </c>
      <c r="N206" s="87">
        <f>Variety!N652</f>
        <v>0</v>
      </c>
      <c r="O206" s="124">
        <f>Variety!O652</f>
        <v>0</v>
      </c>
      <c r="P206" s="88">
        <f>Variety!P652</f>
        <v>0</v>
      </c>
      <c r="Q206" s="87">
        <f>Variety!Q652</f>
        <v>0</v>
      </c>
    </row>
    <row r="207" spans="2:17" s="55" customFormat="1">
      <c r="B207" s="503"/>
      <c r="C207" s="120" t="s">
        <v>157</v>
      </c>
      <c r="D207" s="124">
        <f>Variety!D653</f>
        <v>0</v>
      </c>
      <c r="E207" s="88">
        <f>Variety!E653</f>
        <v>0</v>
      </c>
      <c r="F207" s="87">
        <f>Variety!F653</f>
        <v>0</v>
      </c>
      <c r="G207" s="126">
        <f>Variety!G653</f>
        <v>0</v>
      </c>
      <c r="H207" s="90">
        <f>Variety!H653</f>
        <v>0</v>
      </c>
      <c r="I207" s="258">
        <f>Variety!I653</f>
        <v>0</v>
      </c>
      <c r="J207" s="259">
        <f>Variety!J653</f>
        <v>0</v>
      </c>
      <c r="K207" s="87">
        <f>Variety!K653</f>
        <v>0</v>
      </c>
      <c r="L207" s="125">
        <f>Variety!L653</f>
        <v>0</v>
      </c>
      <c r="M207" s="89">
        <f>Variety!M653</f>
        <v>0</v>
      </c>
      <c r="N207" s="87">
        <f>Variety!N653</f>
        <v>0</v>
      </c>
      <c r="O207" s="124">
        <f>Variety!O653</f>
        <v>0</v>
      </c>
      <c r="P207" s="88">
        <f>Variety!P653</f>
        <v>0</v>
      </c>
      <c r="Q207" s="87">
        <f>Variety!Q653</f>
        <v>0</v>
      </c>
    </row>
    <row r="208" spans="2:17" s="55" customFormat="1">
      <c r="B208" s="503"/>
      <c r="C208" s="120" t="s">
        <v>178</v>
      </c>
      <c r="D208" s="124">
        <f>Variety!D654</f>
        <v>0</v>
      </c>
      <c r="E208" s="88">
        <f>Variety!E654</f>
        <v>0</v>
      </c>
      <c r="F208" s="87">
        <f>Variety!F654</f>
        <v>0</v>
      </c>
      <c r="G208" s="126">
        <f>Variety!G654</f>
        <v>0</v>
      </c>
      <c r="H208" s="90">
        <f>Variety!H654</f>
        <v>0</v>
      </c>
      <c r="I208" s="258">
        <f>Variety!I654</f>
        <v>0</v>
      </c>
      <c r="J208" s="259">
        <f>Variety!J654</f>
        <v>0</v>
      </c>
      <c r="K208" s="87">
        <f>Variety!K654</f>
        <v>0</v>
      </c>
      <c r="L208" s="125">
        <f>Variety!L654</f>
        <v>0</v>
      </c>
      <c r="M208" s="89">
        <f>Variety!M654</f>
        <v>0</v>
      </c>
      <c r="N208" s="87">
        <f>Variety!N654</f>
        <v>0</v>
      </c>
      <c r="O208" s="124">
        <f>Variety!O654</f>
        <v>0</v>
      </c>
      <c r="P208" s="88">
        <f>Variety!P654</f>
        <v>0</v>
      </c>
      <c r="Q208" s="87">
        <f>Variety!Q654</f>
        <v>0</v>
      </c>
    </row>
    <row r="209" spans="2:17" s="55" customFormat="1">
      <c r="B209" s="503"/>
      <c r="C209" s="120" t="s">
        <v>154</v>
      </c>
      <c r="D209" s="124">
        <f>Variety!D655</f>
        <v>0</v>
      </c>
      <c r="E209" s="88">
        <f>Variety!E655</f>
        <v>0</v>
      </c>
      <c r="F209" s="87">
        <f>Variety!F655</f>
        <v>0</v>
      </c>
      <c r="G209" s="126">
        <f>Variety!G655</f>
        <v>0</v>
      </c>
      <c r="H209" s="90">
        <f>Variety!H655</f>
        <v>0</v>
      </c>
      <c r="I209" s="258">
        <f>Variety!I655</f>
        <v>0</v>
      </c>
      <c r="J209" s="259">
        <f>Variety!J655</f>
        <v>0</v>
      </c>
      <c r="K209" s="87">
        <f>Variety!K655</f>
        <v>0</v>
      </c>
      <c r="L209" s="125">
        <f>Variety!L655</f>
        <v>0</v>
      </c>
      <c r="M209" s="89">
        <f>Variety!M655</f>
        <v>0</v>
      </c>
      <c r="N209" s="87">
        <f>Variety!N655</f>
        <v>0</v>
      </c>
      <c r="O209" s="124">
        <f>Variety!O655</f>
        <v>0</v>
      </c>
      <c r="P209" s="88">
        <f>Variety!P655</f>
        <v>0</v>
      </c>
      <c r="Q209" s="87">
        <f>Variety!Q655</f>
        <v>0</v>
      </c>
    </row>
    <row r="210" spans="2:17" s="55" customFormat="1">
      <c r="B210" s="503"/>
      <c r="C210" s="120" t="s">
        <v>237</v>
      </c>
      <c r="D210" s="124">
        <f>Variety!D656</f>
        <v>0</v>
      </c>
      <c r="E210" s="88">
        <f>Variety!E656</f>
        <v>0</v>
      </c>
      <c r="F210" s="87">
        <f>Variety!F656</f>
        <v>0</v>
      </c>
      <c r="G210" s="126">
        <f>Variety!G656</f>
        <v>0</v>
      </c>
      <c r="H210" s="90">
        <f>Variety!H656</f>
        <v>0</v>
      </c>
      <c r="I210" s="258">
        <f>Variety!I656</f>
        <v>0</v>
      </c>
      <c r="J210" s="259">
        <f>Variety!J656</f>
        <v>0</v>
      </c>
      <c r="K210" s="87">
        <f>Variety!K656</f>
        <v>0</v>
      </c>
      <c r="L210" s="125">
        <f>Variety!L656</f>
        <v>0</v>
      </c>
      <c r="M210" s="89">
        <f>Variety!M656</f>
        <v>0</v>
      </c>
      <c r="N210" s="87">
        <f>Variety!N656</f>
        <v>0</v>
      </c>
      <c r="O210" s="124">
        <f>Variety!O656</f>
        <v>0</v>
      </c>
      <c r="P210" s="88">
        <f>Variety!P656</f>
        <v>0</v>
      </c>
      <c r="Q210" s="87">
        <f>Variety!Q656</f>
        <v>0</v>
      </c>
    </row>
    <row r="211" spans="2:17" s="55" customFormat="1">
      <c r="B211" s="503"/>
      <c r="C211" s="120" t="s">
        <v>183</v>
      </c>
      <c r="D211" s="124">
        <f>Variety!D657</f>
        <v>0</v>
      </c>
      <c r="E211" s="88">
        <f>Variety!E657</f>
        <v>0</v>
      </c>
      <c r="F211" s="87">
        <f>Variety!F657</f>
        <v>0</v>
      </c>
      <c r="G211" s="126">
        <f>Variety!G657</f>
        <v>0</v>
      </c>
      <c r="H211" s="90">
        <f>Variety!H657</f>
        <v>0</v>
      </c>
      <c r="I211" s="258">
        <f>Variety!I657</f>
        <v>0</v>
      </c>
      <c r="J211" s="259">
        <f>Variety!J657</f>
        <v>0</v>
      </c>
      <c r="K211" s="87">
        <f>Variety!K657</f>
        <v>0</v>
      </c>
      <c r="L211" s="125">
        <f>Variety!L657</f>
        <v>0</v>
      </c>
      <c r="M211" s="89">
        <f>Variety!M657</f>
        <v>0</v>
      </c>
      <c r="N211" s="87">
        <f>Variety!N657</f>
        <v>0</v>
      </c>
      <c r="O211" s="124">
        <f>Variety!O657</f>
        <v>0</v>
      </c>
      <c r="P211" s="88">
        <f>Variety!P657</f>
        <v>0</v>
      </c>
      <c r="Q211" s="87">
        <f>Variety!Q657</f>
        <v>0</v>
      </c>
    </row>
    <row r="212" spans="2:17" s="55" customFormat="1">
      <c r="B212" s="503"/>
      <c r="C212" s="120" t="s">
        <v>167</v>
      </c>
      <c r="D212" s="124">
        <f>Variety!D658</f>
        <v>0</v>
      </c>
      <c r="E212" s="88">
        <f>Variety!E658</f>
        <v>0</v>
      </c>
      <c r="F212" s="87">
        <f>Variety!F658</f>
        <v>0</v>
      </c>
      <c r="G212" s="126">
        <f>Variety!G658</f>
        <v>0</v>
      </c>
      <c r="H212" s="90">
        <f>Variety!H658</f>
        <v>0</v>
      </c>
      <c r="I212" s="258">
        <f>Variety!I658</f>
        <v>0</v>
      </c>
      <c r="J212" s="259">
        <f>Variety!J658</f>
        <v>0</v>
      </c>
      <c r="K212" s="87">
        <f>Variety!K658</f>
        <v>0</v>
      </c>
      <c r="L212" s="125">
        <f>Variety!L658</f>
        <v>0</v>
      </c>
      <c r="M212" s="89">
        <f>Variety!M658</f>
        <v>0</v>
      </c>
      <c r="N212" s="87">
        <f>Variety!N658</f>
        <v>0</v>
      </c>
      <c r="O212" s="124">
        <f>Variety!O658</f>
        <v>0</v>
      </c>
      <c r="P212" s="88">
        <f>Variety!P658</f>
        <v>0</v>
      </c>
      <c r="Q212" s="87">
        <f>Variety!Q658</f>
        <v>0</v>
      </c>
    </row>
    <row r="213" spans="2:17" s="55" customFormat="1">
      <c r="B213" s="503"/>
      <c r="C213" s="120" t="s">
        <v>187</v>
      </c>
      <c r="D213" s="124">
        <f>Variety!D659</f>
        <v>0</v>
      </c>
      <c r="E213" s="88">
        <f>Variety!E659</f>
        <v>0</v>
      </c>
      <c r="F213" s="87">
        <f>Variety!F659</f>
        <v>0</v>
      </c>
      <c r="G213" s="126">
        <f>Variety!G659</f>
        <v>0</v>
      </c>
      <c r="H213" s="90">
        <f>Variety!H659</f>
        <v>0</v>
      </c>
      <c r="I213" s="258">
        <f>Variety!I659</f>
        <v>0</v>
      </c>
      <c r="J213" s="259">
        <f>Variety!J659</f>
        <v>0</v>
      </c>
      <c r="K213" s="87">
        <f>Variety!K659</f>
        <v>0</v>
      </c>
      <c r="L213" s="125">
        <f>Variety!L659</f>
        <v>0</v>
      </c>
      <c r="M213" s="89">
        <f>Variety!M659</f>
        <v>0</v>
      </c>
      <c r="N213" s="87">
        <f>Variety!N659</f>
        <v>0</v>
      </c>
      <c r="O213" s="124">
        <f>Variety!O659</f>
        <v>0</v>
      </c>
      <c r="P213" s="88">
        <f>Variety!P659</f>
        <v>0</v>
      </c>
      <c r="Q213" s="87">
        <f>Variety!Q659</f>
        <v>0</v>
      </c>
    </row>
    <row r="214" spans="2:17" s="55" customFormat="1">
      <c r="B214" s="503"/>
      <c r="C214" s="120" t="s">
        <v>165</v>
      </c>
      <c r="D214" s="124">
        <f>Variety!D660</f>
        <v>0</v>
      </c>
      <c r="E214" s="88">
        <f>Variety!E660</f>
        <v>0</v>
      </c>
      <c r="F214" s="87">
        <f>Variety!F660</f>
        <v>0</v>
      </c>
      <c r="G214" s="126">
        <f>Variety!G660</f>
        <v>0</v>
      </c>
      <c r="H214" s="90">
        <f>Variety!H660</f>
        <v>0</v>
      </c>
      <c r="I214" s="258">
        <f>Variety!I660</f>
        <v>0</v>
      </c>
      <c r="J214" s="259">
        <f>Variety!J660</f>
        <v>0</v>
      </c>
      <c r="K214" s="87">
        <f>Variety!K660</f>
        <v>0</v>
      </c>
      <c r="L214" s="125">
        <f>Variety!L660</f>
        <v>0</v>
      </c>
      <c r="M214" s="89">
        <f>Variety!M660</f>
        <v>0</v>
      </c>
      <c r="N214" s="87">
        <f>Variety!N660</f>
        <v>0</v>
      </c>
      <c r="O214" s="124">
        <f>Variety!O660</f>
        <v>0</v>
      </c>
      <c r="P214" s="88">
        <f>Variety!P660</f>
        <v>0</v>
      </c>
      <c r="Q214" s="87">
        <f>Variety!Q660</f>
        <v>0</v>
      </c>
    </row>
    <row r="215" spans="2:17" s="55" customFormat="1">
      <c r="B215" s="503"/>
      <c r="C215" s="120" t="s">
        <v>238</v>
      </c>
      <c r="D215" s="124">
        <f>Variety!D661</f>
        <v>0</v>
      </c>
      <c r="E215" s="88">
        <f>Variety!E661</f>
        <v>0</v>
      </c>
      <c r="F215" s="87">
        <f>Variety!F661</f>
        <v>0</v>
      </c>
      <c r="G215" s="126">
        <f>Variety!G661</f>
        <v>0</v>
      </c>
      <c r="H215" s="90">
        <f>Variety!H661</f>
        <v>0</v>
      </c>
      <c r="I215" s="258">
        <f>Variety!I661</f>
        <v>0</v>
      </c>
      <c r="J215" s="259">
        <f>Variety!J661</f>
        <v>0</v>
      </c>
      <c r="K215" s="87">
        <f>Variety!K661</f>
        <v>0</v>
      </c>
      <c r="L215" s="125">
        <f>Variety!L661</f>
        <v>0</v>
      </c>
      <c r="M215" s="89">
        <f>Variety!M661</f>
        <v>0</v>
      </c>
      <c r="N215" s="87">
        <f>Variety!N661</f>
        <v>0</v>
      </c>
      <c r="O215" s="124">
        <f>Variety!O661</f>
        <v>0</v>
      </c>
      <c r="P215" s="88">
        <f>Variety!P661</f>
        <v>0</v>
      </c>
      <c r="Q215" s="87">
        <f>Variety!Q661</f>
        <v>0</v>
      </c>
    </row>
    <row r="216" spans="2:17" s="55" customFormat="1">
      <c r="B216" s="503"/>
      <c r="C216" s="120" t="s">
        <v>184</v>
      </c>
      <c r="D216" s="124">
        <f>Variety!D662</f>
        <v>0</v>
      </c>
      <c r="E216" s="88">
        <f>Variety!E662</f>
        <v>0</v>
      </c>
      <c r="F216" s="87">
        <f>Variety!F662</f>
        <v>0</v>
      </c>
      <c r="G216" s="126">
        <f>Variety!G662</f>
        <v>0</v>
      </c>
      <c r="H216" s="90">
        <f>Variety!H662</f>
        <v>0</v>
      </c>
      <c r="I216" s="258">
        <f>Variety!I662</f>
        <v>0</v>
      </c>
      <c r="J216" s="259">
        <f>Variety!J662</f>
        <v>0</v>
      </c>
      <c r="K216" s="87">
        <f>Variety!K662</f>
        <v>0</v>
      </c>
      <c r="L216" s="125">
        <f>Variety!L662</f>
        <v>0</v>
      </c>
      <c r="M216" s="89">
        <f>Variety!M662</f>
        <v>0</v>
      </c>
      <c r="N216" s="87">
        <f>Variety!N662</f>
        <v>0</v>
      </c>
      <c r="O216" s="124">
        <f>Variety!O662</f>
        <v>0</v>
      </c>
      <c r="P216" s="88">
        <f>Variety!P662</f>
        <v>0</v>
      </c>
      <c r="Q216" s="87">
        <f>Variety!Q662</f>
        <v>0</v>
      </c>
    </row>
    <row r="217" spans="2:17" s="55" customFormat="1">
      <c r="B217" s="503"/>
      <c r="C217" s="120" t="s">
        <v>170</v>
      </c>
      <c r="D217" s="124">
        <f>Variety!D663</f>
        <v>0</v>
      </c>
      <c r="E217" s="88">
        <f>Variety!E663</f>
        <v>0</v>
      </c>
      <c r="F217" s="87">
        <f>Variety!F663</f>
        <v>0</v>
      </c>
      <c r="G217" s="126">
        <f>Variety!G663</f>
        <v>0</v>
      </c>
      <c r="H217" s="90">
        <f>Variety!H663</f>
        <v>0</v>
      </c>
      <c r="I217" s="258">
        <f>Variety!I663</f>
        <v>0</v>
      </c>
      <c r="J217" s="259">
        <f>Variety!J663</f>
        <v>0</v>
      </c>
      <c r="K217" s="87">
        <f>Variety!K663</f>
        <v>0</v>
      </c>
      <c r="L217" s="125">
        <f>Variety!L663</f>
        <v>0</v>
      </c>
      <c r="M217" s="89">
        <f>Variety!M663</f>
        <v>0</v>
      </c>
      <c r="N217" s="87">
        <f>Variety!N663</f>
        <v>0</v>
      </c>
      <c r="O217" s="124">
        <f>Variety!O663</f>
        <v>0</v>
      </c>
      <c r="P217" s="88">
        <f>Variety!P663</f>
        <v>0</v>
      </c>
      <c r="Q217" s="87">
        <f>Variety!Q663</f>
        <v>0</v>
      </c>
    </row>
    <row r="218" spans="2:17" s="55" customFormat="1">
      <c r="B218" s="503"/>
      <c r="C218" s="120" t="s">
        <v>174</v>
      </c>
      <c r="D218" s="124">
        <f>Variety!D664</f>
        <v>0</v>
      </c>
      <c r="E218" s="88">
        <f>Variety!E664</f>
        <v>0</v>
      </c>
      <c r="F218" s="87">
        <f>Variety!F664</f>
        <v>0</v>
      </c>
      <c r="G218" s="126">
        <f>Variety!G664</f>
        <v>0</v>
      </c>
      <c r="H218" s="90">
        <f>Variety!H664</f>
        <v>0</v>
      </c>
      <c r="I218" s="258">
        <f>Variety!I664</f>
        <v>0</v>
      </c>
      <c r="J218" s="259">
        <f>Variety!J664</f>
        <v>0</v>
      </c>
      <c r="K218" s="87">
        <f>Variety!K664</f>
        <v>0</v>
      </c>
      <c r="L218" s="125">
        <f>Variety!L664</f>
        <v>0</v>
      </c>
      <c r="M218" s="89">
        <f>Variety!M664</f>
        <v>0</v>
      </c>
      <c r="N218" s="87">
        <f>Variety!N664</f>
        <v>0</v>
      </c>
      <c r="O218" s="124">
        <f>Variety!O664</f>
        <v>0</v>
      </c>
      <c r="P218" s="88">
        <f>Variety!P664</f>
        <v>0</v>
      </c>
      <c r="Q218" s="87">
        <f>Variety!Q664</f>
        <v>0</v>
      </c>
    </row>
    <row r="219" spans="2:17" s="55" customFormat="1">
      <c r="B219" s="503"/>
      <c r="C219" s="120" t="s">
        <v>182</v>
      </c>
      <c r="D219" s="124">
        <f>Variety!D665</f>
        <v>0</v>
      </c>
      <c r="E219" s="88">
        <f>Variety!E665</f>
        <v>0</v>
      </c>
      <c r="F219" s="87">
        <f>Variety!F665</f>
        <v>0</v>
      </c>
      <c r="G219" s="126">
        <f>Variety!G665</f>
        <v>0</v>
      </c>
      <c r="H219" s="90">
        <f>Variety!H665</f>
        <v>0</v>
      </c>
      <c r="I219" s="258">
        <f>Variety!I665</f>
        <v>0</v>
      </c>
      <c r="J219" s="259">
        <f>Variety!J665</f>
        <v>0</v>
      </c>
      <c r="K219" s="87">
        <f>Variety!K665</f>
        <v>0</v>
      </c>
      <c r="L219" s="125">
        <f>Variety!L665</f>
        <v>0</v>
      </c>
      <c r="M219" s="89">
        <f>Variety!M665</f>
        <v>0</v>
      </c>
      <c r="N219" s="87">
        <f>Variety!N665</f>
        <v>0</v>
      </c>
      <c r="O219" s="124">
        <f>Variety!O665</f>
        <v>0</v>
      </c>
      <c r="P219" s="88">
        <f>Variety!P665</f>
        <v>0</v>
      </c>
      <c r="Q219" s="87">
        <f>Variety!Q665</f>
        <v>0</v>
      </c>
    </row>
    <row r="220" spans="2:17" s="55" customFormat="1">
      <c r="B220" s="503"/>
      <c r="C220" s="120" t="s">
        <v>172</v>
      </c>
      <c r="D220" s="124">
        <f>Variety!D666</f>
        <v>0</v>
      </c>
      <c r="E220" s="88">
        <f>Variety!E666</f>
        <v>0</v>
      </c>
      <c r="F220" s="87">
        <f>Variety!F666</f>
        <v>0</v>
      </c>
      <c r="G220" s="126">
        <f>Variety!G666</f>
        <v>0</v>
      </c>
      <c r="H220" s="90">
        <f>Variety!H666</f>
        <v>0</v>
      </c>
      <c r="I220" s="258">
        <f>Variety!I666</f>
        <v>0</v>
      </c>
      <c r="J220" s="259">
        <f>Variety!J666</f>
        <v>0</v>
      </c>
      <c r="K220" s="87">
        <f>Variety!K666</f>
        <v>0</v>
      </c>
      <c r="L220" s="125">
        <f>Variety!L666</f>
        <v>0</v>
      </c>
      <c r="M220" s="89">
        <f>Variety!M666</f>
        <v>0</v>
      </c>
      <c r="N220" s="87">
        <f>Variety!N666</f>
        <v>0</v>
      </c>
      <c r="O220" s="124">
        <f>Variety!O666</f>
        <v>0</v>
      </c>
      <c r="P220" s="88">
        <f>Variety!P666</f>
        <v>0</v>
      </c>
      <c r="Q220" s="87">
        <f>Variety!Q666</f>
        <v>0</v>
      </c>
    </row>
    <row r="221" spans="2:17" s="55" customFormat="1">
      <c r="B221" s="503"/>
      <c r="C221" s="120" t="s">
        <v>162</v>
      </c>
      <c r="D221" s="124">
        <f>Variety!D667</f>
        <v>0</v>
      </c>
      <c r="E221" s="88">
        <f>Variety!E667</f>
        <v>0</v>
      </c>
      <c r="F221" s="87">
        <f>Variety!F667</f>
        <v>0</v>
      </c>
      <c r="G221" s="126">
        <f>Variety!G667</f>
        <v>0</v>
      </c>
      <c r="H221" s="90">
        <f>Variety!H667</f>
        <v>0</v>
      </c>
      <c r="I221" s="258">
        <f>Variety!I667</f>
        <v>0</v>
      </c>
      <c r="J221" s="259">
        <f>Variety!J667</f>
        <v>0</v>
      </c>
      <c r="K221" s="87">
        <f>Variety!K667</f>
        <v>0</v>
      </c>
      <c r="L221" s="125">
        <f>Variety!L667</f>
        <v>0</v>
      </c>
      <c r="M221" s="89">
        <f>Variety!M667</f>
        <v>0</v>
      </c>
      <c r="N221" s="87">
        <f>Variety!N667</f>
        <v>0</v>
      </c>
      <c r="O221" s="124">
        <f>Variety!O667</f>
        <v>0</v>
      </c>
      <c r="P221" s="88">
        <f>Variety!P667</f>
        <v>0</v>
      </c>
      <c r="Q221" s="87">
        <f>Variety!Q667</f>
        <v>0</v>
      </c>
    </row>
    <row r="222" spans="2:17" s="55" customFormat="1">
      <c r="B222" s="503"/>
      <c r="C222" s="120" t="s">
        <v>188</v>
      </c>
      <c r="D222" s="124">
        <f>Variety!D668</f>
        <v>0</v>
      </c>
      <c r="E222" s="88">
        <f>Variety!E668</f>
        <v>0</v>
      </c>
      <c r="F222" s="87">
        <f>Variety!F668</f>
        <v>0</v>
      </c>
      <c r="G222" s="126">
        <f>Variety!G668</f>
        <v>0</v>
      </c>
      <c r="H222" s="90">
        <f>Variety!H668</f>
        <v>0</v>
      </c>
      <c r="I222" s="258">
        <f>Variety!I668</f>
        <v>0</v>
      </c>
      <c r="J222" s="259">
        <f>Variety!J668</f>
        <v>0</v>
      </c>
      <c r="K222" s="87">
        <f>Variety!K668</f>
        <v>0</v>
      </c>
      <c r="L222" s="125">
        <f>Variety!L668</f>
        <v>0</v>
      </c>
      <c r="M222" s="89">
        <f>Variety!M668</f>
        <v>0</v>
      </c>
      <c r="N222" s="87">
        <f>Variety!N668</f>
        <v>0</v>
      </c>
      <c r="O222" s="124">
        <f>Variety!O668</f>
        <v>0</v>
      </c>
      <c r="P222" s="88">
        <f>Variety!P668</f>
        <v>0</v>
      </c>
      <c r="Q222" s="87">
        <f>Variety!Q668</f>
        <v>0</v>
      </c>
    </row>
    <row r="223" spans="2:17" s="55" customFormat="1">
      <c r="B223" s="503"/>
      <c r="C223" s="120" t="s">
        <v>179</v>
      </c>
      <c r="D223" s="124">
        <f>Variety!D669</f>
        <v>0</v>
      </c>
      <c r="E223" s="88">
        <f>Variety!E669</f>
        <v>0</v>
      </c>
      <c r="F223" s="87">
        <f>Variety!F669</f>
        <v>0</v>
      </c>
      <c r="G223" s="126">
        <f>Variety!G669</f>
        <v>0</v>
      </c>
      <c r="H223" s="90">
        <f>Variety!H669</f>
        <v>0</v>
      </c>
      <c r="I223" s="258">
        <f>Variety!I669</f>
        <v>0</v>
      </c>
      <c r="J223" s="259">
        <f>Variety!J669</f>
        <v>0</v>
      </c>
      <c r="K223" s="87">
        <f>Variety!K669</f>
        <v>0</v>
      </c>
      <c r="L223" s="125">
        <f>Variety!L669</f>
        <v>0</v>
      </c>
      <c r="M223" s="89">
        <f>Variety!M669</f>
        <v>0</v>
      </c>
      <c r="N223" s="87">
        <f>Variety!N669</f>
        <v>0</v>
      </c>
      <c r="O223" s="124">
        <f>Variety!O669</f>
        <v>0</v>
      </c>
      <c r="P223" s="88">
        <f>Variety!P669</f>
        <v>0</v>
      </c>
      <c r="Q223" s="87">
        <f>Variety!Q669</f>
        <v>0</v>
      </c>
    </row>
    <row r="224" spans="2:17" s="55" customFormat="1">
      <c r="B224" s="503"/>
      <c r="C224" s="120" t="s">
        <v>158</v>
      </c>
      <c r="D224" s="124">
        <f>Variety!D670</f>
        <v>0</v>
      </c>
      <c r="E224" s="88">
        <f>Variety!E670</f>
        <v>0</v>
      </c>
      <c r="F224" s="87">
        <f>Variety!F670</f>
        <v>0</v>
      </c>
      <c r="G224" s="126">
        <f>Variety!G670</f>
        <v>0</v>
      </c>
      <c r="H224" s="90">
        <f>Variety!H670</f>
        <v>0</v>
      </c>
      <c r="I224" s="258">
        <f>Variety!I670</f>
        <v>0</v>
      </c>
      <c r="J224" s="259">
        <f>Variety!J670</f>
        <v>0</v>
      </c>
      <c r="K224" s="87">
        <f>Variety!K670</f>
        <v>0</v>
      </c>
      <c r="L224" s="125">
        <f>Variety!L670</f>
        <v>0</v>
      </c>
      <c r="M224" s="89">
        <f>Variety!M670</f>
        <v>0</v>
      </c>
      <c r="N224" s="87">
        <f>Variety!N670</f>
        <v>0</v>
      </c>
      <c r="O224" s="124">
        <f>Variety!O670</f>
        <v>0</v>
      </c>
      <c r="P224" s="88">
        <f>Variety!P670</f>
        <v>0</v>
      </c>
      <c r="Q224" s="87">
        <f>Variety!Q670</f>
        <v>0</v>
      </c>
    </row>
    <row r="225" spans="2:17" s="55" customFormat="1">
      <c r="B225" s="503"/>
      <c r="C225" s="120" t="s">
        <v>156</v>
      </c>
      <c r="D225" s="124">
        <f>Variety!D671</f>
        <v>0</v>
      </c>
      <c r="E225" s="88">
        <f>Variety!E671</f>
        <v>0</v>
      </c>
      <c r="F225" s="87">
        <f>Variety!F671</f>
        <v>0</v>
      </c>
      <c r="G225" s="126">
        <f>Variety!G671</f>
        <v>0</v>
      </c>
      <c r="H225" s="90">
        <f>Variety!H671</f>
        <v>0</v>
      </c>
      <c r="I225" s="258">
        <f>Variety!I671</f>
        <v>0</v>
      </c>
      <c r="J225" s="259">
        <f>Variety!J671</f>
        <v>0</v>
      </c>
      <c r="K225" s="87">
        <f>Variety!K671</f>
        <v>0</v>
      </c>
      <c r="L225" s="125">
        <f>Variety!L671</f>
        <v>0</v>
      </c>
      <c r="M225" s="89">
        <f>Variety!M671</f>
        <v>0</v>
      </c>
      <c r="N225" s="87">
        <f>Variety!N671</f>
        <v>0</v>
      </c>
      <c r="O225" s="124">
        <f>Variety!O671</f>
        <v>0</v>
      </c>
      <c r="P225" s="88">
        <f>Variety!P671</f>
        <v>0</v>
      </c>
      <c r="Q225" s="87">
        <f>Variety!Q671</f>
        <v>0</v>
      </c>
    </row>
    <row r="226" spans="2:17" s="55" customFormat="1">
      <c r="B226" s="503"/>
      <c r="C226" s="120" t="s">
        <v>166</v>
      </c>
      <c r="D226" s="124">
        <f>Variety!D672</f>
        <v>0</v>
      </c>
      <c r="E226" s="88">
        <f>Variety!E672</f>
        <v>0</v>
      </c>
      <c r="F226" s="87">
        <f>Variety!F672</f>
        <v>0</v>
      </c>
      <c r="G226" s="126">
        <f>Variety!G672</f>
        <v>0</v>
      </c>
      <c r="H226" s="90">
        <f>Variety!H672</f>
        <v>0</v>
      </c>
      <c r="I226" s="258">
        <f>Variety!I672</f>
        <v>0</v>
      </c>
      <c r="J226" s="259">
        <f>Variety!J672</f>
        <v>0</v>
      </c>
      <c r="K226" s="87">
        <f>Variety!K672</f>
        <v>0</v>
      </c>
      <c r="L226" s="125">
        <f>Variety!L672</f>
        <v>0</v>
      </c>
      <c r="M226" s="89">
        <f>Variety!M672</f>
        <v>0</v>
      </c>
      <c r="N226" s="87">
        <f>Variety!N672</f>
        <v>0</v>
      </c>
      <c r="O226" s="124">
        <f>Variety!O672</f>
        <v>0</v>
      </c>
      <c r="P226" s="88">
        <f>Variety!P672</f>
        <v>0</v>
      </c>
      <c r="Q226" s="87">
        <f>Variety!Q672</f>
        <v>0</v>
      </c>
    </row>
    <row r="227" spans="2:17" s="55" customFormat="1">
      <c r="B227" s="503"/>
      <c r="C227" s="120" t="s">
        <v>186</v>
      </c>
      <c r="D227" s="124">
        <f>Variety!D673</f>
        <v>0</v>
      </c>
      <c r="E227" s="88">
        <f>Variety!E673</f>
        <v>0</v>
      </c>
      <c r="F227" s="87">
        <f>Variety!F673</f>
        <v>0</v>
      </c>
      <c r="G227" s="126">
        <f>Variety!G673</f>
        <v>0</v>
      </c>
      <c r="H227" s="90">
        <f>Variety!H673</f>
        <v>0</v>
      </c>
      <c r="I227" s="258">
        <f>Variety!I673</f>
        <v>0</v>
      </c>
      <c r="J227" s="259">
        <f>Variety!J673</f>
        <v>0</v>
      </c>
      <c r="K227" s="87">
        <f>Variety!K673</f>
        <v>0</v>
      </c>
      <c r="L227" s="125">
        <f>Variety!L673</f>
        <v>0</v>
      </c>
      <c r="M227" s="89">
        <f>Variety!M673</f>
        <v>0</v>
      </c>
      <c r="N227" s="87">
        <f>Variety!N673</f>
        <v>0</v>
      </c>
      <c r="O227" s="124">
        <f>Variety!O673</f>
        <v>0</v>
      </c>
      <c r="P227" s="88">
        <f>Variety!P673</f>
        <v>0</v>
      </c>
      <c r="Q227" s="87">
        <f>Variety!Q673</f>
        <v>0</v>
      </c>
    </row>
    <row r="228" spans="2:17" s="55" customFormat="1">
      <c r="B228" s="503"/>
      <c r="C228" s="120" t="s">
        <v>181</v>
      </c>
      <c r="D228" s="124">
        <f>Variety!D674</f>
        <v>0</v>
      </c>
      <c r="E228" s="88">
        <f>Variety!E674</f>
        <v>0</v>
      </c>
      <c r="F228" s="87">
        <f>Variety!F674</f>
        <v>0</v>
      </c>
      <c r="G228" s="126">
        <f>Variety!G674</f>
        <v>0</v>
      </c>
      <c r="H228" s="90">
        <f>Variety!H674</f>
        <v>0</v>
      </c>
      <c r="I228" s="258">
        <f>Variety!I674</f>
        <v>0</v>
      </c>
      <c r="J228" s="259">
        <f>Variety!J674</f>
        <v>0</v>
      </c>
      <c r="K228" s="87">
        <f>Variety!K674</f>
        <v>0</v>
      </c>
      <c r="L228" s="125">
        <f>Variety!L674</f>
        <v>0</v>
      </c>
      <c r="M228" s="89">
        <f>Variety!M674</f>
        <v>0</v>
      </c>
      <c r="N228" s="87">
        <f>Variety!N674</f>
        <v>0</v>
      </c>
      <c r="O228" s="124">
        <f>Variety!O674</f>
        <v>0</v>
      </c>
      <c r="P228" s="88">
        <f>Variety!P674</f>
        <v>0</v>
      </c>
      <c r="Q228" s="87">
        <f>Variety!Q674</f>
        <v>0</v>
      </c>
    </row>
    <row r="229" spans="2:17" s="55" customFormat="1">
      <c r="B229" s="503"/>
      <c r="C229" s="120" t="s">
        <v>159</v>
      </c>
      <c r="D229" s="124">
        <f>Variety!D675</f>
        <v>0</v>
      </c>
      <c r="E229" s="88">
        <f>Variety!E675</f>
        <v>0</v>
      </c>
      <c r="F229" s="87">
        <f>Variety!F675</f>
        <v>0</v>
      </c>
      <c r="G229" s="126">
        <f>Variety!G675</f>
        <v>0</v>
      </c>
      <c r="H229" s="90">
        <f>Variety!H675</f>
        <v>0</v>
      </c>
      <c r="I229" s="258">
        <f>Variety!I675</f>
        <v>0</v>
      </c>
      <c r="J229" s="259">
        <f>Variety!J675</f>
        <v>0</v>
      </c>
      <c r="K229" s="87">
        <f>Variety!K675</f>
        <v>0</v>
      </c>
      <c r="L229" s="125">
        <f>Variety!L675</f>
        <v>0</v>
      </c>
      <c r="M229" s="89">
        <f>Variety!M675</f>
        <v>0</v>
      </c>
      <c r="N229" s="87">
        <f>Variety!N675</f>
        <v>0</v>
      </c>
      <c r="O229" s="124">
        <f>Variety!O675</f>
        <v>0</v>
      </c>
      <c r="P229" s="88">
        <f>Variety!P675</f>
        <v>0</v>
      </c>
      <c r="Q229" s="87">
        <f>Variety!Q675</f>
        <v>0</v>
      </c>
    </row>
    <row r="230" spans="2:17" s="55" customFormat="1">
      <c r="B230" s="503"/>
      <c r="C230" s="120" t="s">
        <v>161</v>
      </c>
      <c r="D230" s="124">
        <f>Variety!D676</f>
        <v>0</v>
      </c>
      <c r="E230" s="88">
        <f>Variety!E676</f>
        <v>0</v>
      </c>
      <c r="F230" s="87">
        <f>Variety!F676</f>
        <v>0</v>
      </c>
      <c r="G230" s="126">
        <f>Variety!G676</f>
        <v>0</v>
      </c>
      <c r="H230" s="90">
        <f>Variety!H676</f>
        <v>0</v>
      </c>
      <c r="I230" s="258">
        <f>Variety!I676</f>
        <v>0</v>
      </c>
      <c r="J230" s="259">
        <f>Variety!J676</f>
        <v>0</v>
      </c>
      <c r="K230" s="87">
        <f>Variety!K676</f>
        <v>0</v>
      </c>
      <c r="L230" s="125">
        <f>Variety!L676</f>
        <v>0</v>
      </c>
      <c r="M230" s="89">
        <f>Variety!M676</f>
        <v>0</v>
      </c>
      <c r="N230" s="87">
        <f>Variety!N676</f>
        <v>0</v>
      </c>
      <c r="O230" s="124">
        <f>Variety!O676</f>
        <v>0</v>
      </c>
      <c r="P230" s="88">
        <f>Variety!P676</f>
        <v>0</v>
      </c>
      <c r="Q230" s="87">
        <f>Variety!Q676</f>
        <v>0</v>
      </c>
    </row>
    <row r="231" spans="2:17" s="55" customFormat="1">
      <c r="B231" s="503"/>
      <c r="C231" s="120" t="s">
        <v>177</v>
      </c>
      <c r="D231" s="124">
        <f>Variety!D677</f>
        <v>0</v>
      </c>
      <c r="E231" s="88">
        <f>Variety!E677</f>
        <v>0</v>
      </c>
      <c r="F231" s="87">
        <f>Variety!F677</f>
        <v>0</v>
      </c>
      <c r="G231" s="126">
        <f>Variety!G677</f>
        <v>0</v>
      </c>
      <c r="H231" s="90">
        <f>Variety!H677</f>
        <v>0</v>
      </c>
      <c r="I231" s="258">
        <f>Variety!I677</f>
        <v>0</v>
      </c>
      <c r="J231" s="259">
        <f>Variety!J677</f>
        <v>0</v>
      </c>
      <c r="K231" s="87">
        <f>Variety!K677</f>
        <v>0</v>
      </c>
      <c r="L231" s="125">
        <f>Variety!L677</f>
        <v>0</v>
      </c>
      <c r="M231" s="89">
        <f>Variety!M677</f>
        <v>0</v>
      </c>
      <c r="N231" s="87">
        <f>Variety!N677</f>
        <v>0</v>
      </c>
      <c r="O231" s="124">
        <f>Variety!O677</f>
        <v>0</v>
      </c>
      <c r="P231" s="88">
        <f>Variety!P677</f>
        <v>0</v>
      </c>
      <c r="Q231" s="87">
        <f>Variety!Q677</f>
        <v>0</v>
      </c>
    </row>
    <row r="232" spans="2:17" s="55" customFormat="1">
      <c r="B232" s="503"/>
      <c r="C232" s="120" t="s">
        <v>164</v>
      </c>
      <c r="D232" s="124">
        <f>Variety!D678</f>
        <v>0</v>
      </c>
      <c r="E232" s="88">
        <f>Variety!E678</f>
        <v>0</v>
      </c>
      <c r="F232" s="87">
        <f>Variety!F678</f>
        <v>0</v>
      </c>
      <c r="G232" s="126">
        <f>Variety!G678</f>
        <v>0</v>
      </c>
      <c r="H232" s="90">
        <f>Variety!H678</f>
        <v>0</v>
      </c>
      <c r="I232" s="258">
        <f>Variety!I678</f>
        <v>0</v>
      </c>
      <c r="J232" s="259">
        <f>Variety!J678</f>
        <v>0</v>
      </c>
      <c r="K232" s="87">
        <f>Variety!K678</f>
        <v>0</v>
      </c>
      <c r="L232" s="125">
        <f>Variety!L678</f>
        <v>0</v>
      </c>
      <c r="M232" s="89">
        <f>Variety!M678</f>
        <v>0</v>
      </c>
      <c r="N232" s="87">
        <f>Variety!N678</f>
        <v>0</v>
      </c>
      <c r="O232" s="124">
        <f>Variety!O678</f>
        <v>0</v>
      </c>
      <c r="P232" s="88">
        <f>Variety!P678</f>
        <v>0</v>
      </c>
      <c r="Q232" s="87">
        <f>Variety!Q678</f>
        <v>0</v>
      </c>
    </row>
    <row r="233" spans="2:17" s="55" customFormat="1">
      <c r="B233" s="503"/>
      <c r="C233" s="120" t="s">
        <v>190</v>
      </c>
      <c r="D233" s="124">
        <f>Variety!D679</f>
        <v>0</v>
      </c>
      <c r="E233" s="88">
        <f>Variety!E679</f>
        <v>0</v>
      </c>
      <c r="F233" s="87">
        <f>Variety!F679</f>
        <v>0</v>
      </c>
      <c r="G233" s="126">
        <f>Variety!G679</f>
        <v>0</v>
      </c>
      <c r="H233" s="90">
        <f>Variety!H679</f>
        <v>0</v>
      </c>
      <c r="I233" s="258">
        <f>Variety!I679</f>
        <v>0</v>
      </c>
      <c r="J233" s="259">
        <f>Variety!J679</f>
        <v>0</v>
      </c>
      <c r="K233" s="87">
        <f>Variety!K679</f>
        <v>0</v>
      </c>
      <c r="L233" s="125">
        <f>Variety!L679</f>
        <v>0</v>
      </c>
      <c r="M233" s="89">
        <f>Variety!M679</f>
        <v>0</v>
      </c>
      <c r="N233" s="87">
        <f>Variety!N679</f>
        <v>0</v>
      </c>
      <c r="O233" s="124">
        <f>Variety!O679</f>
        <v>0</v>
      </c>
      <c r="P233" s="88">
        <f>Variety!P679</f>
        <v>0</v>
      </c>
      <c r="Q233" s="87">
        <f>Variety!Q679</f>
        <v>0</v>
      </c>
    </row>
    <row r="234" spans="2:17" s="55" customFormat="1">
      <c r="B234" s="503"/>
      <c r="C234" s="120" t="s">
        <v>180</v>
      </c>
      <c r="D234" s="124">
        <f>Variety!D680</f>
        <v>0</v>
      </c>
      <c r="E234" s="88">
        <f>Variety!E680</f>
        <v>0</v>
      </c>
      <c r="F234" s="87">
        <f>Variety!F680</f>
        <v>0</v>
      </c>
      <c r="G234" s="126">
        <f>Variety!G680</f>
        <v>0</v>
      </c>
      <c r="H234" s="90">
        <f>Variety!H680</f>
        <v>0</v>
      </c>
      <c r="I234" s="258">
        <f>Variety!I680</f>
        <v>0</v>
      </c>
      <c r="J234" s="259">
        <f>Variety!J680</f>
        <v>0</v>
      </c>
      <c r="K234" s="87">
        <f>Variety!K680</f>
        <v>0</v>
      </c>
      <c r="L234" s="125">
        <f>Variety!L680</f>
        <v>0</v>
      </c>
      <c r="M234" s="89">
        <f>Variety!M680</f>
        <v>0</v>
      </c>
      <c r="N234" s="87">
        <f>Variety!N680</f>
        <v>0</v>
      </c>
      <c r="O234" s="124">
        <f>Variety!O680</f>
        <v>0</v>
      </c>
      <c r="P234" s="88">
        <f>Variety!P680</f>
        <v>0</v>
      </c>
      <c r="Q234" s="87">
        <f>Variety!Q680</f>
        <v>0</v>
      </c>
    </row>
    <row r="235" spans="2:17" s="55" customFormat="1">
      <c r="B235" s="503"/>
      <c r="C235" s="120" t="s">
        <v>185</v>
      </c>
      <c r="D235" s="124">
        <f>Variety!D681</f>
        <v>0</v>
      </c>
      <c r="E235" s="88">
        <f>Variety!E681</f>
        <v>0</v>
      </c>
      <c r="F235" s="87">
        <f>Variety!F681</f>
        <v>0</v>
      </c>
      <c r="G235" s="126">
        <f>Variety!G681</f>
        <v>0</v>
      </c>
      <c r="H235" s="90">
        <f>Variety!H681</f>
        <v>0</v>
      </c>
      <c r="I235" s="258">
        <f>Variety!I681</f>
        <v>0</v>
      </c>
      <c r="J235" s="259">
        <f>Variety!J681</f>
        <v>0</v>
      </c>
      <c r="K235" s="87">
        <f>Variety!K681</f>
        <v>0</v>
      </c>
      <c r="L235" s="125">
        <f>Variety!L681</f>
        <v>0</v>
      </c>
      <c r="M235" s="89">
        <f>Variety!M681</f>
        <v>0</v>
      </c>
      <c r="N235" s="87">
        <f>Variety!N681</f>
        <v>0</v>
      </c>
      <c r="O235" s="124">
        <f>Variety!O681</f>
        <v>0</v>
      </c>
      <c r="P235" s="88">
        <f>Variety!P681</f>
        <v>0</v>
      </c>
      <c r="Q235" s="87">
        <f>Variety!Q681</f>
        <v>0</v>
      </c>
    </row>
    <row r="236" spans="2:17" s="55" customFormat="1">
      <c r="B236" s="503"/>
      <c r="C236" s="120" t="s">
        <v>163</v>
      </c>
      <c r="D236" s="124">
        <f>Variety!D682</f>
        <v>0</v>
      </c>
      <c r="E236" s="88">
        <f>Variety!E682</f>
        <v>0</v>
      </c>
      <c r="F236" s="87">
        <f>Variety!F682</f>
        <v>0</v>
      </c>
      <c r="G236" s="126">
        <f>Variety!G682</f>
        <v>0</v>
      </c>
      <c r="H236" s="90">
        <f>Variety!H682</f>
        <v>0</v>
      </c>
      <c r="I236" s="258">
        <f>Variety!I682</f>
        <v>0</v>
      </c>
      <c r="J236" s="259">
        <f>Variety!J682</f>
        <v>0</v>
      </c>
      <c r="K236" s="87">
        <f>Variety!K682</f>
        <v>0</v>
      </c>
      <c r="L236" s="125">
        <f>Variety!L682</f>
        <v>0</v>
      </c>
      <c r="M236" s="89">
        <f>Variety!M682</f>
        <v>0</v>
      </c>
      <c r="N236" s="87">
        <f>Variety!N682</f>
        <v>0</v>
      </c>
      <c r="O236" s="124">
        <f>Variety!O682</f>
        <v>0</v>
      </c>
      <c r="P236" s="88">
        <f>Variety!P682</f>
        <v>0</v>
      </c>
      <c r="Q236" s="87">
        <f>Variety!Q682</f>
        <v>0</v>
      </c>
    </row>
    <row r="237" spans="2:17" s="55" customFormat="1">
      <c r="B237" s="503"/>
      <c r="C237" s="120" t="s">
        <v>175</v>
      </c>
      <c r="D237" s="124">
        <f>Variety!D683</f>
        <v>0</v>
      </c>
      <c r="E237" s="88">
        <f>Variety!E683</f>
        <v>0</v>
      </c>
      <c r="F237" s="87">
        <f>Variety!F683</f>
        <v>0</v>
      </c>
      <c r="G237" s="126">
        <f>Variety!G683</f>
        <v>0</v>
      </c>
      <c r="H237" s="90">
        <f>Variety!H683</f>
        <v>0</v>
      </c>
      <c r="I237" s="258">
        <f>Variety!I683</f>
        <v>0</v>
      </c>
      <c r="J237" s="259">
        <f>Variety!J683</f>
        <v>0</v>
      </c>
      <c r="K237" s="87">
        <f>Variety!K683</f>
        <v>0</v>
      </c>
      <c r="L237" s="125">
        <f>Variety!L683</f>
        <v>0</v>
      </c>
      <c r="M237" s="89">
        <f>Variety!M683</f>
        <v>0</v>
      </c>
      <c r="N237" s="87">
        <f>Variety!N683</f>
        <v>0</v>
      </c>
      <c r="O237" s="124">
        <f>Variety!O683</f>
        <v>0</v>
      </c>
      <c r="P237" s="88">
        <f>Variety!P683</f>
        <v>0</v>
      </c>
      <c r="Q237" s="87">
        <f>Variety!Q683</f>
        <v>0</v>
      </c>
    </row>
    <row r="238" spans="2:17" s="55" customFormat="1">
      <c r="B238" s="503"/>
      <c r="C238" s="120" t="s">
        <v>207</v>
      </c>
      <c r="D238" s="124">
        <f>Variety!D684</f>
        <v>0</v>
      </c>
      <c r="E238" s="88">
        <f>Variety!E684</f>
        <v>0</v>
      </c>
      <c r="F238" s="87">
        <f>Variety!F684</f>
        <v>0</v>
      </c>
      <c r="G238" s="126">
        <f>Variety!G684</f>
        <v>0</v>
      </c>
      <c r="H238" s="90">
        <f>Variety!H684</f>
        <v>0</v>
      </c>
      <c r="I238" s="258">
        <f>Variety!I684</f>
        <v>0</v>
      </c>
      <c r="J238" s="259">
        <f>Variety!J684</f>
        <v>0</v>
      </c>
      <c r="K238" s="87">
        <f>Variety!K684</f>
        <v>0</v>
      </c>
      <c r="L238" s="125">
        <f>Variety!L684</f>
        <v>0</v>
      </c>
      <c r="M238" s="89">
        <f>Variety!M684</f>
        <v>0</v>
      </c>
      <c r="N238" s="87">
        <f>Variety!N684</f>
        <v>0</v>
      </c>
      <c r="O238" s="124">
        <f>Variety!O684</f>
        <v>0</v>
      </c>
      <c r="P238" s="88">
        <f>Variety!P684</f>
        <v>0</v>
      </c>
      <c r="Q238" s="87">
        <f>Variety!Q684</f>
        <v>0</v>
      </c>
    </row>
    <row r="239" spans="2:17" s="55" customFormat="1">
      <c r="B239" s="503"/>
      <c r="C239" s="120" t="s">
        <v>208</v>
      </c>
      <c r="D239" s="124">
        <f>Variety!D685</f>
        <v>0</v>
      </c>
      <c r="E239" s="88">
        <f>Variety!E685</f>
        <v>0</v>
      </c>
      <c r="F239" s="87">
        <f>Variety!F685</f>
        <v>0</v>
      </c>
      <c r="G239" s="126">
        <f>Variety!G685</f>
        <v>0</v>
      </c>
      <c r="H239" s="90">
        <f>Variety!H685</f>
        <v>0</v>
      </c>
      <c r="I239" s="258">
        <f>Variety!I685</f>
        <v>0</v>
      </c>
      <c r="J239" s="259">
        <f>Variety!J685</f>
        <v>0</v>
      </c>
      <c r="K239" s="87">
        <f>Variety!K685</f>
        <v>0</v>
      </c>
      <c r="L239" s="125">
        <f>Variety!L685</f>
        <v>0</v>
      </c>
      <c r="M239" s="89">
        <f>Variety!M685</f>
        <v>0</v>
      </c>
      <c r="N239" s="87">
        <f>Variety!N685</f>
        <v>0</v>
      </c>
      <c r="O239" s="124">
        <f>Variety!O685</f>
        <v>0</v>
      </c>
      <c r="P239" s="88">
        <f>Variety!P685</f>
        <v>0</v>
      </c>
      <c r="Q239" s="87">
        <f>Variety!Q685</f>
        <v>0</v>
      </c>
    </row>
    <row r="240" spans="2:17" s="55" customFormat="1">
      <c r="B240" s="503"/>
      <c r="C240" s="120" t="s">
        <v>239</v>
      </c>
      <c r="D240" s="124">
        <f>Variety!D686</f>
        <v>0</v>
      </c>
      <c r="E240" s="88">
        <f>Variety!E686</f>
        <v>0</v>
      </c>
      <c r="F240" s="87">
        <f>Variety!F686</f>
        <v>0</v>
      </c>
      <c r="G240" s="126">
        <f>Variety!G686</f>
        <v>0</v>
      </c>
      <c r="H240" s="90">
        <f>Variety!H686</f>
        <v>0</v>
      </c>
      <c r="I240" s="258">
        <f>Variety!I686</f>
        <v>0</v>
      </c>
      <c r="J240" s="259">
        <f>Variety!J686</f>
        <v>0</v>
      </c>
      <c r="K240" s="87">
        <f>Variety!K686</f>
        <v>0</v>
      </c>
      <c r="L240" s="125">
        <f>Variety!L686</f>
        <v>0</v>
      </c>
      <c r="M240" s="89">
        <f>Variety!M686</f>
        <v>0</v>
      </c>
      <c r="N240" s="87">
        <f>Variety!N686</f>
        <v>0</v>
      </c>
      <c r="O240" s="124">
        <f>Variety!O686</f>
        <v>0</v>
      </c>
      <c r="P240" s="88">
        <f>Variety!P686</f>
        <v>0</v>
      </c>
      <c r="Q240" s="87">
        <f>Variety!Q686</f>
        <v>0</v>
      </c>
    </row>
    <row r="241" spans="2:17" s="55" customFormat="1">
      <c r="B241" s="503"/>
      <c r="C241" s="120" t="s">
        <v>209</v>
      </c>
      <c r="D241" s="124">
        <f>Variety!D687</f>
        <v>0</v>
      </c>
      <c r="E241" s="88">
        <f>Variety!E687</f>
        <v>0</v>
      </c>
      <c r="F241" s="87">
        <f>Variety!F687</f>
        <v>0</v>
      </c>
      <c r="G241" s="126">
        <f>Variety!G687</f>
        <v>0</v>
      </c>
      <c r="H241" s="90">
        <f>Variety!H687</f>
        <v>0</v>
      </c>
      <c r="I241" s="258">
        <f>Variety!I687</f>
        <v>0</v>
      </c>
      <c r="J241" s="259">
        <f>Variety!J687</f>
        <v>0</v>
      </c>
      <c r="K241" s="87">
        <f>Variety!K687</f>
        <v>0</v>
      </c>
      <c r="L241" s="125">
        <f>Variety!L687</f>
        <v>0</v>
      </c>
      <c r="M241" s="89">
        <f>Variety!M687</f>
        <v>0</v>
      </c>
      <c r="N241" s="87">
        <f>Variety!N687</f>
        <v>0</v>
      </c>
      <c r="O241" s="124">
        <f>Variety!O687</f>
        <v>0</v>
      </c>
      <c r="P241" s="88">
        <f>Variety!P687</f>
        <v>0</v>
      </c>
      <c r="Q241" s="87">
        <f>Variety!Q687</f>
        <v>0</v>
      </c>
    </row>
    <row r="242" spans="2:17" s="55" customFormat="1" ht="15" thickBot="1">
      <c r="B242" s="504"/>
      <c r="C242" s="95" t="s">
        <v>210</v>
      </c>
      <c r="D242" s="121">
        <f>Variety!D688</f>
        <v>0</v>
      </c>
      <c r="E242" s="84">
        <f>Variety!E688</f>
        <v>0</v>
      </c>
      <c r="F242" s="83">
        <f>Variety!F688</f>
        <v>0</v>
      </c>
      <c r="G242" s="123">
        <f>Variety!G688</f>
        <v>0</v>
      </c>
      <c r="H242" s="86">
        <f>Variety!H688</f>
        <v>0</v>
      </c>
      <c r="I242" s="260">
        <f>Variety!I688</f>
        <v>0</v>
      </c>
      <c r="J242" s="261">
        <f>Variety!J688</f>
        <v>0</v>
      </c>
      <c r="K242" s="83">
        <f>Variety!K688</f>
        <v>0</v>
      </c>
      <c r="L242" s="122">
        <f>Variety!L688</f>
        <v>0</v>
      </c>
      <c r="M242" s="85">
        <f>Variety!M688</f>
        <v>0</v>
      </c>
      <c r="N242" s="83">
        <f>Variety!N688</f>
        <v>0</v>
      </c>
      <c r="O242" s="121">
        <f>Variety!O688</f>
        <v>0</v>
      </c>
      <c r="P242" s="84">
        <f>Variety!P688</f>
        <v>0</v>
      </c>
      <c r="Q242" s="83">
        <f>Variety!Q688</f>
        <v>0</v>
      </c>
    </row>
    <row r="244" spans="2:17" ht="23.5">
      <c r="B244" s="518" t="s">
        <v>212</v>
      </c>
      <c r="C244" s="518"/>
      <c r="D244" s="518"/>
      <c r="E244" s="518"/>
      <c r="F244" s="518"/>
      <c r="G244" s="518"/>
      <c r="H244" s="518"/>
      <c r="I244" s="518"/>
      <c r="J244" s="518"/>
      <c r="K244" s="518"/>
      <c r="L244" s="518"/>
      <c r="M244" s="518"/>
      <c r="N244" s="518"/>
      <c r="O244" s="518"/>
      <c r="P244" s="518"/>
      <c r="Q244" s="518"/>
    </row>
    <row r="245" spans="2:17">
      <c r="B245" s="519" t="s">
        <v>16</v>
      </c>
      <c r="C245" s="519"/>
      <c r="D245" s="519"/>
      <c r="E245" s="519"/>
      <c r="F245" s="519"/>
      <c r="G245" s="519"/>
      <c r="H245" s="519"/>
      <c r="I245" s="519"/>
      <c r="J245" s="519"/>
      <c r="K245" s="519"/>
      <c r="L245" s="519"/>
      <c r="M245" s="519"/>
      <c r="N245" s="519"/>
      <c r="O245" s="519"/>
      <c r="P245" s="519"/>
      <c r="Q245" s="519"/>
    </row>
    <row r="246" spans="2:17" ht="15" thickBot="1">
      <c r="B246" s="519" t="str">
        <f>'HOME PAGE'!H7</f>
        <v>YTD ENDING 01-26-2025</v>
      </c>
      <c r="C246" s="519"/>
      <c r="D246" s="519"/>
      <c r="E246" s="519"/>
      <c r="F246" s="519"/>
      <c r="G246" s="519"/>
      <c r="H246" s="519"/>
      <c r="I246" s="519"/>
      <c r="J246" s="519"/>
      <c r="K246" s="519"/>
      <c r="L246" s="519"/>
      <c r="M246" s="519"/>
      <c r="N246" s="519"/>
      <c r="O246" s="519"/>
      <c r="P246" s="519"/>
      <c r="Q246" s="519"/>
    </row>
    <row r="247" spans="2:17">
      <c r="D247" s="509" t="s">
        <v>70</v>
      </c>
      <c r="E247" s="507"/>
      <c r="F247" s="510"/>
      <c r="G247" s="506" t="s">
        <v>19</v>
      </c>
      <c r="H247" s="508"/>
      <c r="I247" s="509" t="s">
        <v>20</v>
      </c>
      <c r="J247" s="507"/>
      <c r="K247" s="510"/>
      <c r="L247" s="506" t="s">
        <v>21</v>
      </c>
      <c r="M247" s="507"/>
      <c r="N247" s="508"/>
      <c r="O247" s="509" t="s">
        <v>22</v>
      </c>
      <c r="P247" s="507"/>
      <c r="Q247" s="510"/>
    </row>
    <row r="248" spans="2:17" ht="28.5" customHeight="1" thickBot="1">
      <c r="B248" s="14"/>
      <c r="C248" s="69"/>
      <c r="D248" s="15" t="s">
        <v>18</v>
      </c>
      <c r="E248" s="16" t="s">
        <v>24</v>
      </c>
      <c r="F248" s="17" t="s">
        <v>25</v>
      </c>
      <c r="G248" s="18" t="s">
        <v>18</v>
      </c>
      <c r="H248" s="49" t="s">
        <v>24</v>
      </c>
      <c r="I248" s="15" t="s">
        <v>18</v>
      </c>
      <c r="J248" s="16" t="s">
        <v>24</v>
      </c>
      <c r="K248" s="17" t="s">
        <v>25</v>
      </c>
      <c r="L248" s="18" t="s">
        <v>18</v>
      </c>
      <c r="M248" s="16" t="s">
        <v>24</v>
      </c>
      <c r="N248" s="49" t="s">
        <v>25</v>
      </c>
      <c r="O248" s="15" t="s">
        <v>18</v>
      </c>
      <c r="P248" s="16" t="s">
        <v>24</v>
      </c>
      <c r="Q248" s="17" t="s">
        <v>25</v>
      </c>
    </row>
    <row r="249" spans="2:17" ht="15" thickBot="1">
      <c r="C249" s="423" t="s">
        <v>152</v>
      </c>
      <c r="D249" s="424">
        <f>'Segment Data'!D87</f>
        <v>0</v>
      </c>
      <c r="E249" s="425">
        <f>'Segment Data'!E87</f>
        <v>0</v>
      </c>
      <c r="F249" s="426">
        <f>'Segment Data'!F87</f>
        <v>0</v>
      </c>
      <c r="G249" s="427">
        <f>'Segment Data'!G87</f>
        <v>0</v>
      </c>
      <c r="H249" s="428">
        <f>'Segment Data'!H87</f>
        <v>0</v>
      </c>
      <c r="I249" s="429">
        <f>'Segment Data'!I87</f>
        <v>0</v>
      </c>
      <c r="J249" s="430">
        <f>'Segment Data'!J87</f>
        <v>0</v>
      </c>
      <c r="K249" s="426">
        <f>'Segment Data'!K87</f>
        <v>0</v>
      </c>
      <c r="L249" s="431">
        <f>'Segment Data'!L87</f>
        <v>0</v>
      </c>
      <c r="M249" s="432">
        <f>'Segment Data'!M87</f>
        <v>0</v>
      </c>
      <c r="N249" s="426">
        <f>'Segment Data'!N87</f>
        <v>0</v>
      </c>
      <c r="O249" s="424">
        <f>'Segment Data'!O87</f>
        <v>0</v>
      </c>
      <c r="P249" s="425">
        <f>'Segment Data'!P87</f>
        <v>0</v>
      </c>
      <c r="Q249" s="426">
        <f>'Segment Data'!Q87</f>
        <v>0</v>
      </c>
    </row>
    <row r="250" spans="2:17">
      <c r="B250" s="502" t="s">
        <v>66</v>
      </c>
      <c r="C250" s="421" t="s">
        <v>194</v>
      </c>
      <c r="D250" s="355">
        <f>'Segment Data'!D88</f>
        <v>0</v>
      </c>
      <c r="E250" s="347">
        <f>'Segment Data'!E88</f>
        <v>0</v>
      </c>
      <c r="F250" s="114">
        <f>'Segment Data'!F88</f>
        <v>0</v>
      </c>
      <c r="G250" s="348">
        <f>'Segment Data'!G88</f>
        <v>0</v>
      </c>
      <c r="H250" s="115">
        <f>'Segment Data'!H88</f>
        <v>0</v>
      </c>
      <c r="I250" s="349">
        <f>'Segment Data'!I88</f>
        <v>0</v>
      </c>
      <c r="J250" s="350">
        <f>'Segment Data'!J88</f>
        <v>0</v>
      </c>
      <c r="K250" s="114">
        <f>'Segment Data'!K88</f>
        <v>0</v>
      </c>
      <c r="L250" s="351">
        <f>'Segment Data'!L88</f>
        <v>0</v>
      </c>
      <c r="M250" s="352">
        <f>'Segment Data'!M88</f>
        <v>0</v>
      </c>
      <c r="N250" s="114">
        <f>'Segment Data'!N88</f>
        <v>0</v>
      </c>
      <c r="O250" s="353">
        <f>'Segment Data'!O88</f>
        <v>0</v>
      </c>
      <c r="P250" s="354">
        <f>'Segment Data'!P88</f>
        <v>0</v>
      </c>
      <c r="Q250" s="114">
        <f>'Segment Data'!Q88</f>
        <v>0</v>
      </c>
    </row>
    <row r="251" spans="2:17">
      <c r="B251" s="503"/>
      <c r="C251" s="421" t="s">
        <v>195</v>
      </c>
      <c r="D251" s="355">
        <f>'Segment Data'!D89</f>
        <v>0</v>
      </c>
      <c r="E251" s="347">
        <f>'Segment Data'!E89</f>
        <v>0</v>
      </c>
      <c r="F251" s="114">
        <f>'Segment Data'!F89</f>
        <v>0</v>
      </c>
      <c r="G251" s="348">
        <f>'Segment Data'!G89</f>
        <v>0</v>
      </c>
      <c r="H251" s="115">
        <f>'Segment Data'!H89</f>
        <v>0</v>
      </c>
      <c r="I251" s="349">
        <f>'Segment Data'!I89</f>
        <v>0</v>
      </c>
      <c r="J251" s="350">
        <f>'Segment Data'!J89</f>
        <v>0</v>
      </c>
      <c r="K251" s="114">
        <f>'Segment Data'!K89</f>
        <v>0</v>
      </c>
      <c r="L251" s="351">
        <f>'Segment Data'!L89</f>
        <v>0</v>
      </c>
      <c r="M251" s="352">
        <f>'Segment Data'!M89</f>
        <v>0</v>
      </c>
      <c r="N251" s="114">
        <f>'Segment Data'!N89</f>
        <v>0</v>
      </c>
      <c r="O251" s="353">
        <f>'Segment Data'!O89</f>
        <v>0</v>
      </c>
      <c r="P251" s="354">
        <f>'Segment Data'!P89</f>
        <v>0</v>
      </c>
      <c r="Q251" s="114">
        <f>'Segment Data'!Q89</f>
        <v>0</v>
      </c>
    </row>
    <row r="252" spans="2:17">
      <c r="B252" s="503"/>
      <c r="C252" s="421" t="s">
        <v>293</v>
      </c>
      <c r="D252" s="355">
        <f>'Segment Data'!D90</f>
        <v>0</v>
      </c>
      <c r="E252" s="347">
        <f>'Segment Data'!E90</f>
        <v>0</v>
      </c>
      <c r="F252" s="114">
        <f>'Segment Data'!F90</f>
        <v>0</v>
      </c>
      <c r="G252" s="348">
        <f>'Segment Data'!G90</f>
        <v>0</v>
      </c>
      <c r="H252" s="115">
        <f>'Segment Data'!H90</f>
        <v>0</v>
      </c>
      <c r="I252" s="349">
        <f>'Segment Data'!I90</f>
        <v>0</v>
      </c>
      <c r="J252" s="350">
        <f>'Segment Data'!J90</f>
        <v>0</v>
      </c>
      <c r="K252" s="114">
        <f>'Segment Data'!K90</f>
        <v>0</v>
      </c>
      <c r="L252" s="351">
        <f>'Segment Data'!L90</f>
        <v>0</v>
      </c>
      <c r="M252" s="352">
        <f>'Segment Data'!M90</f>
        <v>0</v>
      </c>
      <c r="N252" s="114">
        <f>'Segment Data'!N90</f>
        <v>0</v>
      </c>
      <c r="O252" s="353">
        <f>'Segment Data'!O90</f>
        <v>0</v>
      </c>
      <c r="P252" s="354">
        <f>'Segment Data'!P90</f>
        <v>0</v>
      </c>
      <c r="Q252" s="114">
        <f>'Segment Data'!Q90</f>
        <v>0</v>
      </c>
    </row>
    <row r="253" spans="2:17">
      <c r="B253" s="503"/>
      <c r="C253" s="421" t="s">
        <v>193</v>
      </c>
      <c r="D253" s="355">
        <f>'Segment Data'!D91</f>
        <v>0</v>
      </c>
      <c r="E253" s="347">
        <f>'Segment Data'!E91</f>
        <v>0</v>
      </c>
      <c r="F253" s="114">
        <f>'Segment Data'!F91</f>
        <v>0</v>
      </c>
      <c r="G253" s="348">
        <f>'Segment Data'!G91</f>
        <v>0</v>
      </c>
      <c r="H253" s="115">
        <f>'Segment Data'!H91</f>
        <v>0</v>
      </c>
      <c r="I253" s="349">
        <f>'Segment Data'!I91</f>
        <v>0</v>
      </c>
      <c r="J253" s="350">
        <f>'Segment Data'!J91</f>
        <v>0</v>
      </c>
      <c r="K253" s="114">
        <f>'Segment Data'!K91</f>
        <v>0</v>
      </c>
      <c r="L253" s="351">
        <f>'Segment Data'!L91</f>
        <v>0</v>
      </c>
      <c r="M253" s="352">
        <f>'Segment Data'!M91</f>
        <v>0</v>
      </c>
      <c r="N253" s="114">
        <f>'Segment Data'!N91</f>
        <v>0</v>
      </c>
      <c r="O253" s="353">
        <f>'Segment Data'!O91</f>
        <v>0</v>
      </c>
      <c r="P253" s="354">
        <f>'Segment Data'!P91</f>
        <v>0</v>
      </c>
      <c r="Q253" s="114">
        <f>'Segment Data'!Q91</f>
        <v>0</v>
      </c>
    </row>
    <row r="254" spans="2:17" ht="15" thickBot="1">
      <c r="B254" s="504"/>
      <c r="C254" s="422" t="s">
        <v>292</v>
      </c>
      <c r="D254" s="356">
        <f>'Segment Data'!D92</f>
        <v>59701.509956621958</v>
      </c>
      <c r="E254" s="113">
        <f>'Segment Data'!E92</f>
        <v>-65460.731555132195</v>
      </c>
      <c r="F254" s="111">
        <f>'Segment Data'!F92</f>
        <v>-0.52300702483811534</v>
      </c>
      <c r="G254" s="171">
        <f>'Segment Data'!G92</f>
        <v>0.38270696673062438</v>
      </c>
      <c r="H254" s="112">
        <f>'Segment Data'!H92</f>
        <v>-0.3594074446292595</v>
      </c>
      <c r="I254" s="234">
        <f>'Segment Data'!I92</f>
        <v>34.0092444654912</v>
      </c>
      <c r="J254" s="235">
        <f>'Segment Data'!J92</f>
        <v>1.0045974867936565</v>
      </c>
      <c r="K254" s="111">
        <f>'Segment Data'!K92</f>
        <v>3.0438061871774055E-2</v>
      </c>
      <c r="L254" s="170">
        <f>'Segment Data'!L92</f>
        <v>2030403.2470737132</v>
      </c>
      <c r="M254" s="169">
        <f>'Segment Data'!M92</f>
        <v>-2100532.3490842157</v>
      </c>
      <c r="N254" s="111">
        <f>'Segment Data'!N92</f>
        <v>-0.50848828314773631</v>
      </c>
      <c r="O254" s="168">
        <f>'Segment Data'!O92</f>
        <v>486691.32367653714</v>
      </c>
      <c r="P254" s="167">
        <f>'Segment Data'!P92</f>
        <v>-550305.95772393537</v>
      </c>
      <c r="Q254" s="111">
        <f>'Segment Data'!Q92</f>
        <v>-0.53067251727096443</v>
      </c>
    </row>
    <row r="255" spans="2:17">
      <c r="B255" s="502" t="s">
        <v>151</v>
      </c>
      <c r="C255" s="224" t="s">
        <v>150</v>
      </c>
      <c r="D255" s="110">
        <f>Fat!D59</f>
        <v>0</v>
      </c>
      <c r="E255" s="109">
        <f>Fat!E59</f>
        <v>0</v>
      </c>
      <c r="F255" s="107">
        <f>Fat!F59</f>
        <v>0</v>
      </c>
      <c r="G255" s="223">
        <f>Fat!G59</f>
        <v>0</v>
      </c>
      <c r="H255" s="108">
        <f>Fat!H59</f>
        <v>0</v>
      </c>
      <c r="I255" s="236">
        <f>Fat!I59</f>
        <v>0</v>
      </c>
      <c r="J255" s="237">
        <f>Fat!J59</f>
        <v>0</v>
      </c>
      <c r="K255" s="107">
        <f>Fat!K59</f>
        <v>0</v>
      </c>
      <c r="L255" s="222">
        <f>Fat!L59</f>
        <v>0</v>
      </c>
      <c r="M255" s="221">
        <f>Fat!M59</f>
        <v>0</v>
      </c>
      <c r="N255" s="107">
        <f>Fat!N59</f>
        <v>0</v>
      </c>
      <c r="O255" s="225">
        <f>Fat!O59</f>
        <v>0</v>
      </c>
      <c r="P255" s="226">
        <f>Fat!P59</f>
        <v>0</v>
      </c>
      <c r="Q255" s="107">
        <f>Fat!Q59</f>
        <v>0</v>
      </c>
    </row>
    <row r="256" spans="2:17">
      <c r="B256" s="503"/>
      <c r="C256" s="220" t="s">
        <v>213</v>
      </c>
      <c r="D256" s="99">
        <f>Fat!D60</f>
        <v>0</v>
      </c>
      <c r="E256" s="98">
        <f>Fat!E60</f>
        <v>0</v>
      </c>
      <c r="F256" s="96">
        <f>Fat!F60</f>
        <v>0</v>
      </c>
      <c r="G256" s="203">
        <f>Fat!G60</f>
        <v>0</v>
      </c>
      <c r="H256" s="97">
        <f>Fat!H60</f>
        <v>0</v>
      </c>
      <c r="I256" s="238">
        <f>Fat!I60</f>
        <v>0</v>
      </c>
      <c r="J256" s="239">
        <f>Fat!J60</f>
        <v>0</v>
      </c>
      <c r="K256" s="96">
        <f>Fat!K60</f>
        <v>0</v>
      </c>
      <c r="L256" s="202">
        <f>Fat!L60</f>
        <v>0</v>
      </c>
      <c r="M256" s="201">
        <f>Fat!M60</f>
        <v>0</v>
      </c>
      <c r="N256" s="96">
        <f>Fat!N60</f>
        <v>0</v>
      </c>
      <c r="O256" s="200">
        <f>Fat!O60</f>
        <v>0</v>
      </c>
      <c r="P256" s="199">
        <f>Fat!P60</f>
        <v>0</v>
      </c>
      <c r="Q256" s="96">
        <f>Fat!Q60</f>
        <v>0</v>
      </c>
    </row>
    <row r="257" spans="2:17">
      <c r="B257" s="503"/>
      <c r="C257" s="220" t="s">
        <v>65</v>
      </c>
      <c r="D257" s="99">
        <f>Fat!D61</f>
        <v>0</v>
      </c>
      <c r="E257" s="98">
        <f>Fat!E61</f>
        <v>0</v>
      </c>
      <c r="F257" s="96">
        <f>Fat!F61</f>
        <v>0</v>
      </c>
      <c r="G257" s="203">
        <f>Fat!G61</f>
        <v>0</v>
      </c>
      <c r="H257" s="97">
        <f>Fat!H61</f>
        <v>0</v>
      </c>
      <c r="I257" s="238">
        <f>Fat!I61</f>
        <v>0</v>
      </c>
      <c r="J257" s="239">
        <f>Fat!J61</f>
        <v>0</v>
      </c>
      <c r="K257" s="96">
        <f>Fat!K61</f>
        <v>0</v>
      </c>
      <c r="L257" s="202">
        <f>Fat!L61</f>
        <v>0</v>
      </c>
      <c r="M257" s="201">
        <f>Fat!M61</f>
        <v>0</v>
      </c>
      <c r="N257" s="96">
        <f>Fat!N61</f>
        <v>0</v>
      </c>
      <c r="O257" s="200">
        <f>Fat!O61</f>
        <v>0</v>
      </c>
      <c r="P257" s="199">
        <f>Fat!P61</f>
        <v>0</v>
      </c>
      <c r="Q257" s="96">
        <f>Fat!Q61</f>
        <v>0</v>
      </c>
    </row>
    <row r="258" spans="2:17" ht="15" thickBot="1">
      <c r="B258" s="504"/>
      <c r="C258" s="227" t="s">
        <v>13</v>
      </c>
      <c r="D258" s="94">
        <f>Fat!D62</f>
        <v>114401.85785072434</v>
      </c>
      <c r="E258" s="93">
        <f>Fat!E62</f>
        <v>-23388.553808436787</v>
      </c>
      <c r="F258" s="91">
        <f>Fat!F62</f>
        <v>-0.16974006773628633</v>
      </c>
      <c r="G258" s="215">
        <f>Fat!G62</f>
        <v>0.73335478513374752</v>
      </c>
      <c r="H258" s="92">
        <f>Fat!H62</f>
        <v>-8.3634819753373502E-2</v>
      </c>
      <c r="I258" s="240">
        <f>Fat!I62</f>
        <v>15.185558733258405</v>
      </c>
      <c r="J258" s="241">
        <f>Fat!J62</f>
        <v>0.56879701622724887</v>
      </c>
      <c r="K258" s="91">
        <f>Fat!K62</f>
        <v>3.8914023997839275E-2</v>
      </c>
      <c r="L258" s="214">
        <f>Fat!L62</f>
        <v>1737256.1315860536</v>
      </c>
      <c r="M258" s="213">
        <f>Fat!M62</f>
        <v>-276793.48252753611</v>
      </c>
      <c r="N258" s="91">
        <f>Fat!N62</f>
        <v>-0.13743131280773171</v>
      </c>
      <c r="O258" s="212">
        <f>Fat!O62</f>
        <v>858797.88671713229</v>
      </c>
      <c r="P258" s="211">
        <f>Fat!P62</f>
        <v>-162245.05630740279</v>
      </c>
      <c r="Q258" s="91">
        <f>Fat!Q62</f>
        <v>-0.15890130519564655</v>
      </c>
    </row>
    <row r="259" spans="2:17">
      <c r="B259" s="502" t="s">
        <v>67</v>
      </c>
      <c r="C259" s="224" t="s">
        <v>148</v>
      </c>
      <c r="D259" s="110">
        <f>'Form Data'!D269</f>
        <v>0</v>
      </c>
      <c r="E259" s="109">
        <f>'Form Data'!E269</f>
        <v>0</v>
      </c>
      <c r="F259" s="107">
        <f>'Form Data'!F269</f>
        <v>0</v>
      </c>
      <c r="G259" s="223">
        <f>'Form Data'!G269</f>
        <v>0</v>
      </c>
      <c r="H259" s="108">
        <f>'Form Data'!H269</f>
        <v>0</v>
      </c>
      <c r="I259" s="236">
        <f>'Form Data'!I269</f>
        <v>0</v>
      </c>
      <c r="J259" s="237">
        <f>'Form Data'!J269</f>
        <v>0</v>
      </c>
      <c r="K259" s="107">
        <f>'Form Data'!K269</f>
        <v>0</v>
      </c>
      <c r="L259" s="222">
        <f>'Form Data'!L269</f>
        <v>0</v>
      </c>
      <c r="M259" s="221">
        <f>'Form Data'!M269</f>
        <v>0</v>
      </c>
      <c r="N259" s="107">
        <f>'Form Data'!N269</f>
        <v>0</v>
      </c>
      <c r="O259" s="225">
        <f>'Form Data'!O269</f>
        <v>0</v>
      </c>
      <c r="P259" s="226">
        <f>'Form Data'!P269</f>
        <v>0</v>
      </c>
      <c r="Q259" s="107">
        <f>'Form Data'!Q269</f>
        <v>0</v>
      </c>
    </row>
    <row r="260" spans="2:17">
      <c r="B260" s="503"/>
      <c r="C260" s="220" t="s">
        <v>147</v>
      </c>
      <c r="D260" s="99">
        <f>'Form Data'!D270</f>
        <v>0</v>
      </c>
      <c r="E260" s="98">
        <f>'Form Data'!E270</f>
        <v>0</v>
      </c>
      <c r="F260" s="96">
        <f>'Form Data'!F270</f>
        <v>0</v>
      </c>
      <c r="G260" s="203">
        <f>'Form Data'!G270</f>
        <v>0</v>
      </c>
      <c r="H260" s="97">
        <f>'Form Data'!H270</f>
        <v>0</v>
      </c>
      <c r="I260" s="238">
        <f>'Form Data'!I270</f>
        <v>0</v>
      </c>
      <c r="J260" s="239">
        <f>'Form Data'!J270</f>
        <v>0</v>
      </c>
      <c r="K260" s="96">
        <f>'Form Data'!K270</f>
        <v>0</v>
      </c>
      <c r="L260" s="202">
        <f>'Form Data'!L270</f>
        <v>0</v>
      </c>
      <c r="M260" s="201">
        <f>'Form Data'!M270</f>
        <v>0</v>
      </c>
      <c r="N260" s="96">
        <f>'Form Data'!N270</f>
        <v>0</v>
      </c>
      <c r="O260" s="200">
        <f>'Form Data'!O270</f>
        <v>0</v>
      </c>
      <c r="P260" s="199">
        <f>'Form Data'!P270</f>
        <v>0</v>
      </c>
      <c r="Q260" s="96">
        <f>'Form Data'!Q270</f>
        <v>0</v>
      </c>
    </row>
    <row r="261" spans="2:17">
      <c r="B261" s="503"/>
      <c r="C261" s="220" t="s">
        <v>146</v>
      </c>
      <c r="D261" s="99">
        <f>'Form Data'!D271</f>
        <v>0</v>
      </c>
      <c r="E261" s="98">
        <f>'Form Data'!E271</f>
        <v>0</v>
      </c>
      <c r="F261" s="96">
        <f>'Form Data'!F271</f>
        <v>0</v>
      </c>
      <c r="G261" s="203">
        <f>'Form Data'!G271</f>
        <v>0</v>
      </c>
      <c r="H261" s="97">
        <f>'Form Data'!H271</f>
        <v>0</v>
      </c>
      <c r="I261" s="238">
        <f>'Form Data'!I271</f>
        <v>0</v>
      </c>
      <c r="J261" s="239">
        <f>'Form Data'!J271</f>
        <v>0</v>
      </c>
      <c r="K261" s="96">
        <f>'Form Data'!K271</f>
        <v>0</v>
      </c>
      <c r="L261" s="202">
        <f>'Form Data'!L271</f>
        <v>0</v>
      </c>
      <c r="M261" s="201">
        <f>'Form Data'!M271</f>
        <v>0</v>
      </c>
      <c r="N261" s="96">
        <f>'Form Data'!N271</f>
        <v>0</v>
      </c>
      <c r="O261" s="200">
        <f>'Form Data'!O271</f>
        <v>0</v>
      </c>
      <c r="P261" s="199">
        <f>'Form Data'!P271</f>
        <v>0</v>
      </c>
      <c r="Q261" s="96">
        <f>'Form Data'!Q271</f>
        <v>0</v>
      </c>
    </row>
    <row r="262" spans="2:17">
      <c r="B262" s="503"/>
      <c r="C262" s="220" t="s">
        <v>145</v>
      </c>
      <c r="D262" s="99">
        <f>'Form Data'!D272</f>
        <v>0</v>
      </c>
      <c r="E262" s="98">
        <f>'Form Data'!E272</f>
        <v>0</v>
      </c>
      <c r="F262" s="96">
        <f>'Form Data'!F272</f>
        <v>0</v>
      </c>
      <c r="G262" s="203">
        <f>'Form Data'!G272</f>
        <v>0</v>
      </c>
      <c r="H262" s="97">
        <f>'Form Data'!H272</f>
        <v>0</v>
      </c>
      <c r="I262" s="238">
        <f>'Form Data'!I272</f>
        <v>0</v>
      </c>
      <c r="J262" s="239">
        <f>'Form Data'!J272</f>
        <v>0</v>
      </c>
      <c r="K262" s="96">
        <f>'Form Data'!K272</f>
        <v>0</v>
      </c>
      <c r="L262" s="202">
        <f>'Form Data'!L272</f>
        <v>0</v>
      </c>
      <c r="M262" s="201">
        <f>'Form Data'!M272</f>
        <v>0</v>
      </c>
      <c r="N262" s="96">
        <f>'Form Data'!N272</f>
        <v>0</v>
      </c>
      <c r="O262" s="200">
        <f>'Form Data'!O272</f>
        <v>0</v>
      </c>
      <c r="P262" s="199">
        <f>'Form Data'!P272</f>
        <v>0</v>
      </c>
      <c r="Q262" s="96">
        <f>'Form Data'!Q272</f>
        <v>0</v>
      </c>
    </row>
    <row r="263" spans="2:17">
      <c r="B263" s="503"/>
      <c r="C263" s="220" t="s">
        <v>144</v>
      </c>
      <c r="D263" s="99">
        <f>'Form Data'!D273</f>
        <v>0</v>
      </c>
      <c r="E263" s="98">
        <f>'Form Data'!E273</f>
        <v>0</v>
      </c>
      <c r="F263" s="96">
        <f>'Form Data'!F273</f>
        <v>0</v>
      </c>
      <c r="G263" s="203">
        <f>'Form Data'!G273</f>
        <v>0</v>
      </c>
      <c r="H263" s="97">
        <f>'Form Data'!H273</f>
        <v>0</v>
      </c>
      <c r="I263" s="238">
        <f>'Form Data'!I273</f>
        <v>0</v>
      </c>
      <c r="J263" s="239">
        <f>'Form Data'!J273</f>
        <v>0</v>
      </c>
      <c r="K263" s="96">
        <f>'Form Data'!K273</f>
        <v>0</v>
      </c>
      <c r="L263" s="202">
        <f>'Form Data'!L273</f>
        <v>0</v>
      </c>
      <c r="M263" s="201">
        <f>'Form Data'!M273</f>
        <v>0</v>
      </c>
      <c r="N263" s="96">
        <f>'Form Data'!N273</f>
        <v>0</v>
      </c>
      <c r="O263" s="200">
        <f>'Form Data'!O273</f>
        <v>0</v>
      </c>
      <c r="P263" s="199">
        <f>'Form Data'!P273</f>
        <v>0</v>
      </c>
      <c r="Q263" s="96">
        <f>'Form Data'!Q273</f>
        <v>0</v>
      </c>
    </row>
    <row r="264" spans="2:17">
      <c r="B264" s="503"/>
      <c r="C264" s="220" t="s">
        <v>143</v>
      </c>
      <c r="D264" s="99">
        <f>'Form Data'!D274</f>
        <v>0</v>
      </c>
      <c r="E264" s="98">
        <f>'Form Data'!E274</f>
        <v>0</v>
      </c>
      <c r="F264" s="96">
        <f>'Form Data'!F274</f>
        <v>0</v>
      </c>
      <c r="G264" s="203">
        <f>'Form Data'!G274</f>
        <v>0</v>
      </c>
      <c r="H264" s="97">
        <f>'Form Data'!H274</f>
        <v>0</v>
      </c>
      <c r="I264" s="238">
        <f>'Form Data'!I274</f>
        <v>0</v>
      </c>
      <c r="J264" s="239">
        <f>'Form Data'!J274</f>
        <v>0</v>
      </c>
      <c r="K264" s="96">
        <f>'Form Data'!K274</f>
        <v>0</v>
      </c>
      <c r="L264" s="202">
        <f>'Form Data'!L274</f>
        <v>0</v>
      </c>
      <c r="M264" s="201">
        <f>'Form Data'!M274</f>
        <v>0</v>
      </c>
      <c r="N264" s="96">
        <f>'Form Data'!N274</f>
        <v>0</v>
      </c>
      <c r="O264" s="200">
        <f>'Form Data'!O274</f>
        <v>0</v>
      </c>
      <c r="P264" s="199">
        <f>'Form Data'!P274</f>
        <v>0</v>
      </c>
      <c r="Q264" s="96">
        <f>'Form Data'!Q274</f>
        <v>0</v>
      </c>
    </row>
    <row r="265" spans="2:17">
      <c r="B265" s="503"/>
      <c r="C265" s="220" t="s">
        <v>142</v>
      </c>
      <c r="D265" s="99">
        <f>'Form Data'!D275</f>
        <v>0</v>
      </c>
      <c r="E265" s="98">
        <f>'Form Data'!E275</f>
        <v>0</v>
      </c>
      <c r="F265" s="96">
        <f>'Form Data'!F275</f>
        <v>0</v>
      </c>
      <c r="G265" s="203">
        <f>'Form Data'!G275</f>
        <v>0</v>
      </c>
      <c r="H265" s="97">
        <f>'Form Data'!H275</f>
        <v>0</v>
      </c>
      <c r="I265" s="238">
        <f>'Form Data'!I275</f>
        <v>0</v>
      </c>
      <c r="J265" s="239">
        <f>'Form Data'!J275</f>
        <v>0</v>
      </c>
      <c r="K265" s="96">
        <f>'Form Data'!K275</f>
        <v>0</v>
      </c>
      <c r="L265" s="202">
        <f>'Form Data'!L275</f>
        <v>0</v>
      </c>
      <c r="M265" s="201">
        <f>'Form Data'!M275</f>
        <v>0</v>
      </c>
      <c r="N265" s="96">
        <f>'Form Data'!N275</f>
        <v>0</v>
      </c>
      <c r="O265" s="200">
        <f>'Form Data'!O275</f>
        <v>0</v>
      </c>
      <c r="P265" s="199">
        <f>'Form Data'!P275</f>
        <v>0</v>
      </c>
      <c r="Q265" s="96">
        <f>'Form Data'!Q275</f>
        <v>0</v>
      </c>
    </row>
    <row r="266" spans="2:17" ht="15" customHeight="1">
      <c r="B266" s="503"/>
      <c r="C266" s="220" t="s">
        <v>141</v>
      </c>
      <c r="D266" s="99">
        <f>'Form Data'!D276</f>
        <v>79699.289725184441</v>
      </c>
      <c r="E266" s="98">
        <f>'Form Data'!E276</f>
        <v>-14550.428490890015</v>
      </c>
      <c r="F266" s="96">
        <f>'Form Data'!F276</f>
        <v>-0.15438166570993964</v>
      </c>
      <c r="G266" s="203">
        <f>'Form Data'!G276</f>
        <v>0.51089953074004946</v>
      </c>
      <c r="H266" s="97">
        <f>'Form Data'!H276</f>
        <v>-4.7927742644859106E-2</v>
      </c>
      <c r="I266" s="238">
        <f>'Form Data'!I276</f>
        <v>6.8554802632465979</v>
      </c>
      <c r="J266" s="239">
        <f>'Form Data'!J276</f>
        <v>8.672746901540318E-2</v>
      </c>
      <c r="K266" s="96">
        <f>'Form Data'!K276</f>
        <v>1.2812917187538362E-2</v>
      </c>
      <c r="L266" s="202">
        <f>'Form Data'!L276</f>
        <v>546376.9077057743</v>
      </c>
      <c r="M266" s="201">
        <f>'Form Data'!M276</f>
        <v>-91576.135824782425</v>
      </c>
      <c r="N266" s="96">
        <f>'Form Data'!N276</f>
        <v>-0.14354682802041699</v>
      </c>
      <c r="O266" s="200">
        <f>'Form Data'!O276</f>
        <v>67465.804750561714</v>
      </c>
      <c r="P266" s="199">
        <f>'Form Data'!P276</f>
        <v>-14023.688588393677</v>
      </c>
      <c r="Q266" s="96">
        <f>'Form Data'!Q276</f>
        <v>-0.1720919840556889</v>
      </c>
    </row>
    <row r="267" spans="2:17">
      <c r="B267" s="503"/>
      <c r="C267" s="220" t="s">
        <v>140</v>
      </c>
      <c r="D267" s="99">
        <f>'Form Data'!D277</f>
        <v>0</v>
      </c>
      <c r="E267" s="98">
        <f>'Form Data'!E277</f>
        <v>0</v>
      </c>
      <c r="F267" s="96">
        <f>'Form Data'!F277</f>
        <v>0</v>
      </c>
      <c r="G267" s="203">
        <f>'Form Data'!G277</f>
        <v>0</v>
      </c>
      <c r="H267" s="97">
        <f>'Form Data'!H277</f>
        <v>0</v>
      </c>
      <c r="I267" s="238">
        <f>'Form Data'!I277</f>
        <v>0</v>
      </c>
      <c r="J267" s="239">
        <f>'Form Data'!J277</f>
        <v>0</v>
      </c>
      <c r="K267" s="96">
        <f>'Form Data'!K277</f>
        <v>0</v>
      </c>
      <c r="L267" s="202">
        <f>'Form Data'!L277</f>
        <v>0</v>
      </c>
      <c r="M267" s="201">
        <f>'Form Data'!M277</f>
        <v>0</v>
      </c>
      <c r="N267" s="96">
        <f>'Form Data'!N277</f>
        <v>0</v>
      </c>
      <c r="O267" s="200">
        <f>'Form Data'!O277</f>
        <v>0</v>
      </c>
      <c r="P267" s="199">
        <f>'Form Data'!P277</f>
        <v>0</v>
      </c>
      <c r="Q267" s="96">
        <f>'Form Data'!Q277</f>
        <v>0</v>
      </c>
    </row>
    <row r="268" spans="2:17">
      <c r="B268" s="503"/>
      <c r="C268" s="220" t="s">
        <v>139</v>
      </c>
      <c r="D268" s="99">
        <f>'Form Data'!D278</f>
        <v>0</v>
      </c>
      <c r="E268" s="98">
        <f>'Form Data'!E278</f>
        <v>0</v>
      </c>
      <c r="F268" s="96">
        <f>'Form Data'!F278</f>
        <v>0</v>
      </c>
      <c r="G268" s="203">
        <f>'Form Data'!G278</f>
        <v>0</v>
      </c>
      <c r="H268" s="97">
        <f>'Form Data'!H278</f>
        <v>0</v>
      </c>
      <c r="I268" s="238">
        <f>'Form Data'!I278</f>
        <v>0</v>
      </c>
      <c r="J268" s="239">
        <f>'Form Data'!J278</f>
        <v>0</v>
      </c>
      <c r="K268" s="96">
        <f>'Form Data'!K278</f>
        <v>0</v>
      </c>
      <c r="L268" s="202">
        <f>'Form Data'!L278</f>
        <v>0</v>
      </c>
      <c r="M268" s="201">
        <f>'Form Data'!M278</f>
        <v>0</v>
      </c>
      <c r="N268" s="96">
        <f>'Form Data'!N278</f>
        <v>0</v>
      </c>
      <c r="O268" s="200">
        <f>'Form Data'!O278</f>
        <v>0</v>
      </c>
      <c r="P268" s="199">
        <f>'Form Data'!P278</f>
        <v>0</v>
      </c>
      <c r="Q268" s="96">
        <f>'Form Data'!Q278</f>
        <v>0</v>
      </c>
    </row>
    <row r="269" spans="2:17">
      <c r="B269" s="503"/>
      <c r="C269" s="220" t="s">
        <v>138</v>
      </c>
      <c r="D269" s="99">
        <f>'Form Data'!D279</f>
        <v>0</v>
      </c>
      <c r="E269" s="98">
        <f>'Form Data'!E279</f>
        <v>0</v>
      </c>
      <c r="F269" s="96">
        <f>'Form Data'!F279</f>
        <v>0</v>
      </c>
      <c r="G269" s="203">
        <f>'Form Data'!G279</f>
        <v>0</v>
      </c>
      <c r="H269" s="97">
        <f>'Form Data'!H279</f>
        <v>0</v>
      </c>
      <c r="I269" s="238">
        <f>'Form Data'!I279</f>
        <v>0</v>
      </c>
      <c r="J269" s="239">
        <f>'Form Data'!J279</f>
        <v>0</v>
      </c>
      <c r="K269" s="96">
        <f>'Form Data'!K279</f>
        <v>0</v>
      </c>
      <c r="L269" s="202">
        <f>'Form Data'!L279</f>
        <v>0</v>
      </c>
      <c r="M269" s="201">
        <f>'Form Data'!M279</f>
        <v>0</v>
      </c>
      <c r="N269" s="96">
        <f>'Form Data'!N279</f>
        <v>0</v>
      </c>
      <c r="O269" s="200">
        <f>'Form Data'!O279</f>
        <v>0</v>
      </c>
      <c r="P269" s="199">
        <f>'Form Data'!P279</f>
        <v>0</v>
      </c>
      <c r="Q269" s="96">
        <f>'Form Data'!Q279</f>
        <v>0</v>
      </c>
    </row>
    <row r="270" spans="2:17">
      <c r="B270" s="503"/>
      <c r="C270" s="220" t="s">
        <v>137</v>
      </c>
      <c r="D270" s="99">
        <f>'Form Data'!D280</f>
        <v>0</v>
      </c>
      <c r="E270" s="98">
        <f>'Form Data'!E280</f>
        <v>0</v>
      </c>
      <c r="F270" s="96">
        <f>'Form Data'!F280</f>
        <v>0</v>
      </c>
      <c r="G270" s="203">
        <f>'Form Data'!G280</f>
        <v>0</v>
      </c>
      <c r="H270" s="97">
        <f>'Form Data'!H280</f>
        <v>0</v>
      </c>
      <c r="I270" s="238">
        <f>'Form Data'!I280</f>
        <v>0</v>
      </c>
      <c r="J270" s="239">
        <f>'Form Data'!J280</f>
        <v>0</v>
      </c>
      <c r="K270" s="96">
        <f>'Form Data'!K280</f>
        <v>0</v>
      </c>
      <c r="L270" s="202">
        <f>'Form Data'!L280</f>
        <v>0</v>
      </c>
      <c r="M270" s="201">
        <f>'Form Data'!M280</f>
        <v>0</v>
      </c>
      <c r="N270" s="96">
        <f>'Form Data'!N280</f>
        <v>0</v>
      </c>
      <c r="O270" s="200">
        <f>'Form Data'!O280</f>
        <v>0</v>
      </c>
      <c r="P270" s="199">
        <f>'Form Data'!P280</f>
        <v>0</v>
      </c>
      <c r="Q270" s="96">
        <f>'Form Data'!Q280</f>
        <v>0</v>
      </c>
    </row>
    <row r="271" spans="2:17">
      <c r="B271" s="503"/>
      <c r="C271" s="220" t="s">
        <v>136</v>
      </c>
      <c r="D271" s="99">
        <f>'Form Data'!D281</f>
        <v>0</v>
      </c>
      <c r="E271" s="98">
        <f>'Form Data'!E281</f>
        <v>0</v>
      </c>
      <c r="F271" s="96">
        <f>'Form Data'!F281</f>
        <v>0</v>
      </c>
      <c r="G271" s="203">
        <f>'Form Data'!G281</f>
        <v>0</v>
      </c>
      <c r="H271" s="97">
        <f>'Form Data'!H281</f>
        <v>0</v>
      </c>
      <c r="I271" s="238">
        <f>'Form Data'!I281</f>
        <v>0</v>
      </c>
      <c r="J271" s="239">
        <f>'Form Data'!J281</f>
        <v>0</v>
      </c>
      <c r="K271" s="96">
        <f>'Form Data'!K281</f>
        <v>0</v>
      </c>
      <c r="L271" s="202">
        <f>'Form Data'!L281</f>
        <v>0</v>
      </c>
      <c r="M271" s="201">
        <f>'Form Data'!M281</f>
        <v>0</v>
      </c>
      <c r="N271" s="96">
        <f>'Form Data'!N281</f>
        <v>0</v>
      </c>
      <c r="O271" s="200">
        <f>'Form Data'!O281</f>
        <v>0</v>
      </c>
      <c r="P271" s="199">
        <f>'Form Data'!P281</f>
        <v>0</v>
      </c>
      <c r="Q271" s="96">
        <f>'Form Data'!Q281</f>
        <v>0</v>
      </c>
    </row>
    <row r="272" spans="2:17">
      <c r="B272" s="503"/>
      <c r="C272" s="220" t="s">
        <v>135</v>
      </c>
      <c r="D272" s="99">
        <f>'Form Data'!D282</f>
        <v>0</v>
      </c>
      <c r="E272" s="98">
        <f>'Form Data'!E282</f>
        <v>0</v>
      </c>
      <c r="F272" s="96">
        <f>'Form Data'!F282</f>
        <v>0</v>
      </c>
      <c r="G272" s="203">
        <f>'Form Data'!G282</f>
        <v>0</v>
      </c>
      <c r="H272" s="97">
        <f>'Form Data'!H282</f>
        <v>0</v>
      </c>
      <c r="I272" s="238">
        <f>'Form Data'!I282</f>
        <v>0</v>
      </c>
      <c r="J272" s="239">
        <f>'Form Data'!J282</f>
        <v>0</v>
      </c>
      <c r="K272" s="96">
        <f>'Form Data'!K282</f>
        <v>0</v>
      </c>
      <c r="L272" s="202">
        <f>'Form Data'!L282</f>
        <v>0</v>
      </c>
      <c r="M272" s="201">
        <f>'Form Data'!M282</f>
        <v>0</v>
      </c>
      <c r="N272" s="96">
        <f>'Form Data'!N282</f>
        <v>0</v>
      </c>
      <c r="O272" s="200">
        <f>'Form Data'!O282</f>
        <v>0</v>
      </c>
      <c r="P272" s="199">
        <f>'Form Data'!P282</f>
        <v>0</v>
      </c>
      <c r="Q272" s="96">
        <f>'Form Data'!Q282</f>
        <v>0</v>
      </c>
    </row>
    <row r="273" spans="2:17">
      <c r="B273" s="503"/>
      <c r="C273" s="220" t="s">
        <v>134</v>
      </c>
      <c r="D273" s="99">
        <f>'Form Data'!D283</f>
        <v>0</v>
      </c>
      <c r="E273" s="98">
        <f>'Form Data'!E283</f>
        <v>0</v>
      </c>
      <c r="F273" s="96">
        <f>'Form Data'!F283</f>
        <v>0</v>
      </c>
      <c r="G273" s="203">
        <f>'Form Data'!G283</f>
        <v>0</v>
      </c>
      <c r="H273" s="97">
        <f>'Form Data'!H283</f>
        <v>0</v>
      </c>
      <c r="I273" s="238">
        <f>'Form Data'!I283</f>
        <v>0</v>
      </c>
      <c r="J273" s="239">
        <f>'Form Data'!J283</f>
        <v>0</v>
      </c>
      <c r="K273" s="96">
        <f>'Form Data'!K283</f>
        <v>0</v>
      </c>
      <c r="L273" s="202">
        <f>'Form Data'!L283</f>
        <v>0</v>
      </c>
      <c r="M273" s="201">
        <f>'Form Data'!M283</f>
        <v>0</v>
      </c>
      <c r="N273" s="96">
        <f>'Form Data'!N283</f>
        <v>0</v>
      </c>
      <c r="O273" s="200">
        <f>'Form Data'!O283</f>
        <v>0</v>
      </c>
      <c r="P273" s="199">
        <f>'Form Data'!P283</f>
        <v>0</v>
      </c>
      <c r="Q273" s="96">
        <f>'Form Data'!Q283</f>
        <v>0</v>
      </c>
    </row>
    <row r="274" spans="2:17">
      <c r="B274" s="503"/>
      <c r="C274" s="220" t="s">
        <v>133</v>
      </c>
      <c r="D274" s="99">
        <f>'Form Data'!D284</f>
        <v>0</v>
      </c>
      <c r="E274" s="98">
        <f>'Form Data'!E284</f>
        <v>0</v>
      </c>
      <c r="F274" s="96">
        <f>'Form Data'!F284</f>
        <v>0</v>
      </c>
      <c r="G274" s="203">
        <f>'Form Data'!G284</f>
        <v>0</v>
      </c>
      <c r="H274" s="97">
        <f>'Form Data'!H284</f>
        <v>0</v>
      </c>
      <c r="I274" s="238">
        <f>'Form Data'!I284</f>
        <v>0</v>
      </c>
      <c r="J274" s="239">
        <f>'Form Data'!J284</f>
        <v>0</v>
      </c>
      <c r="K274" s="96">
        <f>'Form Data'!K284</f>
        <v>0</v>
      </c>
      <c r="L274" s="202">
        <f>'Form Data'!L284</f>
        <v>0</v>
      </c>
      <c r="M274" s="201">
        <f>'Form Data'!M284</f>
        <v>0</v>
      </c>
      <c r="N274" s="96">
        <f>'Form Data'!N284</f>
        <v>0</v>
      </c>
      <c r="O274" s="200">
        <f>'Form Data'!O284</f>
        <v>0</v>
      </c>
      <c r="P274" s="199">
        <f>'Form Data'!P284</f>
        <v>0</v>
      </c>
      <c r="Q274" s="96">
        <f>'Form Data'!Q284</f>
        <v>0</v>
      </c>
    </row>
    <row r="275" spans="2:17">
      <c r="B275" s="503"/>
      <c r="C275" s="220" t="s">
        <v>132</v>
      </c>
      <c r="D275" s="99">
        <f>'Form Data'!D285</f>
        <v>0</v>
      </c>
      <c r="E275" s="98">
        <f>'Form Data'!E285</f>
        <v>0</v>
      </c>
      <c r="F275" s="96">
        <f>'Form Data'!F285</f>
        <v>0</v>
      </c>
      <c r="G275" s="203">
        <f>'Form Data'!G285</f>
        <v>0</v>
      </c>
      <c r="H275" s="97">
        <f>'Form Data'!H285</f>
        <v>0</v>
      </c>
      <c r="I275" s="238">
        <f>'Form Data'!I285</f>
        <v>0</v>
      </c>
      <c r="J275" s="239">
        <f>'Form Data'!J285</f>
        <v>0</v>
      </c>
      <c r="K275" s="96">
        <f>'Form Data'!K285</f>
        <v>0</v>
      </c>
      <c r="L275" s="202">
        <f>'Form Data'!L285</f>
        <v>0</v>
      </c>
      <c r="M275" s="201">
        <f>'Form Data'!M285</f>
        <v>0</v>
      </c>
      <c r="N275" s="96">
        <f>'Form Data'!N285</f>
        <v>0</v>
      </c>
      <c r="O275" s="200">
        <f>'Form Data'!O285</f>
        <v>0</v>
      </c>
      <c r="P275" s="199">
        <f>'Form Data'!P285</f>
        <v>0</v>
      </c>
      <c r="Q275" s="96">
        <f>'Form Data'!Q285</f>
        <v>0</v>
      </c>
    </row>
    <row r="276" spans="2:17">
      <c r="B276" s="505"/>
      <c r="C276" s="216" t="s">
        <v>131</v>
      </c>
      <c r="D276" s="99">
        <f>'Form Data'!D286</f>
        <v>0</v>
      </c>
      <c r="E276" s="98">
        <f>'Form Data'!E286</f>
        <v>0</v>
      </c>
      <c r="F276" s="96">
        <f>'Form Data'!F286</f>
        <v>0</v>
      </c>
      <c r="G276" s="203">
        <f>'Form Data'!G286</f>
        <v>0</v>
      </c>
      <c r="H276" s="97">
        <f>'Form Data'!H286</f>
        <v>0</v>
      </c>
      <c r="I276" s="238">
        <f>'Form Data'!I286</f>
        <v>0</v>
      </c>
      <c r="J276" s="239">
        <f>'Form Data'!J286</f>
        <v>0</v>
      </c>
      <c r="K276" s="96">
        <f>'Form Data'!K286</f>
        <v>0</v>
      </c>
      <c r="L276" s="202">
        <f>'Form Data'!L286</f>
        <v>0</v>
      </c>
      <c r="M276" s="201">
        <f>'Form Data'!M286</f>
        <v>0</v>
      </c>
      <c r="N276" s="96">
        <f>'Form Data'!N286</f>
        <v>0</v>
      </c>
      <c r="O276" s="200">
        <f>'Form Data'!O286</f>
        <v>0</v>
      </c>
      <c r="P276" s="199">
        <f>'Form Data'!P286</f>
        <v>0</v>
      </c>
      <c r="Q276" s="96">
        <f>'Form Data'!Q286</f>
        <v>0</v>
      </c>
    </row>
    <row r="277" spans="2:17" ht="15" thickBot="1">
      <c r="B277" s="503"/>
      <c r="C277" s="228" t="s">
        <v>130</v>
      </c>
      <c r="D277" s="94">
        <f>'Form Data'!D287</f>
        <v>56000.70066857338</v>
      </c>
      <c r="E277" s="93">
        <f>'Form Data'!E287</f>
        <v>-19938.074751622975</v>
      </c>
      <c r="F277" s="91">
        <f>'Form Data'!F287</f>
        <v>-0.26255459929790137</v>
      </c>
      <c r="G277" s="215">
        <f>'Form Data'!G287</f>
        <v>0.35898352157644531</v>
      </c>
      <c r="H277" s="92">
        <f>'Form Data'!H287</f>
        <v>-9.1274151501876899E-2</v>
      </c>
      <c r="I277" s="240">
        <f>'Form Data'!I287</f>
        <v>4.2300997548525618</v>
      </c>
      <c r="J277" s="241">
        <f>'Form Data'!J287</f>
        <v>0.1014200895628079</v>
      </c>
      <c r="K277" s="91">
        <f>'Form Data'!K287</f>
        <v>2.4564775614697675E-2</v>
      </c>
      <c r="L277" s="214">
        <f>'Form Data'!L287</f>
        <v>236888.55016970396</v>
      </c>
      <c r="M277" s="213">
        <f>'Form Data'!M287</f>
        <v>-76638.327714666142</v>
      </c>
      <c r="N277" s="91">
        <f>'Form Data'!N287</f>
        <v>-0.2444394185015635</v>
      </c>
      <c r="O277" s="212">
        <f>'Form Data'!O287</f>
        <v>43017.384449005127</v>
      </c>
      <c r="P277" s="211">
        <f>'Form Data'!P287</f>
        <v>-17909.349368810654</v>
      </c>
      <c r="Q277" s="91">
        <f>'Form Data'!Q287</f>
        <v>-0.29394894895176088</v>
      </c>
    </row>
    <row r="278" spans="2:17">
      <c r="B278" s="502" t="s">
        <v>68</v>
      </c>
      <c r="C278" s="210" t="s">
        <v>129</v>
      </c>
      <c r="D278" s="104">
        <f>Package!D101</f>
        <v>0</v>
      </c>
      <c r="E278" s="103">
        <f>Package!E101</f>
        <v>0</v>
      </c>
      <c r="F278" s="101">
        <f>Package!F101</f>
        <v>0</v>
      </c>
      <c r="G278" s="209">
        <f>Package!G101</f>
        <v>0</v>
      </c>
      <c r="H278" s="102">
        <f>Package!H101</f>
        <v>0</v>
      </c>
      <c r="I278" s="242">
        <f>Package!I101</f>
        <v>0</v>
      </c>
      <c r="J278" s="243">
        <f>Package!J101</f>
        <v>0</v>
      </c>
      <c r="K278" s="101">
        <f>Package!K101</f>
        <v>0</v>
      </c>
      <c r="L278" s="208">
        <f>Package!L101</f>
        <v>0</v>
      </c>
      <c r="M278" s="207">
        <f>Package!M101</f>
        <v>0</v>
      </c>
      <c r="N278" s="101">
        <f>Package!N101</f>
        <v>0</v>
      </c>
      <c r="O278" s="206">
        <f>Package!O101</f>
        <v>0</v>
      </c>
      <c r="P278" s="205">
        <f>Package!P101</f>
        <v>0</v>
      </c>
      <c r="Q278" s="101">
        <f>Package!Q101</f>
        <v>0</v>
      </c>
    </row>
    <row r="279" spans="2:17">
      <c r="B279" s="503"/>
      <c r="C279" s="204" t="s">
        <v>128</v>
      </c>
      <c r="D279" s="99">
        <f>Package!D102</f>
        <v>11559.461195506559</v>
      </c>
      <c r="E279" s="98">
        <f>Package!E102</f>
        <v>4150.9321429668616</v>
      </c>
      <c r="F279" s="96">
        <f>Package!F102</f>
        <v>0.560290998864868</v>
      </c>
      <c r="G279" s="203">
        <f>Package!G102</f>
        <v>7.4100074426710308E-2</v>
      </c>
      <c r="H279" s="97">
        <f>Package!H102</f>
        <v>3.0173279009325794E-2</v>
      </c>
      <c r="I279" s="238">
        <f>Package!I102</f>
        <v>15.799612951027971</v>
      </c>
      <c r="J279" s="239">
        <f>Package!J102</f>
        <v>1.1077717416450863</v>
      </c>
      <c r="K279" s="96">
        <f>Package!K102</f>
        <v>7.5400470632476777E-2</v>
      </c>
      <c r="L279" s="202">
        <f>Package!L102</f>
        <v>182635.0128114307</v>
      </c>
      <c r="M279" s="201">
        <f>Package!M102</f>
        <v>73790.080376417638</v>
      </c>
      <c r="N279" s="96">
        <f>Package!N102</f>
        <v>0.67793767450289644</v>
      </c>
      <c r="O279" s="200">
        <f>Package!O102</f>
        <v>30203.185845375061</v>
      </c>
      <c r="P279" s="199">
        <f>Package!P102</f>
        <v>10815.945572716577</v>
      </c>
      <c r="Q279" s="96">
        <f>Package!Q102</f>
        <v>0.55788990184281839</v>
      </c>
    </row>
    <row r="280" spans="2:17">
      <c r="B280" s="503"/>
      <c r="C280" s="204" t="s">
        <v>127</v>
      </c>
      <c r="D280" s="99">
        <f>Package!D103</f>
        <v>12397.628550361991</v>
      </c>
      <c r="E280" s="98">
        <f>Package!E103</f>
        <v>-1886.7557919381961</v>
      </c>
      <c r="F280" s="96">
        <f>Package!F103</f>
        <v>-0.13208520204479288</v>
      </c>
      <c r="G280" s="203">
        <f>Package!G103</f>
        <v>7.9473011999351612E-2</v>
      </c>
      <c r="H280" s="97">
        <f>Package!H103</f>
        <v>-5.2222391385798178E-3</v>
      </c>
      <c r="I280" s="238">
        <f>Package!I103</f>
        <v>13.101639999770981</v>
      </c>
      <c r="J280" s="239">
        <f>Package!J103</f>
        <v>0.3250735715454649</v>
      </c>
      <c r="K280" s="96">
        <f>Package!K103</f>
        <v>2.5442952406002011E-2</v>
      </c>
      <c r="L280" s="202">
        <f>Package!L103</f>
        <v>162429.26611772538</v>
      </c>
      <c r="M280" s="201">
        <f>Package!M103</f>
        <v>-20076.119317977427</v>
      </c>
      <c r="N280" s="96">
        <f>Package!N103</f>
        <v>-0.11000288714795381</v>
      </c>
      <c r="O280" s="200">
        <f>Package!O103</f>
        <v>28677.581078767776</v>
      </c>
      <c r="P280" s="199">
        <f>Package!P103</f>
        <v>-4376.9116160869598</v>
      </c>
      <c r="Q280" s="96">
        <f>Package!Q103</f>
        <v>-0.13241502922137632</v>
      </c>
    </row>
    <row r="281" spans="2:17">
      <c r="B281" s="503"/>
      <c r="C281" s="204" t="s">
        <v>126</v>
      </c>
      <c r="D281" s="99">
        <f>Package!D104</f>
        <v>0</v>
      </c>
      <c r="E281" s="98">
        <f>Package!E104</f>
        <v>0</v>
      </c>
      <c r="F281" s="96">
        <f>Package!F104</f>
        <v>0</v>
      </c>
      <c r="G281" s="203">
        <f>Package!G104</f>
        <v>0</v>
      </c>
      <c r="H281" s="97">
        <f>Package!H104</f>
        <v>0</v>
      </c>
      <c r="I281" s="238">
        <f>Package!I104</f>
        <v>0</v>
      </c>
      <c r="J281" s="239">
        <f>Package!J104</f>
        <v>0</v>
      </c>
      <c r="K281" s="96">
        <f>Package!K104</f>
        <v>0</v>
      </c>
      <c r="L281" s="202">
        <f>Package!L104</f>
        <v>0</v>
      </c>
      <c r="M281" s="201">
        <f>Package!M104</f>
        <v>0</v>
      </c>
      <c r="N281" s="96">
        <f>Package!N104</f>
        <v>0</v>
      </c>
      <c r="O281" s="200">
        <f>Package!O104</f>
        <v>0</v>
      </c>
      <c r="P281" s="199">
        <f>Package!P104</f>
        <v>0</v>
      </c>
      <c r="Q281" s="96">
        <f>Package!Q104</f>
        <v>0</v>
      </c>
    </row>
    <row r="282" spans="2:17">
      <c r="B282" s="503"/>
      <c r="C282" s="204" t="s">
        <v>125</v>
      </c>
      <c r="D282" s="99">
        <f>Package!D105</f>
        <v>1979696.6653211045</v>
      </c>
      <c r="E282" s="98">
        <f>Package!E105</f>
        <v>-147158.79304455384</v>
      </c>
      <c r="F282" s="96">
        <f>Package!F105</f>
        <v>-6.9190782319375491E-2</v>
      </c>
      <c r="G282" s="203">
        <f>Package!G105</f>
        <v>12.690528369923348</v>
      </c>
      <c r="H282" s="97">
        <f>Package!H105</f>
        <v>7.9935371040695813E-2</v>
      </c>
      <c r="I282" s="238">
        <f>Package!I105</f>
        <v>7.1797099035259846</v>
      </c>
      <c r="J282" s="239">
        <f>Package!J105</f>
        <v>-0.37002244711954102</v>
      </c>
      <c r="K282" s="96">
        <f>Package!K105</f>
        <v>-4.901133310876947E-2</v>
      </c>
      <c r="L282" s="202">
        <f>Package!L105</f>
        <v>14213647.7539833</v>
      </c>
      <c r="M282" s="201">
        <f>Package!M105</f>
        <v>-1843541.7051869277</v>
      </c>
      <c r="N282" s="96">
        <f>Package!N105</f>
        <v>-0.11481098294783368</v>
      </c>
      <c r="O282" s="200">
        <f>Package!O105</f>
        <v>4493490.7005910724</v>
      </c>
      <c r="P282" s="199">
        <f>Package!P105</f>
        <v>-951895.17098261137</v>
      </c>
      <c r="Q282" s="96">
        <f>Package!Q105</f>
        <v>-0.17480766164832306</v>
      </c>
    </row>
    <row r="283" spans="2:17">
      <c r="B283" s="503"/>
      <c r="C283" s="204" t="s">
        <v>124</v>
      </c>
      <c r="D283" s="99">
        <f>Package!D106</f>
        <v>0</v>
      </c>
      <c r="E283" s="98">
        <f>Package!E106</f>
        <v>0</v>
      </c>
      <c r="F283" s="96">
        <f>Package!F106</f>
        <v>0</v>
      </c>
      <c r="G283" s="203">
        <f>Package!G106</f>
        <v>0</v>
      </c>
      <c r="H283" s="97">
        <f>Package!H106</f>
        <v>0</v>
      </c>
      <c r="I283" s="238">
        <f>Package!I106</f>
        <v>0</v>
      </c>
      <c r="J283" s="239">
        <f>Package!J106</f>
        <v>0</v>
      </c>
      <c r="K283" s="96">
        <f>Package!K106</f>
        <v>0</v>
      </c>
      <c r="L283" s="202">
        <f>Package!L106</f>
        <v>0</v>
      </c>
      <c r="M283" s="201">
        <f>Package!M106</f>
        <v>0</v>
      </c>
      <c r="N283" s="96">
        <f>Package!N106</f>
        <v>0</v>
      </c>
      <c r="O283" s="200">
        <f>Package!O106</f>
        <v>0</v>
      </c>
      <c r="P283" s="199">
        <f>Package!P106</f>
        <v>0</v>
      </c>
      <c r="Q283" s="96">
        <f>Package!Q106</f>
        <v>0</v>
      </c>
    </row>
    <row r="284" spans="2:17" ht="15" thickBot="1">
      <c r="B284" s="504"/>
      <c r="C284" s="198" t="s">
        <v>123</v>
      </c>
      <c r="D284" s="197">
        <f>Package!D107</f>
        <v>0</v>
      </c>
      <c r="E284" s="139">
        <f>Package!E107</f>
        <v>0</v>
      </c>
      <c r="F284" s="137">
        <f>Package!F107</f>
        <v>0</v>
      </c>
      <c r="G284" s="196">
        <f>Package!G107</f>
        <v>0</v>
      </c>
      <c r="H284" s="138">
        <f>Package!H107</f>
        <v>0</v>
      </c>
      <c r="I284" s="244">
        <f>Package!I107</f>
        <v>0</v>
      </c>
      <c r="J284" s="245">
        <f>Package!J107</f>
        <v>0</v>
      </c>
      <c r="K284" s="137">
        <f>Package!K107</f>
        <v>0</v>
      </c>
      <c r="L284" s="195">
        <f>Package!L107</f>
        <v>0</v>
      </c>
      <c r="M284" s="194">
        <f>Package!M107</f>
        <v>0</v>
      </c>
      <c r="N284" s="137">
        <f>Package!N107</f>
        <v>0</v>
      </c>
      <c r="O284" s="193">
        <f>Package!O107</f>
        <v>0</v>
      </c>
      <c r="P284" s="192">
        <f>Package!P107</f>
        <v>0</v>
      </c>
      <c r="Q284" s="137">
        <f>Package!Q107</f>
        <v>0</v>
      </c>
    </row>
    <row r="285" spans="2:17">
      <c r="B285" s="502" t="s">
        <v>122</v>
      </c>
      <c r="C285" s="219" t="s">
        <v>12</v>
      </c>
      <c r="D285" s="136">
        <f>'NB &amp; PL'!D31</f>
        <v>13185157.200269276</v>
      </c>
      <c r="E285" s="119">
        <f>'NB &amp; PL'!E31</f>
        <v>-1303959.2675289381</v>
      </c>
      <c r="F285" s="117">
        <f>'NB &amp; PL'!F31</f>
        <v>-8.9995775134181763E-2</v>
      </c>
      <c r="G285" s="181">
        <f>'NB &amp; PL'!G31</f>
        <v>84.521338265110515</v>
      </c>
      <c r="H285" s="118">
        <f>'NB &amp; PL'!H31</f>
        <v>-1.3878145972172149</v>
      </c>
      <c r="I285" s="246">
        <f>'NB &amp; PL'!I31</f>
        <v>13.008756872530045</v>
      </c>
      <c r="J285" s="247">
        <f>'NB &amp; PL'!J31</f>
        <v>0.20448353104501038</v>
      </c>
      <c r="K285" s="117">
        <f>'NB &amp; PL'!K31</f>
        <v>1.5969944220301568E-2</v>
      </c>
      <c r="L285" s="180">
        <f>'NB &amp; PL'!L31</f>
        <v>171522504.34439194</v>
      </c>
      <c r="M285" s="179">
        <f>'NB &amp; PL'!M31</f>
        <v>-14000103.385908544</v>
      </c>
      <c r="N285" s="117">
        <f>'NB &amp; PL'!N31</f>
        <v>-7.546305842283596E-2</v>
      </c>
      <c r="O285" s="178">
        <f>'NB &amp; PL'!O31</f>
        <v>91635667.862712786</v>
      </c>
      <c r="P285" s="177">
        <f>'NB &amp; PL'!P31</f>
        <v>-10126181.095090866</v>
      </c>
      <c r="Q285" s="117">
        <f>'NB &amp; PL'!Q31</f>
        <v>-9.9508619377481691E-2</v>
      </c>
    </row>
    <row r="286" spans="2:17" ht="15" thickBot="1">
      <c r="B286" s="504"/>
      <c r="C286" s="217" t="s">
        <v>11</v>
      </c>
      <c r="D286" s="134">
        <f>'NB &amp; PL'!D32</f>
        <v>2393933.2074689595</v>
      </c>
      <c r="E286" s="113">
        <f>'NB &amp; PL'!E32</f>
        <v>30892.244416194502</v>
      </c>
      <c r="F286" s="111">
        <f>'NB &amp; PL'!F32</f>
        <v>1.3073088828847654E-2</v>
      </c>
      <c r="G286" s="171">
        <f>'NB &amp; PL'!G32</f>
        <v>15.345925371935087</v>
      </c>
      <c r="H286" s="112">
        <f>'NB &amp; PL'!H32</f>
        <v>1.3349366573353389</v>
      </c>
      <c r="I286" s="234">
        <f>'NB &amp; PL'!I32</f>
        <v>11.631971040155696</v>
      </c>
      <c r="J286" s="235">
        <f>'NB &amp; PL'!J32</f>
        <v>1.6200898680523306</v>
      </c>
      <c r="K286" s="111">
        <f>'NB &amp; PL'!K32</f>
        <v>0.16181672956391779</v>
      </c>
      <c r="L286" s="170">
        <f>'NB &amp; PL'!L32</f>
        <v>27846161.741345972</v>
      </c>
      <c r="M286" s="169">
        <f>'NB &amp; PL'!M32</f>
        <v>4187676.4144489914</v>
      </c>
      <c r="N286" s="111">
        <f>'NB &amp; PL'!N32</f>
        <v>0.17700526287234813</v>
      </c>
      <c r="O286" s="168">
        <f>'NB &amp; PL'!O32</f>
        <v>17227397.878623676</v>
      </c>
      <c r="P286" s="167">
        <f>'NB &amp; PL'!P32</f>
        <v>2910841.2441086285</v>
      </c>
      <c r="Q286" s="111">
        <f>'NB &amp; PL'!Q32</f>
        <v>0.20331992660099787</v>
      </c>
    </row>
    <row r="287" spans="2:17">
      <c r="B287" s="502" t="s">
        <v>121</v>
      </c>
      <c r="C287" s="120" t="s">
        <v>120</v>
      </c>
      <c r="D287" s="166">
        <f>Sodium!D59</f>
        <v>0</v>
      </c>
      <c r="E287" s="165">
        <f>Sodium!E59</f>
        <v>0</v>
      </c>
      <c r="F287" s="158">
        <f>Sodium!F59</f>
        <v>0</v>
      </c>
      <c r="G287" s="164">
        <f>Sodium!G59</f>
        <v>0</v>
      </c>
      <c r="H287" s="163">
        <f>Sodium!H59</f>
        <v>0</v>
      </c>
      <c r="I287" s="248">
        <f>Sodium!I59</f>
        <v>0</v>
      </c>
      <c r="J287" s="249">
        <f>Sodium!J59</f>
        <v>0</v>
      </c>
      <c r="K287" s="158">
        <f>Sodium!K59</f>
        <v>0</v>
      </c>
      <c r="L287" s="162">
        <f>Sodium!L59</f>
        <v>0</v>
      </c>
      <c r="M287" s="161">
        <f>Sodium!M59</f>
        <v>0</v>
      </c>
      <c r="N287" s="158">
        <f>Sodium!N59</f>
        <v>0</v>
      </c>
      <c r="O287" s="160">
        <f>Sodium!O59</f>
        <v>0</v>
      </c>
      <c r="P287" s="159">
        <f>Sodium!P59</f>
        <v>0</v>
      </c>
      <c r="Q287" s="158">
        <f>Sodium!Q59</f>
        <v>0</v>
      </c>
    </row>
    <row r="288" spans="2:17">
      <c r="B288" s="503"/>
      <c r="C288" s="100" t="s">
        <v>119</v>
      </c>
      <c r="D288" s="157">
        <f>Sodium!D60</f>
        <v>0</v>
      </c>
      <c r="E288" s="156">
        <f>Sodium!E60</f>
        <v>0</v>
      </c>
      <c r="F288" s="149">
        <f>Sodium!F60</f>
        <v>0</v>
      </c>
      <c r="G288" s="155">
        <f>Sodium!G60</f>
        <v>0</v>
      </c>
      <c r="H288" s="154">
        <f>Sodium!H60</f>
        <v>0</v>
      </c>
      <c r="I288" s="250">
        <f>Sodium!I60</f>
        <v>0</v>
      </c>
      <c r="J288" s="251">
        <f>Sodium!J60</f>
        <v>0</v>
      </c>
      <c r="K288" s="149">
        <f>Sodium!K60</f>
        <v>0</v>
      </c>
      <c r="L288" s="153">
        <f>Sodium!L60</f>
        <v>0</v>
      </c>
      <c r="M288" s="152">
        <f>Sodium!M60</f>
        <v>0</v>
      </c>
      <c r="N288" s="149">
        <f>Sodium!N60</f>
        <v>0</v>
      </c>
      <c r="O288" s="151">
        <f>Sodium!O60</f>
        <v>0</v>
      </c>
      <c r="P288" s="150">
        <f>Sodium!P60</f>
        <v>0</v>
      </c>
      <c r="Q288" s="149">
        <f>Sodium!Q60</f>
        <v>0</v>
      </c>
    </row>
    <row r="289" spans="2:17">
      <c r="B289" s="503"/>
      <c r="C289" s="100" t="s">
        <v>118</v>
      </c>
      <c r="D289" s="157">
        <f>Sodium!D61</f>
        <v>0</v>
      </c>
      <c r="E289" s="156">
        <f>Sodium!E61</f>
        <v>0</v>
      </c>
      <c r="F289" s="149">
        <f>Sodium!F61</f>
        <v>0</v>
      </c>
      <c r="G289" s="155">
        <f>Sodium!G61</f>
        <v>0</v>
      </c>
      <c r="H289" s="154">
        <f>Sodium!H61</f>
        <v>0</v>
      </c>
      <c r="I289" s="250">
        <f>Sodium!I61</f>
        <v>0</v>
      </c>
      <c r="J289" s="251">
        <f>Sodium!J61</f>
        <v>0</v>
      </c>
      <c r="K289" s="149">
        <f>Sodium!K61</f>
        <v>0</v>
      </c>
      <c r="L289" s="153">
        <f>Sodium!L61</f>
        <v>0</v>
      </c>
      <c r="M289" s="152">
        <f>Sodium!M61</f>
        <v>0</v>
      </c>
      <c r="N289" s="149">
        <f>Sodium!N61</f>
        <v>0</v>
      </c>
      <c r="O289" s="151">
        <f>Sodium!O61</f>
        <v>0</v>
      </c>
      <c r="P289" s="150">
        <f>Sodium!P61</f>
        <v>0</v>
      </c>
      <c r="Q289" s="149">
        <f>Sodium!Q61</f>
        <v>0</v>
      </c>
    </row>
    <row r="290" spans="2:17" ht="15" thickBot="1">
      <c r="B290" s="504"/>
      <c r="C290" s="297" t="s">
        <v>117</v>
      </c>
      <c r="D290" s="148">
        <f>Sodium!D62</f>
        <v>0</v>
      </c>
      <c r="E290" s="147">
        <f>Sodium!E62</f>
        <v>0</v>
      </c>
      <c r="F290" s="140">
        <f>Sodium!F62</f>
        <v>0</v>
      </c>
      <c r="G290" s="146">
        <f>Sodium!G62</f>
        <v>0</v>
      </c>
      <c r="H290" s="145">
        <f>Sodium!H62</f>
        <v>0</v>
      </c>
      <c r="I290" s="254">
        <f>Sodium!I62</f>
        <v>0</v>
      </c>
      <c r="J290" s="255">
        <f>Sodium!J62</f>
        <v>0</v>
      </c>
      <c r="K290" s="140">
        <f>Sodium!K62</f>
        <v>0</v>
      </c>
      <c r="L290" s="144">
        <f>Sodium!L62</f>
        <v>0</v>
      </c>
      <c r="M290" s="143">
        <f>Sodium!M62</f>
        <v>0</v>
      </c>
      <c r="N290" s="140">
        <f>Sodium!N62</f>
        <v>0</v>
      </c>
      <c r="O290" s="142">
        <f>Sodium!O62</f>
        <v>0</v>
      </c>
      <c r="P290" s="141">
        <f>Sodium!P62</f>
        <v>0</v>
      </c>
      <c r="Q290" s="140">
        <f>Sodium!Q62</f>
        <v>0</v>
      </c>
    </row>
    <row r="291" spans="2:17">
      <c r="B291" s="514"/>
      <c r="C291" s="285" t="s">
        <v>114</v>
      </c>
      <c r="D291" s="286">
        <f>'Flavor Groups'!D171</f>
        <v>0</v>
      </c>
      <c r="E291" s="287">
        <f>'Flavor Groups'!E171</f>
        <v>0</v>
      </c>
      <c r="F291" s="288">
        <f>'Flavor Groups'!F171</f>
        <v>0</v>
      </c>
      <c r="G291" s="289">
        <f>'Flavor Groups'!G171</f>
        <v>0</v>
      </c>
      <c r="H291" s="290">
        <f>'Flavor Groups'!H171</f>
        <v>0</v>
      </c>
      <c r="I291" s="291">
        <f>'Flavor Groups'!I171</f>
        <v>0</v>
      </c>
      <c r="J291" s="292">
        <f>'Flavor Groups'!J171</f>
        <v>0</v>
      </c>
      <c r="K291" s="288">
        <f>'Flavor Groups'!K171</f>
        <v>0</v>
      </c>
      <c r="L291" s="293">
        <f>'Flavor Groups'!L171</f>
        <v>0</v>
      </c>
      <c r="M291" s="294">
        <f>'Flavor Groups'!M171</f>
        <v>0</v>
      </c>
      <c r="N291" s="288">
        <f>'Flavor Groups'!N171</f>
        <v>0</v>
      </c>
      <c r="O291" s="295">
        <f>'Flavor Groups'!O171</f>
        <v>0</v>
      </c>
      <c r="P291" s="296">
        <f>'Flavor Groups'!P171</f>
        <v>0</v>
      </c>
      <c r="Q291" s="288">
        <f>'Flavor Groups'!Q171</f>
        <v>0</v>
      </c>
    </row>
    <row r="292" spans="2:17">
      <c r="B292" s="514"/>
      <c r="C292" s="218" t="s">
        <v>113</v>
      </c>
      <c r="D292" s="135">
        <f>'Flavor Groups'!D172</f>
        <v>0</v>
      </c>
      <c r="E292" s="116">
        <f>'Flavor Groups'!E172</f>
        <v>0</v>
      </c>
      <c r="F292" s="114">
        <f>'Flavor Groups'!F172</f>
        <v>0</v>
      </c>
      <c r="G292" s="176">
        <f>'Flavor Groups'!G172</f>
        <v>0</v>
      </c>
      <c r="H292" s="115">
        <f>'Flavor Groups'!H172</f>
        <v>0</v>
      </c>
      <c r="I292" s="232">
        <f>'Flavor Groups'!I172</f>
        <v>0</v>
      </c>
      <c r="J292" s="233">
        <f>'Flavor Groups'!J172</f>
        <v>0</v>
      </c>
      <c r="K292" s="114">
        <f>'Flavor Groups'!K172</f>
        <v>0</v>
      </c>
      <c r="L292" s="175">
        <f>'Flavor Groups'!L172</f>
        <v>0</v>
      </c>
      <c r="M292" s="174">
        <f>'Flavor Groups'!M172</f>
        <v>0</v>
      </c>
      <c r="N292" s="114">
        <f>'Flavor Groups'!N172</f>
        <v>0</v>
      </c>
      <c r="O292" s="173">
        <f>'Flavor Groups'!O172</f>
        <v>0</v>
      </c>
      <c r="P292" s="172">
        <f>'Flavor Groups'!P172</f>
        <v>0</v>
      </c>
      <c r="Q292" s="114">
        <f>'Flavor Groups'!Q172</f>
        <v>0</v>
      </c>
    </row>
    <row r="293" spans="2:17">
      <c r="B293" s="514"/>
      <c r="C293" s="218" t="s">
        <v>112</v>
      </c>
      <c r="D293" s="135">
        <f>'Flavor Groups'!D173</f>
        <v>0</v>
      </c>
      <c r="E293" s="116">
        <f>'Flavor Groups'!E173</f>
        <v>0</v>
      </c>
      <c r="F293" s="114">
        <f>'Flavor Groups'!F173</f>
        <v>0</v>
      </c>
      <c r="G293" s="176">
        <f>'Flavor Groups'!G173</f>
        <v>0</v>
      </c>
      <c r="H293" s="115">
        <f>'Flavor Groups'!H173</f>
        <v>0</v>
      </c>
      <c r="I293" s="232">
        <f>'Flavor Groups'!I173</f>
        <v>0</v>
      </c>
      <c r="J293" s="233">
        <f>'Flavor Groups'!J173</f>
        <v>0</v>
      </c>
      <c r="K293" s="114">
        <f>'Flavor Groups'!K173</f>
        <v>0</v>
      </c>
      <c r="L293" s="175">
        <f>'Flavor Groups'!L173</f>
        <v>0</v>
      </c>
      <c r="M293" s="174">
        <f>'Flavor Groups'!M173</f>
        <v>0</v>
      </c>
      <c r="N293" s="114">
        <f>'Flavor Groups'!N173</f>
        <v>0</v>
      </c>
      <c r="O293" s="173">
        <f>'Flavor Groups'!O173</f>
        <v>0</v>
      </c>
      <c r="P293" s="172">
        <f>'Flavor Groups'!P173</f>
        <v>0</v>
      </c>
      <c r="Q293" s="114">
        <f>'Flavor Groups'!Q173</f>
        <v>0</v>
      </c>
    </row>
    <row r="294" spans="2:17">
      <c r="B294" s="514"/>
      <c r="C294" s="218" t="s">
        <v>111</v>
      </c>
      <c r="D294" s="135">
        <f>'Flavor Groups'!D174</f>
        <v>0</v>
      </c>
      <c r="E294" s="116">
        <f>'Flavor Groups'!E174</f>
        <v>0</v>
      </c>
      <c r="F294" s="114">
        <f>'Flavor Groups'!F174</f>
        <v>0</v>
      </c>
      <c r="G294" s="176">
        <f>'Flavor Groups'!G174</f>
        <v>0</v>
      </c>
      <c r="H294" s="115">
        <f>'Flavor Groups'!H174</f>
        <v>0</v>
      </c>
      <c r="I294" s="232">
        <f>'Flavor Groups'!I174</f>
        <v>0</v>
      </c>
      <c r="J294" s="233">
        <f>'Flavor Groups'!J174</f>
        <v>0</v>
      </c>
      <c r="K294" s="114">
        <f>'Flavor Groups'!K174</f>
        <v>0</v>
      </c>
      <c r="L294" s="175">
        <f>'Flavor Groups'!L174</f>
        <v>0</v>
      </c>
      <c r="M294" s="174">
        <f>'Flavor Groups'!M174</f>
        <v>0</v>
      </c>
      <c r="N294" s="114">
        <f>'Flavor Groups'!N174</f>
        <v>0</v>
      </c>
      <c r="O294" s="173">
        <f>'Flavor Groups'!O174</f>
        <v>0</v>
      </c>
      <c r="P294" s="172">
        <f>'Flavor Groups'!P174</f>
        <v>0</v>
      </c>
      <c r="Q294" s="114">
        <f>'Flavor Groups'!Q174</f>
        <v>0</v>
      </c>
    </row>
    <row r="295" spans="2:17">
      <c r="B295" s="514"/>
      <c r="C295" s="218" t="s">
        <v>110</v>
      </c>
      <c r="D295" s="135">
        <f>'Flavor Groups'!D175</f>
        <v>0</v>
      </c>
      <c r="E295" s="116">
        <f>'Flavor Groups'!E175</f>
        <v>0</v>
      </c>
      <c r="F295" s="114">
        <f>'Flavor Groups'!F175</f>
        <v>0</v>
      </c>
      <c r="G295" s="176">
        <f>'Flavor Groups'!G175</f>
        <v>0</v>
      </c>
      <c r="H295" s="115">
        <f>'Flavor Groups'!H175</f>
        <v>0</v>
      </c>
      <c r="I295" s="232">
        <f>'Flavor Groups'!I175</f>
        <v>0</v>
      </c>
      <c r="J295" s="233">
        <f>'Flavor Groups'!J175</f>
        <v>0</v>
      </c>
      <c r="K295" s="114">
        <f>'Flavor Groups'!K175</f>
        <v>0</v>
      </c>
      <c r="L295" s="175">
        <f>'Flavor Groups'!L175</f>
        <v>0</v>
      </c>
      <c r="M295" s="174">
        <f>'Flavor Groups'!M175</f>
        <v>0</v>
      </c>
      <c r="N295" s="114">
        <f>'Flavor Groups'!N175</f>
        <v>0</v>
      </c>
      <c r="O295" s="173">
        <f>'Flavor Groups'!O175</f>
        <v>0</v>
      </c>
      <c r="P295" s="172">
        <f>'Flavor Groups'!P175</f>
        <v>0</v>
      </c>
      <c r="Q295" s="114">
        <f>'Flavor Groups'!Q175</f>
        <v>0</v>
      </c>
    </row>
    <row r="296" spans="2:17">
      <c r="B296" s="514"/>
      <c r="C296" s="218" t="s">
        <v>109</v>
      </c>
      <c r="D296" s="135">
        <f>'Flavor Groups'!D176</f>
        <v>0</v>
      </c>
      <c r="E296" s="116">
        <f>'Flavor Groups'!E176</f>
        <v>0</v>
      </c>
      <c r="F296" s="114">
        <f>'Flavor Groups'!F176</f>
        <v>0</v>
      </c>
      <c r="G296" s="176">
        <f>'Flavor Groups'!G176</f>
        <v>0</v>
      </c>
      <c r="H296" s="115">
        <f>'Flavor Groups'!H176</f>
        <v>0</v>
      </c>
      <c r="I296" s="232">
        <f>'Flavor Groups'!I176</f>
        <v>0</v>
      </c>
      <c r="J296" s="233">
        <f>'Flavor Groups'!J176</f>
        <v>0</v>
      </c>
      <c r="K296" s="114">
        <f>'Flavor Groups'!K176</f>
        <v>0</v>
      </c>
      <c r="L296" s="175">
        <f>'Flavor Groups'!L176</f>
        <v>0</v>
      </c>
      <c r="M296" s="174">
        <f>'Flavor Groups'!M176</f>
        <v>0</v>
      </c>
      <c r="N296" s="114">
        <f>'Flavor Groups'!N176</f>
        <v>0</v>
      </c>
      <c r="O296" s="173">
        <f>'Flavor Groups'!O176</f>
        <v>0</v>
      </c>
      <c r="P296" s="172">
        <f>'Flavor Groups'!P176</f>
        <v>0</v>
      </c>
      <c r="Q296" s="114">
        <f>'Flavor Groups'!Q176</f>
        <v>0</v>
      </c>
    </row>
    <row r="297" spans="2:17">
      <c r="B297" s="514"/>
      <c r="C297" s="218" t="s">
        <v>108</v>
      </c>
      <c r="D297" s="135">
        <f>'Flavor Groups'!D177</f>
        <v>0</v>
      </c>
      <c r="E297" s="116">
        <f>'Flavor Groups'!E177</f>
        <v>0</v>
      </c>
      <c r="F297" s="114">
        <f>'Flavor Groups'!F177</f>
        <v>0</v>
      </c>
      <c r="G297" s="176">
        <f>'Flavor Groups'!G177</f>
        <v>0</v>
      </c>
      <c r="H297" s="115">
        <f>'Flavor Groups'!H177</f>
        <v>0</v>
      </c>
      <c r="I297" s="232">
        <f>'Flavor Groups'!I177</f>
        <v>0</v>
      </c>
      <c r="J297" s="233">
        <f>'Flavor Groups'!J177</f>
        <v>0</v>
      </c>
      <c r="K297" s="114">
        <f>'Flavor Groups'!K177</f>
        <v>0</v>
      </c>
      <c r="L297" s="175">
        <f>'Flavor Groups'!L177</f>
        <v>0</v>
      </c>
      <c r="M297" s="174">
        <f>'Flavor Groups'!M177</f>
        <v>0</v>
      </c>
      <c r="N297" s="114">
        <f>'Flavor Groups'!N177</f>
        <v>0</v>
      </c>
      <c r="O297" s="173">
        <f>'Flavor Groups'!O177</f>
        <v>0</v>
      </c>
      <c r="P297" s="172">
        <f>'Flavor Groups'!P177</f>
        <v>0</v>
      </c>
      <c r="Q297" s="114">
        <f>'Flavor Groups'!Q177</f>
        <v>0</v>
      </c>
    </row>
    <row r="298" spans="2:17">
      <c r="B298" s="514"/>
      <c r="C298" s="218" t="s">
        <v>107</v>
      </c>
      <c r="D298" s="135">
        <f>'Flavor Groups'!D178</f>
        <v>0</v>
      </c>
      <c r="E298" s="116">
        <f>'Flavor Groups'!E178</f>
        <v>0</v>
      </c>
      <c r="F298" s="114">
        <f>'Flavor Groups'!F178</f>
        <v>0</v>
      </c>
      <c r="G298" s="176">
        <f>'Flavor Groups'!G178</f>
        <v>0</v>
      </c>
      <c r="H298" s="115">
        <f>'Flavor Groups'!H178</f>
        <v>0</v>
      </c>
      <c r="I298" s="232">
        <f>'Flavor Groups'!I178</f>
        <v>0</v>
      </c>
      <c r="J298" s="233">
        <f>'Flavor Groups'!J178</f>
        <v>0</v>
      </c>
      <c r="K298" s="114">
        <f>'Flavor Groups'!K178</f>
        <v>0</v>
      </c>
      <c r="L298" s="175">
        <f>'Flavor Groups'!L178</f>
        <v>0</v>
      </c>
      <c r="M298" s="174">
        <f>'Flavor Groups'!M178</f>
        <v>0</v>
      </c>
      <c r="N298" s="114">
        <f>'Flavor Groups'!N178</f>
        <v>0</v>
      </c>
      <c r="O298" s="173">
        <f>'Flavor Groups'!O178</f>
        <v>0</v>
      </c>
      <c r="P298" s="172">
        <f>'Flavor Groups'!P178</f>
        <v>0</v>
      </c>
      <c r="Q298" s="114">
        <f>'Flavor Groups'!Q178</f>
        <v>0</v>
      </c>
    </row>
    <row r="299" spans="2:17">
      <c r="B299" s="514"/>
      <c r="C299" s="218" t="s">
        <v>106</v>
      </c>
      <c r="D299" s="135">
        <f>'Flavor Groups'!D179</f>
        <v>0</v>
      </c>
      <c r="E299" s="116">
        <f>'Flavor Groups'!E179</f>
        <v>0</v>
      </c>
      <c r="F299" s="114">
        <f>'Flavor Groups'!F179</f>
        <v>0</v>
      </c>
      <c r="G299" s="176">
        <f>'Flavor Groups'!G179</f>
        <v>0</v>
      </c>
      <c r="H299" s="115">
        <f>'Flavor Groups'!H179</f>
        <v>0</v>
      </c>
      <c r="I299" s="232">
        <f>'Flavor Groups'!I179</f>
        <v>0</v>
      </c>
      <c r="J299" s="233">
        <f>'Flavor Groups'!J179</f>
        <v>0</v>
      </c>
      <c r="K299" s="114">
        <f>'Flavor Groups'!K179</f>
        <v>0</v>
      </c>
      <c r="L299" s="175">
        <f>'Flavor Groups'!L179</f>
        <v>0</v>
      </c>
      <c r="M299" s="174">
        <f>'Flavor Groups'!M179</f>
        <v>0</v>
      </c>
      <c r="N299" s="114">
        <f>'Flavor Groups'!N179</f>
        <v>0</v>
      </c>
      <c r="O299" s="173">
        <f>'Flavor Groups'!O179</f>
        <v>0</v>
      </c>
      <c r="P299" s="172">
        <f>'Flavor Groups'!P179</f>
        <v>0</v>
      </c>
      <c r="Q299" s="114">
        <f>'Flavor Groups'!Q179</f>
        <v>0</v>
      </c>
    </row>
    <row r="300" spans="2:17">
      <c r="B300" s="514"/>
      <c r="C300" s="218" t="s">
        <v>105</v>
      </c>
      <c r="D300" s="135">
        <f>'Flavor Groups'!D180</f>
        <v>0</v>
      </c>
      <c r="E300" s="116">
        <f>'Flavor Groups'!E180</f>
        <v>0</v>
      </c>
      <c r="F300" s="114">
        <f>'Flavor Groups'!F180</f>
        <v>0</v>
      </c>
      <c r="G300" s="176">
        <f>'Flavor Groups'!G180</f>
        <v>0</v>
      </c>
      <c r="H300" s="115">
        <f>'Flavor Groups'!H180</f>
        <v>0</v>
      </c>
      <c r="I300" s="232">
        <f>'Flavor Groups'!I180</f>
        <v>0</v>
      </c>
      <c r="J300" s="233">
        <f>'Flavor Groups'!J180</f>
        <v>0</v>
      </c>
      <c r="K300" s="114">
        <f>'Flavor Groups'!K180</f>
        <v>0</v>
      </c>
      <c r="L300" s="175">
        <f>'Flavor Groups'!L180</f>
        <v>0</v>
      </c>
      <c r="M300" s="174">
        <f>'Flavor Groups'!M180</f>
        <v>0</v>
      </c>
      <c r="N300" s="114">
        <f>'Flavor Groups'!N180</f>
        <v>0</v>
      </c>
      <c r="O300" s="173">
        <f>'Flavor Groups'!O180</f>
        <v>0</v>
      </c>
      <c r="P300" s="172">
        <f>'Flavor Groups'!P180</f>
        <v>0</v>
      </c>
      <c r="Q300" s="114">
        <f>'Flavor Groups'!Q180</f>
        <v>0</v>
      </c>
    </row>
    <row r="301" spans="2:17">
      <c r="B301" s="514"/>
      <c r="C301" s="218" t="s">
        <v>104</v>
      </c>
      <c r="D301" s="135">
        <f>'Flavor Groups'!D181</f>
        <v>0</v>
      </c>
      <c r="E301" s="116">
        <f>'Flavor Groups'!E181</f>
        <v>0</v>
      </c>
      <c r="F301" s="114">
        <f>'Flavor Groups'!F181</f>
        <v>0</v>
      </c>
      <c r="G301" s="176">
        <f>'Flavor Groups'!G181</f>
        <v>0</v>
      </c>
      <c r="H301" s="115">
        <f>'Flavor Groups'!H181</f>
        <v>0</v>
      </c>
      <c r="I301" s="232">
        <f>'Flavor Groups'!I181</f>
        <v>0</v>
      </c>
      <c r="J301" s="233">
        <f>'Flavor Groups'!J181</f>
        <v>0</v>
      </c>
      <c r="K301" s="114">
        <f>'Flavor Groups'!K181</f>
        <v>0</v>
      </c>
      <c r="L301" s="175">
        <f>'Flavor Groups'!L181</f>
        <v>0</v>
      </c>
      <c r="M301" s="174">
        <f>'Flavor Groups'!M181</f>
        <v>0</v>
      </c>
      <c r="N301" s="114">
        <f>'Flavor Groups'!N181</f>
        <v>0</v>
      </c>
      <c r="O301" s="173">
        <f>'Flavor Groups'!O181</f>
        <v>0</v>
      </c>
      <c r="P301" s="172">
        <f>'Flavor Groups'!P181</f>
        <v>0</v>
      </c>
      <c r="Q301" s="114">
        <f>'Flavor Groups'!Q181</f>
        <v>0</v>
      </c>
    </row>
    <row r="302" spans="2:17" ht="15" thickBot="1">
      <c r="B302" s="515"/>
      <c r="C302" s="217" t="s">
        <v>103</v>
      </c>
      <c r="D302" s="134">
        <f>'Flavor Groups'!D182</f>
        <v>0</v>
      </c>
      <c r="E302" s="113">
        <f>'Flavor Groups'!E182</f>
        <v>0</v>
      </c>
      <c r="F302" s="111">
        <f>'Flavor Groups'!F182</f>
        <v>0</v>
      </c>
      <c r="G302" s="171">
        <f>'Flavor Groups'!G182</f>
        <v>0</v>
      </c>
      <c r="H302" s="112">
        <f>'Flavor Groups'!H182</f>
        <v>0</v>
      </c>
      <c r="I302" s="234">
        <f>'Flavor Groups'!I182</f>
        <v>0</v>
      </c>
      <c r="J302" s="235">
        <f>'Flavor Groups'!J182</f>
        <v>0</v>
      </c>
      <c r="K302" s="111">
        <f>'Flavor Groups'!K182</f>
        <v>0</v>
      </c>
      <c r="L302" s="170">
        <f>'Flavor Groups'!L182</f>
        <v>0</v>
      </c>
      <c r="M302" s="169">
        <f>'Flavor Groups'!M182</f>
        <v>0</v>
      </c>
      <c r="N302" s="111">
        <f>'Flavor Groups'!N182</f>
        <v>0</v>
      </c>
      <c r="O302" s="168">
        <f>'Flavor Groups'!O182</f>
        <v>0</v>
      </c>
      <c r="P302" s="167">
        <f>'Flavor Groups'!P182</f>
        <v>0</v>
      </c>
      <c r="Q302" s="111">
        <f>'Flavor Groups'!Q182</f>
        <v>0</v>
      </c>
    </row>
    <row r="303" spans="2:17">
      <c r="B303" s="513" t="s">
        <v>102</v>
      </c>
      <c r="C303" s="120" t="s">
        <v>101</v>
      </c>
      <c r="D303" s="166">
        <f>'Cheddar Sharpness'!D73</f>
        <v>0</v>
      </c>
      <c r="E303" s="165">
        <f>'Cheddar Sharpness'!E73</f>
        <v>0</v>
      </c>
      <c r="F303" s="158">
        <f>'Cheddar Sharpness'!F73</f>
        <v>0</v>
      </c>
      <c r="G303" s="164">
        <f>'Cheddar Sharpness'!G73</f>
        <v>0</v>
      </c>
      <c r="H303" s="163">
        <f>'Cheddar Sharpness'!H73</f>
        <v>0</v>
      </c>
      <c r="I303" s="248">
        <f>'Cheddar Sharpness'!I73</f>
        <v>0</v>
      </c>
      <c r="J303" s="249">
        <f>'Cheddar Sharpness'!J73</f>
        <v>0</v>
      </c>
      <c r="K303" s="158">
        <f>'Cheddar Sharpness'!K73</f>
        <v>0</v>
      </c>
      <c r="L303" s="162">
        <f>'Cheddar Sharpness'!L73</f>
        <v>0</v>
      </c>
      <c r="M303" s="161">
        <f>'Cheddar Sharpness'!M73</f>
        <v>0</v>
      </c>
      <c r="N303" s="158">
        <f>'Cheddar Sharpness'!N73</f>
        <v>0</v>
      </c>
      <c r="O303" s="160">
        <f>'Cheddar Sharpness'!O73</f>
        <v>0</v>
      </c>
      <c r="P303" s="159">
        <f>'Cheddar Sharpness'!P73</f>
        <v>0</v>
      </c>
      <c r="Q303" s="158">
        <f>'Cheddar Sharpness'!Q73</f>
        <v>0</v>
      </c>
    </row>
    <row r="304" spans="2:17">
      <c r="B304" s="514"/>
      <c r="C304" s="106" t="s">
        <v>100</v>
      </c>
      <c r="D304" s="157">
        <f>'Cheddar Sharpness'!D74</f>
        <v>0</v>
      </c>
      <c r="E304" s="156">
        <f>'Cheddar Sharpness'!E74</f>
        <v>0</v>
      </c>
      <c r="F304" s="149">
        <f>'Cheddar Sharpness'!F74</f>
        <v>0</v>
      </c>
      <c r="G304" s="155">
        <f>'Cheddar Sharpness'!G74</f>
        <v>0</v>
      </c>
      <c r="H304" s="154">
        <f>'Cheddar Sharpness'!H74</f>
        <v>0</v>
      </c>
      <c r="I304" s="250">
        <f>'Cheddar Sharpness'!I74</f>
        <v>0</v>
      </c>
      <c r="J304" s="251">
        <f>'Cheddar Sharpness'!J74</f>
        <v>0</v>
      </c>
      <c r="K304" s="149">
        <f>'Cheddar Sharpness'!K74</f>
        <v>0</v>
      </c>
      <c r="L304" s="153">
        <f>'Cheddar Sharpness'!L74</f>
        <v>0</v>
      </c>
      <c r="M304" s="152">
        <f>'Cheddar Sharpness'!M74</f>
        <v>0</v>
      </c>
      <c r="N304" s="149">
        <f>'Cheddar Sharpness'!N74</f>
        <v>0</v>
      </c>
      <c r="O304" s="151">
        <f>'Cheddar Sharpness'!O74</f>
        <v>0</v>
      </c>
      <c r="P304" s="150">
        <f>'Cheddar Sharpness'!P74</f>
        <v>0</v>
      </c>
      <c r="Q304" s="149">
        <f>'Cheddar Sharpness'!Q74</f>
        <v>0</v>
      </c>
    </row>
    <row r="305" spans="2:17">
      <c r="B305" s="514"/>
      <c r="C305" s="106" t="s">
        <v>99</v>
      </c>
      <c r="D305" s="157">
        <f>'Cheddar Sharpness'!D75</f>
        <v>0</v>
      </c>
      <c r="E305" s="156">
        <f>'Cheddar Sharpness'!E75</f>
        <v>0</v>
      </c>
      <c r="F305" s="149">
        <f>'Cheddar Sharpness'!F75</f>
        <v>0</v>
      </c>
      <c r="G305" s="155">
        <f>'Cheddar Sharpness'!G75</f>
        <v>0</v>
      </c>
      <c r="H305" s="154">
        <f>'Cheddar Sharpness'!H75</f>
        <v>0</v>
      </c>
      <c r="I305" s="250">
        <f>'Cheddar Sharpness'!I75</f>
        <v>0</v>
      </c>
      <c r="J305" s="251">
        <f>'Cheddar Sharpness'!J75</f>
        <v>0</v>
      </c>
      <c r="K305" s="149">
        <f>'Cheddar Sharpness'!K75</f>
        <v>0</v>
      </c>
      <c r="L305" s="153">
        <f>'Cheddar Sharpness'!L75</f>
        <v>0</v>
      </c>
      <c r="M305" s="152">
        <f>'Cheddar Sharpness'!M75</f>
        <v>0</v>
      </c>
      <c r="N305" s="149">
        <f>'Cheddar Sharpness'!N75</f>
        <v>0</v>
      </c>
      <c r="O305" s="151">
        <f>'Cheddar Sharpness'!O75</f>
        <v>0</v>
      </c>
      <c r="P305" s="150">
        <f>'Cheddar Sharpness'!P75</f>
        <v>0</v>
      </c>
      <c r="Q305" s="149">
        <f>'Cheddar Sharpness'!Q75</f>
        <v>0</v>
      </c>
    </row>
    <row r="306" spans="2:17">
      <c r="B306" s="514"/>
      <c r="C306" s="106" t="s">
        <v>98</v>
      </c>
      <c r="D306" s="157">
        <f>'Cheddar Sharpness'!D76</f>
        <v>0</v>
      </c>
      <c r="E306" s="156">
        <f>'Cheddar Sharpness'!E76</f>
        <v>0</v>
      </c>
      <c r="F306" s="149">
        <f>'Cheddar Sharpness'!F76</f>
        <v>0</v>
      </c>
      <c r="G306" s="155">
        <f>'Cheddar Sharpness'!G76</f>
        <v>0</v>
      </c>
      <c r="H306" s="154">
        <f>'Cheddar Sharpness'!H76</f>
        <v>0</v>
      </c>
      <c r="I306" s="250">
        <f>'Cheddar Sharpness'!I76</f>
        <v>0</v>
      </c>
      <c r="J306" s="251">
        <f>'Cheddar Sharpness'!J76</f>
        <v>0</v>
      </c>
      <c r="K306" s="149">
        <f>'Cheddar Sharpness'!K76</f>
        <v>0</v>
      </c>
      <c r="L306" s="153">
        <f>'Cheddar Sharpness'!L76</f>
        <v>0</v>
      </c>
      <c r="M306" s="152">
        <f>'Cheddar Sharpness'!M76</f>
        <v>0</v>
      </c>
      <c r="N306" s="149">
        <f>'Cheddar Sharpness'!N76</f>
        <v>0</v>
      </c>
      <c r="O306" s="151">
        <f>'Cheddar Sharpness'!O76</f>
        <v>0</v>
      </c>
      <c r="P306" s="150">
        <f>'Cheddar Sharpness'!P76</f>
        <v>0</v>
      </c>
      <c r="Q306" s="149">
        <f>'Cheddar Sharpness'!Q76</f>
        <v>0</v>
      </c>
    </row>
    <row r="307" spans="2:17" ht="15" thickBot="1">
      <c r="B307" s="515"/>
      <c r="C307" s="105" t="s">
        <v>97</v>
      </c>
      <c r="D307" s="148">
        <f>'Cheddar Sharpness'!D77</f>
        <v>0</v>
      </c>
      <c r="E307" s="147">
        <f>'Cheddar Sharpness'!E77</f>
        <v>0</v>
      </c>
      <c r="F307" s="140">
        <f>'Cheddar Sharpness'!F77</f>
        <v>0</v>
      </c>
      <c r="G307" s="146">
        <f>'Cheddar Sharpness'!G77</f>
        <v>0</v>
      </c>
      <c r="H307" s="145">
        <f>'Cheddar Sharpness'!H77</f>
        <v>0</v>
      </c>
      <c r="I307" s="254">
        <f>'Cheddar Sharpness'!I77</f>
        <v>0</v>
      </c>
      <c r="J307" s="255">
        <f>'Cheddar Sharpness'!J77</f>
        <v>0</v>
      </c>
      <c r="K307" s="140">
        <f>'Cheddar Sharpness'!K77</f>
        <v>0</v>
      </c>
      <c r="L307" s="144">
        <f>'Cheddar Sharpness'!L77</f>
        <v>0</v>
      </c>
      <c r="M307" s="143">
        <f>'Cheddar Sharpness'!M77</f>
        <v>0</v>
      </c>
      <c r="N307" s="140">
        <f>'Cheddar Sharpness'!N77</f>
        <v>0</v>
      </c>
      <c r="O307" s="142">
        <f>'Cheddar Sharpness'!O77</f>
        <v>0</v>
      </c>
      <c r="P307" s="141">
        <f>'Cheddar Sharpness'!P77</f>
        <v>0</v>
      </c>
      <c r="Q307" s="140">
        <f>'Cheddar Sharpness'!Q77</f>
        <v>0</v>
      </c>
    </row>
    <row r="308" spans="2:17">
      <c r="B308" s="502" t="s">
        <v>69</v>
      </c>
      <c r="C308" s="362" t="s">
        <v>294</v>
      </c>
      <c r="D308" s="317">
        <f>Size!D87</f>
        <v>2352060.5332839047</v>
      </c>
      <c r="E308" s="318">
        <f>Size!E87</f>
        <v>-203921.76504935324</v>
      </c>
      <c r="F308" s="321">
        <f>Size!F87</f>
        <v>-7.9782150753676784E-2</v>
      </c>
      <c r="G308" s="333">
        <f>Size!G87</f>
        <v>15.077507301137455</v>
      </c>
      <c r="H308" s="334">
        <f>Size!H87</f>
        <v>-7.747295379617114E-2</v>
      </c>
      <c r="I308" s="332">
        <f>Size!I87</f>
        <v>17.864757956609321</v>
      </c>
      <c r="J308" s="319">
        <f>Size!J87</f>
        <v>0.45128353435554658</v>
      </c>
      <c r="K308" s="321">
        <f>Size!K87</f>
        <v>2.5915766343494493E-2</v>
      </c>
      <c r="L308" s="337">
        <f>Size!L87</f>
        <v>42018992.126410395</v>
      </c>
      <c r="M308" s="340">
        <f>Size!M87</f>
        <v>-2489540.2493492067</v>
      </c>
      <c r="N308" s="321">
        <f>Size!N87</f>
        <v>-5.5933999987496083E-2</v>
      </c>
      <c r="O308" s="329">
        <f>Size!O87</f>
        <v>20801156.522295721</v>
      </c>
      <c r="P308" s="320">
        <f>Size!P87</f>
        <v>-1627015.4575209394</v>
      </c>
      <c r="Q308" s="321">
        <f>Size!Q87</f>
        <v>-7.2543382447089633E-2</v>
      </c>
    </row>
    <row r="309" spans="2:17">
      <c r="B309" s="503"/>
      <c r="C309" s="362" t="s">
        <v>295</v>
      </c>
      <c r="D309" s="157">
        <f>Size!D88</f>
        <v>882636.89955982543</v>
      </c>
      <c r="E309" s="357">
        <f>Size!E88</f>
        <v>-61193.527204493061</v>
      </c>
      <c r="F309" s="325">
        <f>Size!F88</f>
        <v>-6.4835298237077857E-2</v>
      </c>
      <c r="G309" s="313">
        <f>Size!G88</f>
        <v>5.6580024659425971</v>
      </c>
      <c r="H309" s="335">
        <f>Size!H88</f>
        <v>6.1824632103055777E-2</v>
      </c>
      <c r="I309" s="315">
        <f>Size!I88</f>
        <v>13.569733367099483</v>
      </c>
      <c r="J309" s="358">
        <f>Size!J88</f>
        <v>-1.1952803358681763E-2</v>
      </c>
      <c r="K309" s="325">
        <f>Size!K88</f>
        <v>-8.8006770357281394E-4</v>
      </c>
      <c r="L309" s="338">
        <f>Size!L88</f>
        <v>11977147.386990197</v>
      </c>
      <c r="M309" s="359">
        <f>Size!M88</f>
        <v>-841661.2674523741</v>
      </c>
      <c r="N309" s="325">
        <f>Size!N88</f>
        <v>-6.5658306488620713E-2</v>
      </c>
      <c r="O309" s="360">
        <f>Size!O88</f>
        <v>2709518.7496696077</v>
      </c>
      <c r="P309" s="361">
        <f>Size!P88</f>
        <v>-177043.51186664635</v>
      </c>
      <c r="Q309" s="325">
        <f>Size!Q88</f>
        <v>-6.1333688944032072E-2</v>
      </c>
    </row>
    <row r="310" spans="2:17">
      <c r="B310" s="503"/>
      <c r="C310" s="100" t="s">
        <v>96</v>
      </c>
      <c r="D310" s="157">
        <f>Size!D89</f>
        <v>4134514.373416502</v>
      </c>
      <c r="E310" s="322">
        <f>Size!E89</f>
        <v>-418072.56060048286</v>
      </c>
      <c r="F310" s="325">
        <f>Size!F89</f>
        <v>-9.1831867608422726E-2</v>
      </c>
      <c r="G310" s="313">
        <f>Size!G89</f>
        <v>26.503642134077911</v>
      </c>
      <c r="H310" s="335">
        <f>Size!H89</f>
        <v>-0.48964539333849544</v>
      </c>
      <c r="I310" s="315">
        <f>Size!I89</f>
        <v>9.3020270925799071</v>
      </c>
      <c r="J310" s="323">
        <f>Size!J89</f>
        <v>0.17119913074674464</v>
      </c>
      <c r="K310" s="325">
        <f>Size!K89</f>
        <v>1.8749573583289113E-2</v>
      </c>
      <c r="L310" s="338">
        <f>Size!L89</f>
        <v>38459364.716181338</v>
      </c>
      <c r="M310" s="341">
        <f>Size!M89</f>
        <v>-3109523.3596172556</v>
      </c>
      <c r="N310" s="325">
        <f>Size!N89</f>
        <v>-7.4804102384148696E-2</v>
      </c>
      <c r="O310" s="330">
        <f>Size!O89</f>
        <v>8096646.1692242948</v>
      </c>
      <c r="P310" s="324">
        <f>Size!P89</f>
        <v>-804223.54506354313</v>
      </c>
      <c r="Q310" s="325">
        <f>Size!Q89</f>
        <v>-9.035336667972893E-2</v>
      </c>
    </row>
    <row r="311" spans="2:17">
      <c r="B311" s="503"/>
      <c r="C311" s="100" t="s">
        <v>95</v>
      </c>
      <c r="D311" s="157">
        <f>Size!D90</f>
        <v>2142822.5404615537</v>
      </c>
      <c r="E311" s="322">
        <f>Size!E90</f>
        <v>-296880.76804827945</v>
      </c>
      <c r="F311" s="325">
        <f>Size!F90</f>
        <v>-0.12168724246622174</v>
      </c>
      <c r="G311" s="313">
        <f>Size!G90</f>
        <v>13.736220663395319</v>
      </c>
      <c r="H311" s="335">
        <f>Size!H90</f>
        <v>-0.729315929903116</v>
      </c>
      <c r="I311" s="315">
        <f>Size!I90</f>
        <v>8.0295783233612603</v>
      </c>
      <c r="J311" s="323">
        <f>Size!J90</f>
        <v>-4.1149712578862463E-2</v>
      </c>
      <c r="K311" s="325">
        <f>Size!K90</f>
        <v>-5.0986369997374241E-3</v>
      </c>
      <c r="L311" s="338">
        <f>Size!L90</f>
        <v>17205961.421700001</v>
      </c>
      <c r="M311" s="341">
        <f>Size!M90</f>
        <v>-2484220.469666183</v>
      </c>
      <c r="N311" s="325">
        <f>Size!N90</f>
        <v>-0.12616544038912469</v>
      </c>
      <c r="O311" s="330">
        <f>Size!O90</f>
        <v>2817162.4053734988</v>
      </c>
      <c r="P311" s="324">
        <f>Size!P90</f>
        <v>-398989.85184206069</v>
      </c>
      <c r="Q311" s="325">
        <f>Size!Q90</f>
        <v>-0.12405813529098687</v>
      </c>
    </row>
    <row r="312" spans="2:17">
      <c r="B312" s="503"/>
      <c r="C312" s="100" t="s">
        <v>94</v>
      </c>
      <c r="D312" s="157">
        <f>Size!D91</f>
        <v>1445697.1495071382</v>
      </c>
      <c r="E312" s="322">
        <f>Size!E91</f>
        <v>-27153.163526536431</v>
      </c>
      <c r="F312" s="325">
        <f>Size!F91</f>
        <v>-1.8435793024077399E-2</v>
      </c>
      <c r="G312" s="313">
        <f>Size!G91</f>
        <v>9.2674100085741369</v>
      </c>
      <c r="H312" s="335">
        <f>Size!H91</f>
        <v>0.53455711399283601</v>
      </c>
      <c r="I312" s="315">
        <f>Size!I91</f>
        <v>6.47281741003669</v>
      </c>
      <c r="J312" s="323">
        <f>Size!J91</f>
        <v>-9.495659189768535E-2</v>
      </c>
      <c r="K312" s="325">
        <f>Size!K91</f>
        <v>-1.4457956663813071E-2</v>
      </c>
      <c r="L312" s="338">
        <f>Size!L91</f>
        <v>9357733.6789702196</v>
      </c>
      <c r="M312" s="341">
        <f>Size!M91</f>
        <v>-315614.31571325473</v>
      </c>
      <c r="N312" s="325">
        <f>Size!N91</f>
        <v>-3.2627205791285301E-2</v>
      </c>
      <c r="O312" s="330">
        <f>Size!O91</f>
        <v>1388669.7291731427</v>
      </c>
      <c r="P312" s="324">
        <f>Size!P91</f>
        <v>-32600.375168589177</v>
      </c>
      <c r="Q312" s="325">
        <f>Size!Q91</f>
        <v>-2.2937494476947574E-2</v>
      </c>
    </row>
    <row r="313" spans="2:17" ht="15" thickBot="1">
      <c r="B313" s="504"/>
      <c r="C313" s="95" t="s">
        <v>93</v>
      </c>
      <c r="D313" s="148">
        <f>Size!D92</f>
        <v>265842.54568282963</v>
      </c>
      <c r="E313" s="147">
        <f>Size!E92</f>
        <v>-22566.964282768953</v>
      </c>
      <c r="F313" s="328">
        <f>Size!F92</f>
        <v>-7.8246255768267617E-2</v>
      </c>
      <c r="G313" s="314">
        <f>Size!G92</f>
        <v>1.7041410570711775</v>
      </c>
      <c r="H313" s="336">
        <f>Size!H92</f>
        <v>-5.9022525847354235E-3</v>
      </c>
      <c r="I313" s="316">
        <f>Size!I92</f>
        <v>4.3094130430897248</v>
      </c>
      <c r="J313" s="326">
        <f>Size!J92</f>
        <v>-0.23463904437492555</v>
      </c>
      <c r="K313" s="328">
        <f>Size!K92</f>
        <v>-5.1636521734028405E-2</v>
      </c>
      <c r="L313" s="339">
        <f>Size!L92</f>
        <v>1145625.333773762</v>
      </c>
      <c r="M313" s="342">
        <f>Size!M92</f>
        <v>-164922.5020300732</v>
      </c>
      <c r="N313" s="328">
        <f>Size!N92</f>
        <v>-0.12584241301571159</v>
      </c>
      <c r="O313" s="331">
        <f>Size!O92</f>
        <v>124053.01536691189</v>
      </c>
      <c r="P313" s="327">
        <f>Size!P92</f>
        <v>-17797.312462687492</v>
      </c>
      <c r="Q313" s="328">
        <f>Size!Q92</f>
        <v>-0.12546543060560902</v>
      </c>
    </row>
    <row r="314" spans="2:17">
      <c r="B314" s="502" t="s">
        <v>92</v>
      </c>
      <c r="C314" s="120" t="s">
        <v>189</v>
      </c>
      <c r="D314" s="129">
        <f>Variety!D689</f>
        <v>0</v>
      </c>
      <c r="E314" s="128">
        <f>Variety!E689</f>
        <v>0</v>
      </c>
      <c r="F314" s="127">
        <f>Variety!F689</f>
        <v>0</v>
      </c>
      <c r="G314" s="133">
        <f>Variety!G689</f>
        <v>0</v>
      </c>
      <c r="H314" s="132">
        <f>Variety!H689</f>
        <v>0</v>
      </c>
      <c r="I314" s="256">
        <f>Variety!I689</f>
        <v>0</v>
      </c>
      <c r="J314" s="257">
        <f>Variety!J689</f>
        <v>0</v>
      </c>
      <c r="K314" s="127">
        <f>Variety!K689</f>
        <v>0</v>
      </c>
      <c r="L314" s="131">
        <f>Variety!L689</f>
        <v>0</v>
      </c>
      <c r="M314" s="130">
        <f>Variety!M689</f>
        <v>0</v>
      </c>
      <c r="N314" s="127">
        <f>Variety!N689</f>
        <v>0</v>
      </c>
      <c r="O314" s="129">
        <f>Variety!O689</f>
        <v>0</v>
      </c>
      <c r="P314" s="128">
        <f>Variety!P689</f>
        <v>0</v>
      </c>
      <c r="Q314" s="127">
        <f>Variety!Q689</f>
        <v>0</v>
      </c>
    </row>
    <row r="315" spans="2:17">
      <c r="B315" s="503"/>
      <c r="C315" s="120" t="s">
        <v>176</v>
      </c>
      <c r="D315" s="124">
        <f>Variety!D690</f>
        <v>0</v>
      </c>
      <c r="E315" s="88">
        <f>Variety!E690</f>
        <v>0</v>
      </c>
      <c r="F315" s="87">
        <f>Variety!F690</f>
        <v>0</v>
      </c>
      <c r="G315" s="126">
        <f>Variety!G690</f>
        <v>0</v>
      </c>
      <c r="H315" s="90">
        <f>Variety!H690</f>
        <v>0</v>
      </c>
      <c r="I315" s="258">
        <f>Variety!I690</f>
        <v>0</v>
      </c>
      <c r="J315" s="259">
        <f>Variety!J690</f>
        <v>0</v>
      </c>
      <c r="K315" s="87">
        <f>Variety!K690</f>
        <v>0</v>
      </c>
      <c r="L315" s="125">
        <f>Variety!L690</f>
        <v>0</v>
      </c>
      <c r="M315" s="89">
        <f>Variety!M690</f>
        <v>0</v>
      </c>
      <c r="N315" s="87">
        <f>Variety!N690</f>
        <v>0</v>
      </c>
      <c r="O315" s="124">
        <f>Variety!O690</f>
        <v>0</v>
      </c>
      <c r="P315" s="88">
        <f>Variety!P690</f>
        <v>0</v>
      </c>
      <c r="Q315" s="87">
        <f>Variety!Q690</f>
        <v>0</v>
      </c>
    </row>
    <row r="316" spans="2:17">
      <c r="B316" s="503"/>
      <c r="C316" s="120" t="s">
        <v>171</v>
      </c>
      <c r="D316" s="124">
        <f>Variety!D691</f>
        <v>0</v>
      </c>
      <c r="E316" s="88">
        <f>Variety!E691</f>
        <v>0</v>
      </c>
      <c r="F316" s="87">
        <f>Variety!F691</f>
        <v>0</v>
      </c>
      <c r="G316" s="126">
        <f>Variety!G691</f>
        <v>0</v>
      </c>
      <c r="H316" s="90">
        <f>Variety!H691</f>
        <v>0</v>
      </c>
      <c r="I316" s="258">
        <f>Variety!I691</f>
        <v>0</v>
      </c>
      <c r="J316" s="259">
        <f>Variety!J691</f>
        <v>0</v>
      </c>
      <c r="K316" s="87">
        <f>Variety!K691</f>
        <v>0</v>
      </c>
      <c r="L316" s="125">
        <f>Variety!L691</f>
        <v>0</v>
      </c>
      <c r="M316" s="89">
        <f>Variety!M691</f>
        <v>0</v>
      </c>
      <c r="N316" s="87">
        <f>Variety!N691</f>
        <v>0</v>
      </c>
      <c r="O316" s="124">
        <f>Variety!O691</f>
        <v>0</v>
      </c>
      <c r="P316" s="88">
        <f>Variety!P691</f>
        <v>0</v>
      </c>
      <c r="Q316" s="87">
        <f>Variety!Q691</f>
        <v>0</v>
      </c>
    </row>
    <row r="317" spans="2:17">
      <c r="B317" s="503"/>
      <c r="C317" s="120" t="s">
        <v>173</v>
      </c>
      <c r="D317" s="124">
        <f>Variety!D692</f>
        <v>0</v>
      </c>
      <c r="E317" s="88">
        <f>Variety!E692</f>
        <v>0</v>
      </c>
      <c r="F317" s="87">
        <f>Variety!F692</f>
        <v>0</v>
      </c>
      <c r="G317" s="126">
        <f>Variety!G692</f>
        <v>0</v>
      </c>
      <c r="H317" s="90">
        <f>Variety!H692</f>
        <v>0</v>
      </c>
      <c r="I317" s="258">
        <f>Variety!I692</f>
        <v>0</v>
      </c>
      <c r="J317" s="259">
        <f>Variety!J692</f>
        <v>0</v>
      </c>
      <c r="K317" s="87">
        <f>Variety!K692</f>
        <v>0</v>
      </c>
      <c r="L317" s="125">
        <f>Variety!L692</f>
        <v>0</v>
      </c>
      <c r="M317" s="89">
        <f>Variety!M692</f>
        <v>0</v>
      </c>
      <c r="N317" s="87">
        <f>Variety!N692</f>
        <v>0</v>
      </c>
      <c r="O317" s="124">
        <f>Variety!O692</f>
        <v>0</v>
      </c>
      <c r="P317" s="88">
        <f>Variety!P692</f>
        <v>0</v>
      </c>
      <c r="Q317" s="87">
        <f>Variety!Q692</f>
        <v>0</v>
      </c>
    </row>
    <row r="318" spans="2:17">
      <c r="B318" s="503"/>
      <c r="C318" s="120" t="s">
        <v>169</v>
      </c>
      <c r="D318" s="124">
        <f>Variety!D693</f>
        <v>0</v>
      </c>
      <c r="E318" s="88">
        <f>Variety!E693</f>
        <v>0</v>
      </c>
      <c r="F318" s="87">
        <f>Variety!F693</f>
        <v>0</v>
      </c>
      <c r="G318" s="126">
        <f>Variety!G693</f>
        <v>0</v>
      </c>
      <c r="H318" s="90">
        <f>Variety!H693</f>
        <v>0</v>
      </c>
      <c r="I318" s="258">
        <f>Variety!I693</f>
        <v>0</v>
      </c>
      <c r="J318" s="259">
        <f>Variety!J693</f>
        <v>0</v>
      </c>
      <c r="K318" s="87">
        <f>Variety!K693</f>
        <v>0</v>
      </c>
      <c r="L318" s="125">
        <f>Variety!L693</f>
        <v>0</v>
      </c>
      <c r="M318" s="89">
        <f>Variety!M693</f>
        <v>0</v>
      </c>
      <c r="N318" s="87">
        <f>Variety!N693</f>
        <v>0</v>
      </c>
      <c r="O318" s="124">
        <f>Variety!O693</f>
        <v>0</v>
      </c>
      <c r="P318" s="88">
        <f>Variety!P693</f>
        <v>0</v>
      </c>
      <c r="Q318" s="87">
        <f>Variety!Q693</f>
        <v>0</v>
      </c>
    </row>
    <row r="319" spans="2:17">
      <c r="B319" s="503"/>
      <c r="C319" s="120" t="s">
        <v>233</v>
      </c>
      <c r="D319" s="124">
        <f>Variety!D694</f>
        <v>0</v>
      </c>
      <c r="E319" s="88">
        <f>Variety!E694</f>
        <v>0</v>
      </c>
      <c r="F319" s="87">
        <f>Variety!F694</f>
        <v>0</v>
      </c>
      <c r="G319" s="126">
        <f>Variety!G694</f>
        <v>0</v>
      </c>
      <c r="H319" s="90">
        <f>Variety!H694</f>
        <v>0</v>
      </c>
      <c r="I319" s="258">
        <f>Variety!I694</f>
        <v>0</v>
      </c>
      <c r="J319" s="259">
        <f>Variety!J694</f>
        <v>0</v>
      </c>
      <c r="K319" s="87">
        <f>Variety!K694</f>
        <v>0</v>
      </c>
      <c r="L319" s="125">
        <f>Variety!L694</f>
        <v>0</v>
      </c>
      <c r="M319" s="89">
        <f>Variety!M694</f>
        <v>0</v>
      </c>
      <c r="N319" s="87">
        <f>Variety!N694</f>
        <v>0</v>
      </c>
      <c r="O319" s="124">
        <f>Variety!O694</f>
        <v>0</v>
      </c>
      <c r="P319" s="88">
        <f>Variety!P694</f>
        <v>0</v>
      </c>
      <c r="Q319" s="87">
        <f>Variety!Q694</f>
        <v>0</v>
      </c>
    </row>
    <row r="320" spans="2:17">
      <c r="B320" s="503"/>
      <c r="C320" s="120" t="s">
        <v>153</v>
      </c>
      <c r="D320" s="124">
        <f>Variety!D695</f>
        <v>0</v>
      </c>
      <c r="E320" s="88">
        <f>Variety!E695</f>
        <v>0</v>
      </c>
      <c r="F320" s="87">
        <f>Variety!F695</f>
        <v>0</v>
      </c>
      <c r="G320" s="126">
        <f>Variety!G695</f>
        <v>0</v>
      </c>
      <c r="H320" s="90">
        <f>Variety!H695</f>
        <v>0</v>
      </c>
      <c r="I320" s="258">
        <f>Variety!I695</f>
        <v>0</v>
      </c>
      <c r="J320" s="259">
        <f>Variety!J695</f>
        <v>0</v>
      </c>
      <c r="K320" s="87">
        <f>Variety!K695</f>
        <v>0</v>
      </c>
      <c r="L320" s="125">
        <f>Variety!L695</f>
        <v>0</v>
      </c>
      <c r="M320" s="89">
        <f>Variety!M695</f>
        <v>0</v>
      </c>
      <c r="N320" s="87">
        <f>Variety!N695</f>
        <v>0</v>
      </c>
      <c r="O320" s="124">
        <f>Variety!O695</f>
        <v>0</v>
      </c>
      <c r="P320" s="88">
        <f>Variety!P695</f>
        <v>0</v>
      </c>
      <c r="Q320" s="87">
        <f>Variety!Q695</f>
        <v>0</v>
      </c>
    </row>
    <row r="321" spans="2:17">
      <c r="B321" s="503"/>
      <c r="C321" s="120" t="s">
        <v>234</v>
      </c>
      <c r="D321" s="124">
        <f>Variety!D696</f>
        <v>0</v>
      </c>
      <c r="E321" s="88">
        <f>Variety!E696</f>
        <v>0</v>
      </c>
      <c r="F321" s="87">
        <f>Variety!F696</f>
        <v>0</v>
      </c>
      <c r="G321" s="126">
        <f>Variety!G696</f>
        <v>0</v>
      </c>
      <c r="H321" s="90">
        <f>Variety!H696</f>
        <v>0</v>
      </c>
      <c r="I321" s="258">
        <f>Variety!I696</f>
        <v>0</v>
      </c>
      <c r="J321" s="259">
        <f>Variety!J696</f>
        <v>0</v>
      </c>
      <c r="K321" s="87">
        <f>Variety!K696</f>
        <v>0</v>
      </c>
      <c r="L321" s="125">
        <f>Variety!L696</f>
        <v>0</v>
      </c>
      <c r="M321" s="89">
        <f>Variety!M696</f>
        <v>0</v>
      </c>
      <c r="N321" s="87">
        <f>Variety!N696</f>
        <v>0</v>
      </c>
      <c r="O321" s="124">
        <f>Variety!O696</f>
        <v>0</v>
      </c>
      <c r="P321" s="88">
        <f>Variety!P696</f>
        <v>0</v>
      </c>
      <c r="Q321" s="87">
        <f>Variety!Q696</f>
        <v>0</v>
      </c>
    </row>
    <row r="322" spans="2:17">
      <c r="B322" s="503"/>
      <c r="C322" s="120" t="s">
        <v>235</v>
      </c>
      <c r="D322" s="124">
        <f>Variety!D697</f>
        <v>0</v>
      </c>
      <c r="E322" s="88">
        <f>Variety!E697</f>
        <v>0</v>
      </c>
      <c r="F322" s="87">
        <f>Variety!F697</f>
        <v>0</v>
      </c>
      <c r="G322" s="126">
        <f>Variety!G697</f>
        <v>0</v>
      </c>
      <c r="H322" s="90">
        <f>Variety!H697</f>
        <v>0</v>
      </c>
      <c r="I322" s="258">
        <f>Variety!I697</f>
        <v>0</v>
      </c>
      <c r="J322" s="259">
        <f>Variety!J697</f>
        <v>0</v>
      </c>
      <c r="K322" s="87">
        <f>Variety!K697</f>
        <v>0</v>
      </c>
      <c r="L322" s="125">
        <f>Variety!L697</f>
        <v>0</v>
      </c>
      <c r="M322" s="89">
        <f>Variety!M697</f>
        <v>0</v>
      </c>
      <c r="N322" s="87">
        <f>Variety!N697</f>
        <v>0</v>
      </c>
      <c r="O322" s="124">
        <f>Variety!O697</f>
        <v>0</v>
      </c>
      <c r="P322" s="88">
        <f>Variety!P697</f>
        <v>0</v>
      </c>
      <c r="Q322" s="87">
        <f>Variety!Q697</f>
        <v>0</v>
      </c>
    </row>
    <row r="323" spans="2:17">
      <c r="B323" s="503"/>
      <c r="C323" s="120" t="s">
        <v>236</v>
      </c>
      <c r="D323" s="124">
        <f>Variety!D698</f>
        <v>48328.500161227523</v>
      </c>
      <c r="E323" s="88">
        <f>Variety!E698</f>
        <v>-30669.91601566966</v>
      </c>
      <c r="F323" s="87">
        <f>Variety!F698</f>
        <v>-0.38823456848795623</v>
      </c>
      <c r="G323" s="126">
        <f>Variety!G698</f>
        <v>0.30980210913898976</v>
      </c>
      <c r="H323" s="90">
        <f>Variety!H698</f>
        <v>-0.15859684578045824</v>
      </c>
      <c r="I323" s="258">
        <f>Variety!I698</f>
        <v>13.582358311419622</v>
      </c>
      <c r="J323" s="259">
        <f>Variety!J698</f>
        <v>-2.8544750214935881</v>
      </c>
      <c r="K323" s="87">
        <f>Variety!K698</f>
        <v>-0.17366331845549415</v>
      </c>
      <c r="L323" s="125">
        <f>Variety!L698</f>
        <v>656415.00584329315</v>
      </c>
      <c r="M323" s="89">
        <f>Variety!M698</f>
        <v>-642068.79442048073</v>
      </c>
      <c r="N323" s="87">
        <f>Variety!N698</f>
        <v>-0.49447578344069515</v>
      </c>
      <c r="O323" s="124">
        <f>Variety!O698</f>
        <v>418293.52712860849</v>
      </c>
      <c r="P323" s="88">
        <f>Variety!P698</f>
        <v>-620845.04890400777</v>
      </c>
      <c r="Q323" s="87">
        <f>Variety!Q698</f>
        <v>-0.59746126572874025</v>
      </c>
    </row>
    <row r="324" spans="2:17">
      <c r="B324" s="503"/>
      <c r="C324" s="120" t="s">
        <v>160</v>
      </c>
      <c r="D324" s="124">
        <f>Variety!D699</f>
        <v>0</v>
      </c>
      <c r="E324" s="88">
        <f>Variety!E699</f>
        <v>0</v>
      </c>
      <c r="F324" s="87">
        <f>Variety!F699</f>
        <v>0</v>
      </c>
      <c r="G324" s="126">
        <f>Variety!G699</f>
        <v>0</v>
      </c>
      <c r="H324" s="90">
        <f>Variety!H699</f>
        <v>0</v>
      </c>
      <c r="I324" s="258">
        <f>Variety!I699</f>
        <v>0</v>
      </c>
      <c r="J324" s="259">
        <f>Variety!J699</f>
        <v>0</v>
      </c>
      <c r="K324" s="87">
        <f>Variety!K699</f>
        <v>0</v>
      </c>
      <c r="L324" s="125">
        <f>Variety!L699</f>
        <v>0</v>
      </c>
      <c r="M324" s="89">
        <f>Variety!M699</f>
        <v>0</v>
      </c>
      <c r="N324" s="87">
        <f>Variety!N699</f>
        <v>0</v>
      </c>
      <c r="O324" s="124">
        <f>Variety!O699</f>
        <v>0</v>
      </c>
      <c r="P324" s="88">
        <f>Variety!P699</f>
        <v>0</v>
      </c>
      <c r="Q324" s="87">
        <f>Variety!Q699</f>
        <v>0</v>
      </c>
    </row>
    <row r="325" spans="2:17">
      <c r="B325" s="503"/>
      <c r="C325" s="120" t="s">
        <v>155</v>
      </c>
      <c r="D325" s="124">
        <f>Variety!D700</f>
        <v>0</v>
      </c>
      <c r="E325" s="88">
        <f>Variety!E700</f>
        <v>0</v>
      </c>
      <c r="F325" s="87">
        <f>Variety!F700</f>
        <v>0</v>
      </c>
      <c r="G325" s="126">
        <f>Variety!G700</f>
        <v>0</v>
      </c>
      <c r="H325" s="90">
        <f>Variety!H700</f>
        <v>0</v>
      </c>
      <c r="I325" s="258">
        <f>Variety!I700</f>
        <v>0</v>
      </c>
      <c r="J325" s="259">
        <f>Variety!J700</f>
        <v>0</v>
      </c>
      <c r="K325" s="87">
        <f>Variety!K700</f>
        <v>0</v>
      </c>
      <c r="L325" s="125">
        <f>Variety!L700</f>
        <v>0</v>
      </c>
      <c r="M325" s="89">
        <f>Variety!M700</f>
        <v>0</v>
      </c>
      <c r="N325" s="87">
        <f>Variety!N700</f>
        <v>0</v>
      </c>
      <c r="O325" s="124">
        <f>Variety!O700</f>
        <v>0</v>
      </c>
      <c r="P325" s="88">
        <f>Variety!P700</f>
        <v>0</v>
      </c>
      <c r="Q325" s="87">
        <f>Variety!Q700</f>
        <v>0</v>
      </c>
    </row>
    <row r="326" spans="2:17">
      <c r="B326" s="503"/>
      <c r="C326" s="120" t="s">
        <v>168</v>
      </c>
      <c r="D326" s="124">
        <f>Variety!D701</f>
        <v>0</v>
      </c>
      <c r="E326" s="88">
        <f>Variety!E701</f>
        <v>0</v>
      </c>
      <c r="F326" s="87">
        <f>Variety!F701</f>
        <v>0</v>
      </c>
      <c r="G326" s="126">
        <f>Variety!G701</f>
        <v>0</v>
      </c>
      <c r="H326" s="90">
        <f>Variety!H701</f>
        <v>0</v>
      </c>
      <c r="I326" s="258">
        <f>Variety!I701</f>
        <v>0</v>
      </c>
      <c r="J326" s="259">
        <f>Variety!J701</f>
        <v>0</v>
      </c>
      <c r="K326" s="87">
        <f>Variety!K701</f>
        <v>0</v>
      </c>
      <c r="L326" s="125">
        <f>Variety!L701</f>
        <v>0</v>
      </c>
      <c r="M326" s="89">
        <f>Variety!M701</f>
        <v>0</v>
      </c>
      <c r="N326" s="87">
        <f>Variety!N701</f>
        <v>0</v>
      </c>
      <c r="O326" s="124">
        <f>Variety!O701</f>
        <v>0</v>
      </c>
      <c r="P326" s="88">
        <f>Variety!P701</f>
        <v>0</v>
      </c>
      <c r="Q326" s="87">
        <f>Variety!Q701</f>
        <v>0</v>
      </c>
    </row>
    <row r="327" spans="2:17">
      <c r="B327" s="503"/>
      <c r="C327" s="120" t="s">
        <v>157</v>
      </c>
      <c r="D327" s="124">
        <f>Variety!D702</f>
        <v>0</v>
      </c>
      <c r="E327" s="88">
        <f>Variety!E702</f>
        <v>0</v>
      </c>
      <c r="F327" s="87">
        <f>Variety!F702</f>
        <v>0</v>
      </c>
      <c r="G327" s="126">
        <f>Variety!G702</f>
        <v>0</v>
      </c>
      <c r="H327" s="90">
        <f>Variety!H702</f>
        <v>0</v>
      </c>
      <c r="I327" s="258">
        <f>Variety!I702</f>
        <v>0</v>
      </c>
      <c r="J327" s="259">
        <f>Variety!J702</f>
        <v>0</v>
      </c>
      <c r="K327" s="87">
        <f>Variety!K702</f>
        <v>0</v>
      </c>
      <c r="L327" s="125">
        <f>Variety!L702</f>
        <v>0</v>
      </c>
      <c r="M327" s="89">
        <f>Variety!M702</f>
        <v>0</v>
      </c>
      <c r="N327" s="87">
        <f>Variety!N702</f>
        <v>0</v>
      </c>
      <c r="O327" s="124">
        <f>Variety!O702</f>
        <v>0</v>
      </c>
      <c r="P327" s="88">
        <f>Variety!P702</f>
        <v>0</v>
      </c>
      <c r="Q327" s="87">
        <f>Variety!Q702</f>
        <v>0</v>
      </c>
    </row>
    <row r="328" spans="2:17" ht="15" customHeight="1">
      <c r="B328" s="503"/>
      <c r="C328" s="120" t="s">
        <v>178</v>
      </c>
      <c r="D328" s="124">
        <f>Variety!D703</f>
        <v>0</v>
      </c>
      <c r="E328" s="88">
        <f>Variety!E703</f>
        <v>0</v>
      </c>
      <c r="F328" s="87">
        <f>Variety!F703</f>
        <v>0</v>
      </c>
      <c r="G328" s="126">
        <f>Variety!G703</f>
        <v>0</v>
      </c>
      <c r="H328" s="90">
        <f>Variety!H703</f>
        <v>0</v>
      </c>
      <c r="I328" s="258">
        <f>Variety!I703</f>
        <v>0</v>
      </c>
      <c r="J328" s="259">
        <f>Variety!J703</f>
        <v>0</v>
      </c>
      <c r="K328" s="87">
        <f>Variety!K703</f>
        <v>0</v>
      </c>
      <c r="L328" s="125">
        <f>Variety!L703</f>
        <v>0</v>
      </c>
      <c r="M328" s="89">
        <f>Variety!M703</f>
        <v>0</v>
      </c>
      <c r="N328" s="87">
        <f>Variety!N703</f>
        <v>0</v>
      </c>
      <c r="O328" s="124">
        <f>Variety!O703</f>
        <v>0</v>
      </c>
      <c r="P328" s="88">
        <f>Variety!P703</f>
        <v>0</v>
      </c>
      <c r="Q328" s="87">
        <f>Variety!Q703</f>
        <v>0</v>
      </c>
    </row>
    <row r="329" spans="2:17">
      <c r="B329" s="503"/>
      <c r="C329" s="120" t="s">
        <v>154</v>
      </c>
      <c r="D329" s="124">
        <f>Variety!D704</f>
        <v>0</v>
      </c>
      <c r="E329" s="88">
        <f>Variety!E704</f>
        <v>0</v>
      </c>
      <c r="F329" s="87">
        <f>Variety!F704</f>
        <v>0</v>
      </c>
      <c r="G329" s="126">
        <f>Variety!G704</f>
        <v>0</v>
      </c>
      <c r="H329" s="90">
        <f>Variety!H704</f>
        <v>0</v>
      </c>
      <c r="I329" s="258">
        <f>Variety!I704</f>
        <v>0</v>
      </c>
      <c r="J329" s="259">
        <f>Variety!J704</f>
        <v>0</v>
      </c>
      <c r="K329" s="87">
        <f>Variety!K704</f>
        <v>0</v>
      </c>
      <c r="L329" s="125">
        <f>Variety!L704</f>
        <v>0</v>
      </c>
      <c r="M329" s="89">
        <f>Variety!M704</f>
        <v>0</v>
      </c>
      <c r="N329" s="87">
        <f>Variety!N704</f>
        <v>0</v>
      </c>
      <c r="O329" s="124">
        <f>Variety!O704</f>
        <v>0</v>
      </c>
      <c r="P329" s="88">
        <f>Variety!P704</f>
        <v>0</v>
      </c>
      <c r="Q329" s="87">
        <f>Variety!Q704</f>
        <v>0</v>
      </c>
    </row>
    <row r="330" spans="2:17">
      <c r="B330" s="503"/>
      <c r="C330" s="120" t="s">
        <v>237</v>
      </c>
      <c r="D330" s="124">
        <f>Variety!D705</f>
        <v>0</v>
      </c>
      <c r="E330" s="88">
        <f>Variety!E705</f>
        <v>0</v>
      </c>
      <c r="F330" s="87">
        <f>Variety!F705</f>
        <v>0</v>
      </c>
      <c r="G330" s="126">
        <f>Variety!G705</f>
        <v>0</v>
      </c>
      <c r="H330" s="90">
        <f>Variety!H705</f>
        <v>0</v>
      </c>
      <c r="I330" s="258">
        <f>Variety!I705</f>
        <v>0</v>
      </c>
      <c r="J330" s="259">
        <f>Variety!J705</f>
        <v>0</v>
      </c>
      <c r="K330" s="87">
        <f>Variety!K705</f>
        <v>0</v>
      </c>
      <c r="L330" s="125">
        <f>Variety!L705</f>
        <v>0</v>
      </c>
      <c r="M330" s="89">
        <f>Variety!M705</f>
        <v>0</v>
      </c>
      <c r="N330" s="87">
        <f>Variety!N705</f>
        <v>0</v>
      </c>
      <c r="O330" s="124">
        <f>Variety!O705</f>
        <v>0</v>
      </c>
      <c r="P330" s="88">
        <f>Variety!P705</f>
        <v>0</v>
      </c>
      <c r="Q330" s="87">
        <f>Variety!Q705</f>
        <v>0</v>
      </c>
    </row>
    <row r="331" spans="2:17">
      <c r="B331" s="503"/>
      <c r="C331" s="120" t="s">
        <v>183</v>
      </c>
      <c r="D331" s="124">
        <f>Variety!D706</f>
        <v>0</v>
      </c>
      <c r="E331" s="88">
        <f>Variety!E706</f>
        <v>0</v>
      </c>
      <c r="F331" s="87">
        <f>Variety!F706</f>
        <v>0</v>
      </c>
      <c r="G331" s="126">
        <f>Variety!G706</f>
        <v>0</v>
      </c>
      <c r="H331" s="90">
        <f>Variety!H706</f>
        <v>0</v>
      </c>
      <c r="I331" s="258">
        <f>Variety!I706</f>
        <v>0</v>
      </c>
      <c r="J331" s="259">
        <f>Variety!J706</f>
        <v>0</v>
      </c>
      <c r="K331" s="87">
        <f>Variety!K706</f>
        <v>0</v>
      </c>
      <c r="L331" s="125">
        <f>Variety!L706</f>
        <v>0</v>
      </c>
      <c r="M331" s="89">
        <f>Variety!M706</f>
        <v>0</v>
      </c>
      <c r="N331" s="87">
        <f>Variety!N706</f>
        <v>0</v>
      </c>
      <c r="O331" s="124">
        <f>Variety!O706</f>
        <v>0</v>
      </c>
      <c r="P331" s="88">
        <f>Variety!P706</f>
        <v>0</v>
      </c>
      <c r="Q331" s="87">
        <f>Variety!Q706</f>
        <v>0</v>
      </c>
    </row>
    <row r="332" spans="2:17">
      <c r="B332" s="503"/>
      <c r="C332" s="120" t="s">
        <v>167</v>
      </c>
      <c r="D332" s="124">
        <f>Variety!D707</f>
        <v>0</v>
      </c>
      <c r="E332" s="88">
        <f>Variety!E707</f>
        <v>0</v>
      </c>
      <c r="F332" s="87">
        <f>Variety!F707</f>
        <v>0</v>
      </c>
      <c r="G332" s="126">
        <f>Variety!G707</f>
        <v>0</v>
      </c>
      <c r="H332" s="90">
        <f>Variety!H707</f>
        <v>0</v>
      </c>
      <c r="I332" s="258">
        <f>Variety!I707</f>
        <v>0</v>
      </c>
      <c r="J332" s="259">
        <f>Variety!J707</f>
        <v>0</v>
      </c>
      <c r="K332" s="87">
        <f>Variety!K707</f>
        <v>0</v>
      </c>
      <c r="L332" s="125">
        <f>Variety!L707</f>
        <v>0</v>
      </c>
      <c r="M332" s="89">
        <f>Variety!M707</f>
        <v>0</v>
      </c>
      <c r="N332" s="87">
        <f>Variety!N707</f>
        <v>0</v>
      </c>
      <c r="O332" s="124">
        <f>Variety!O707</f>
        <v>0</v>
      </c>
      <c r="P332" s="88">
        <f>Variety!P707</f>
        <v>0</v>
      </c>
      <c r="Q332" s="87">
        <f>Variety!Q707</f>
        <v>0</v>
      </c>
    </row>
    <row r="333" spans="2:17">
      <c r="B333" s="503"/>
      <c r="C333" s="120" t="s">
        <v>187</v>
      </c>
      <c r="D333" s="124">
        <f>Variety!D708</f>
        <v>0</v>
      </c>
      <c r="E333" s="88">
        <f>Variety!E708</f>
        <v>0</v>
      </c>
      <c r="F333" s="87">
        <f>Variety!F708</f>
        <v>0</v>
      </c>
      <c r="G333" s="126">
        <f>Variety!G708</f>
        <v>0</v>
      </c>
      <c r="H333" s="90">
        <f>Variety!H708</f>
        <v>0</v>
      </c>
      <c r="I333" s="258">
        <f>Variety!I708</f>
        <v>0</v>
      </c>
      <c r="J333" s="259">
        <f>Variety!J708</f>
        <v>0</v>
      </c>
      <c r="K333" s="87">
        <f>Variety!K708</f>
        <v>0</v>
      </c>
      <c r="L333" s="125">
        <f>Variety!L708</f>
        <v>0</v>
      </c>
      <c r="M333" s="89">
        <f>Variety!M708</f>
        <v>0</v>
      </c>
      <c r="N333" s="87">
        <f>Variety!N708</f>
        <v>0</v>
      </c>
      <c r="O333" s="124">
        <f>Variety!O708</f>
        <v>0</v>
      </c>
      <c r="P333" s="88">
        <f>Variety!P708</f>
        <v>0</v>
      </c>
      <c r="Q333" s="87">
        <f>Variety!Q708</f>
        <v>0</v>
      </c>
    </row>
    <row r="334" spans="2:17">
      <c r="B334" s="503"/>
      <c r="C334" s="120" t="s">
        <v>165</v>
      </c>
      <c r="D334" s="124">
        <f>Variety!D709</f>
        <v>0</v>
      </c>
      <c r="E334" s="88">
        <f>Variety!E709</f>
        <v>0</v>
      </c>
      <c r="F334" s="87">
        <f>Variety!F709</f>
        <v>0</v>
      </c>
      <c r="G334" s="126">
        <f>Variety!G709</f>
        <v>0</v>
      </c>
      <c r="H334" s="90">
        <f>Variety!H709</f>
        <v>0</v>
      </c>
      <c r="I334" s="258">
        <f>Variety!I709</f>
        <v>0</v>
      </c>
      <c r="J334" s="259">
        <f>Variety!J709</f>
        <v>0</v>
      </c>
      <c r="K334" s="87">
        <f>Variety!K709</f>
        <v>0</v>
      </c>
      <c r="L334" s="125">
        <f>Variety!L709</f>
        <v>0</v>
      </c>
      <c r="M334" s="89">
        <f>Variety!M709</f>
        <v>0</v>
      </c>
      <c r="N334" s="87">
        <f>Variety!N709</f>
        <v>0</v>
      </c>
      <c r="O334" s="124">
        <f>Variety!O709</f>
        <v>0</v>
      </c>
      <c r="P334" s="88">
        <f>Variety!P709</f>
        <v>0</v>
      </c>
      <c r="Q334" s="87">
        <f>Variety!Q709</f>
        <v>0</v>
      </c>
    </row>
    <row r="335" spans="2:17">
      <c r="B335" s="503"/>
      <c r="C335" s="120" t="s">
        <v>238</v>
      </c>
      <c r="D335" s="124">
        <f>Variety!D710</f>
        <v>0</v>
      </c>
      <c r="E335" s="88">
        <f>Variety!E710</f>
        <v>0</v>
      </c>
      <c r="F335" s="87">
        <f>Variety!F710</f>
        <v>0</v>
      </c>
      <c r="G335" s="126">
        <f>Variety!G710</f>
        <v>0</v>
      </c>
      <c r="H335" s="90">
        <f>Variety!H710</f>
        <v>0</v>
      </c>
      <c r="I335" s="258">
        <f>Variety!I710</f>
        <v>0</v>
      </c>
      <c r="J335" s="259">
        <f>Variety!J710</f>
        <v>0</v>
      </c>
      <c r="K335" s="87">
        <f>Variety!K710</f>
        <v>0</v>
      </c>
      <c r="L335" s="125">
        <f>Variety!L710</f>
        <v>0</v>
      </c>
      <c r="M335" s="89">
        <f>Variety!M710</f>
        <v>0</v>
      </c>
      <c r="N335" s="87">
        <f>Variety!N710</f>
        <v>0</v>
      </c>
      <c r="O335" s="124">
        <f>Variety!O710</f>
        <v>0</v>
      </c>
      <c r="P335" s="88">
        <f>Variety!P710</f>
        <v>0</v>
      </c>
      <c r="Q335" s="87">
        <f>Variety!Q710</f>
        <v>0</v>
      </c>
    </row>
    <row r="336" spans="2:17">
      <c r="B336" s="503"/>
      <c r="C336" s="120" t="s">
        <v>184</v>
      </c>
      <c r="D336" s="124">
        <f>Variety!D711</f>
        <v>0</v>
      </c>
      <c r="E336" s="88">
        <f>Variety!E711</f>
        <v>0</v>
      </c>
      <c r="F336" s="87">
        <f>Variety!F711</f>
        <v>0</v>
      </c>
      <c r="G336" s="126">
        <f>Variety!G711</f>
        <v>0</v>
      </c>
      <c r="H336" s="90">
        <f>Variety!H711</f>
        <v>0</v>
      </c>
      <c r="I336" s="258">
        <f>Variety!I711</f>
        <v>0</v>
      </c>
      <c r="J336" s="259">
        <f>Variety!J711</f>
        <v>0</v>
      </c>
      <c r="K336" s="87">
        <f>Variety!K711</f>
        <v>0</v>
      </c>
      <c r="L336" s="125">
        <f>Variety!L711</f>
        <v>0</v>
      </c>
      <c r="M336" s="89">
        <f>Variety!M711</f>
        <v>0</v>
      </c>
      <c r="N336" s="87">
        <f>Variety!N711</f>
        <v>0</v>
      </c>
      <c r="O336" s="124">
        <f>Variety!O711</f>
        <v>0</v>
      </c>
      <c r="P336" s="88">
        <f>Variety!P711</f>
        <v>0</v>
      </c>
      <c r="Q336" s="87">
        <f>Variety!Q711</f>
        <v>0</v>
      </c>
    </row>
    <row r="337" spans="2:17">
      <c r="B337" s="503"/>
      <c r="C337" s="120" t="s">
        <v>170</v>
      </c>
      <c r="D337" s="124">
        <f>Variety!D712</f>
        <v>0</v>
      </c>
      <c r="E337" s="88">
        <f>Variety!E712</f>
        <v>0</v>
      </c>
      <c r="F337" s="87">
        <f>Variety!F712</f>
        <v>0</v>
      </c>
      <c r="G337" s="126">
        <f>Variety!G712</f>
        <v>0</v>
      </c>
      <c r="H337" s="90">
        <f>Variety!H712</f>
        <v>0</v>
      </c>
      <c r="I337" s="258">
        <f>Variety!I712</f>
        <v>0</v>
      </c>
      <c r="J337" s="259">
        <f>Variety!J712</f>
        <v>0</v>
      </c>
      <c r="K337" s="87">
        <f>Variety!K712</f>
        <v>0</v>
      </c>
      <c r="L337" s="125">
        <f>Variety!L712</f>
        <v>0</v>
      </c>
      <c r="M337" s="89">
        <f>Variety!M712</f>
        <v>0</v>
      </c>
      <c r="N337" s="87">
        <f>Variety!N712</f>
        <v>0</v>
      </c>
      <c r="O337" s="124">
        <f>Variety!O712</f>
        <v>0</v>
      </c>
      <c r="P337" s="88">
        <f>Variety!P712</f>
        <v>0</v>
      </c>
      <c r="Q337" s="87">
        <f>Variety!Q712</f>
        <v>0</v>
      </c>
    </row>
    <row r="338" spans="2:17">
      <c r="B338" s="503"/>
      <c r="C338" s="120" t="s">
        <v>174</v>
      </c>
      <c r="D338" s="124">
        <f>Variety!D713</f>
        <v>0</v>
      </c>
      <c r="E338" s="88">
        <f>Variety!E713</f>
        <v>0</v>
      </c>
      <c r="F338" s="87">
        <f>Variety!F713</f>
        <v>0</v>
      </c>
      <c r="G338" s="126">
        <f>Variety!G713</f>
        <v>0</v>
      </c>
      <c r="H338" s="90">
        <f>Variety!H713</f>
        <v>0</v>
      </c>
      <c r="I338" s="258">
        <f>Variety!I713</f>
        <v>0</v>
      </c>
      <c r="J338" s="259">
        <f>Variety!J713</f>
        <v>0</v>
      </c>
      <c r="K338" s="87">
        <f>Variety!K713</f>
        <v>0</v>
      </c>
      <c r="L338" s="125">
        <f>Variety!L713</f>
        <v>0</v>
      </c>
      <c r="M338" s="89">
        <f>Variety!M713</f>
        <v>0</v>
      </c>
      <c r="N338" s="87">
        <f>Variety!N713</f>
        <v>0</v>
      </c>
      <c r="O338" s="124">
        <f>Variety!O713</f>
        <v>0</v>
      </c>
      <c r="P338" s="88">
        <f>Variety!P713</f>
        <v>0</v>
      </c>
      <c r="Q338" s="87">
        <f>Variety!Q713</f>
        <v>0</v>
      </c>
    </row>
    <row r="339" spans="2:17">
      <c r="B339" s="503"/>
      <c r="C339" s="120" t="s">
        <v>182</v>
      </c>
      <c r="D339" s="124">
        <f>Variety!D714</f>
        <v>0</v>
      </c>
      <c r="E339" s="88">
        <f>Variety!E714</f>
        <v>0</v>
      </c>
      <c r="F339" s="87">
        <f>Variety!F714</f>
        <v>0</v>
      </c>
      <c r="G339" s="126">
        <f>Variety!G714</f>
        <v>0</v>
      </c>
      <c r="H339" s="90">
        <f>Variety!H714</f>
        <v>0</v>
      </c>
      <c r="I339" s="258">
        <f>Variety!I714</f>
        <v>0</v>
      </c>
      <c r="J339" s="259">
        <f>Variety!J714</f>
        <v>0</v>
      </c>
      <c r="K339" s="87">
        <f>Variety!K714</f>
        <v>0</v>
      </c>
      <c r="L339" s="125">
        <f>Variety!L714</f>
        <v>0</v>
      </c>
      <c r="M339" s="89">
        <f>Variety!M714</f>
        <v>0</v>
      </c>
      <c r="N339" s="87">
        <f>Variety!N714</f>
        <v>0</v>
      </c>
      <c r="O339" s="124">
        <f>Variety!O714</f>
        <v>0</v>
      </c>
      <c r="P339" s="88">
        <f>Variety!P714</f>
        <v>0</v>
      </c>
      <c r="Q339" s="87">
        <f>Variety!Q714</f>
        <v>0</v>
      </c>
    </row>
    <row r="340" spans="2:17">
      <c r="B340" s="503"/>
      <c r="C340" s="120" t="s">
        <v>172</v>
      </c>
      <c r="D340" s="124">
        <f>Variety!D715</f>
        <v>0</v>
      </c>
      <c r="E340" s="88">
        <f>Variety!E715</f>
        <v>0</v>
      </c>
      <c r="F340" s="87">
        <f>Variety!F715</f>
        <v>0</v>
      </c>
      <c r="G340" s="126">
        <f>Variety!G715</f>
        <v>0</v>
      </c>
      <c r="H340" s="90">
        <f>Variety!H715</f>
        <v>0</v>
      </c>
      <c r="I340" s="258">
        <f>Variety!I715</f>
        <v>0</v>
      </c>
      <c r="J340" s="259">
        <f>Variety!J715</f>
        <v>0</v>
      </c>
      <c r="K340" s="87">
        <f>Variety!K715</f>
        <v>0</v>
      </c>
      <c r="L340" s="125">
        <f>Variety!L715</f>
        <v>0</v>
      </c>
      <c r="M340" s="89">
        <f>Variety!M715</f>
        <v>0</v>
      </c>
      <c r="N340" s="87">
        <f>Variety!N715</f>
        <v>0</v>
      </c>
      <c r="O340" s="124">
        <f>Variety!O715</f>
        <v>0</v>
      </c>
      <c r="P340" s="88">
        <f>Variety!P715</f>
        <v>0</v>
      </c>
      <c r="Q340" s="87">
        <f>Variety!Q715</f>
        <v>0</v>
      </c>
    </row>
    <row r="341" spans="2:17">
      <c r="B341" s="503"/>
      <c r="C341" s="120" t="s">
        <v>162</v>
      </c>
      <c r="D341" s="124">
        <f>Variety!D716</f>
        <v>0</v>
      </c>
      <c r="E341" s="88">
        <f>Variety!E716</f>
        <v>0</v>
      </c>
      <c r="F341" s="87">
        <f>Variety!F716</f>
        <v>0</v>
      </c>
      <c r="G341" s="126">
        <f>Variety!G716</f>
        <v>0</v>
      </c>
      <c r="H341" s="90">
        <f>Variety!H716</f>
        <v>0</v>
      </c>
      <c r="I341" s="258">
        <f>Variety!I716</f>
        <v>0</v>
      </c>
      <c r="J341" s="259">
        <f>Variety!J716</f>
        <v>0</v>
      </c>
      <c r="K341" s="87">
        <f>Variety!K716</f>
        <v>0</v>
      </c>
      <c r="L341" s="125">
        <f>Variety!L716</f>
        <v>0</v>
      </c>
      <c r="M341" s="89">
        <f>Variety!M716</f>
        <v>0</v>
      </c>
      <c r="N341" s="87">
        <f>Variety!N716</f>
        <v>0</v>
      </c>
      <c r="O341" s="124">
        <f>Variety!O716</f>
        <v>0</v>
      </c>
      <c r="P341" s="88">
        <f>Variety!P716</f>
        <v>0</v>
      </c>
      <c r="Q341" s="87">
        <f>Variety!Q716</f>
        <v>0</v>
      </c>
    </row>
    <row r="342" spans="2:17">
      <c r="B342" s="503"/>
      <c r="C342" s="120" t="s">
        <v>188</v>
      </c>
      <c r="D342" s="124">
        <f>Variety!D717</f>
        <v>0</v>
      </c>
      <c r="E342" s="88">
        <f>Variety!E717</f>
        <v>0</v>
      </c>
      <c r="F342" s="87">
        <f>Variety!F717</f>
        <v>0</v>
      </c>
      <c r="G342" s="126">
        <f>Variety!G717</f>
        <v>0</v>
      </c>
      <c r="H342" s="90">
        <f>Variety!H717</f>
        <v>0</v>
      </c>
      <c r="I342" s="258">
        <f>Variety!I717</f>
        <v>0</v>
      </c>
      <c r="J342" s="259">
        <f>Variety!J717</f>
        <v>0</v>
      </c>
      <c r="K342" s="87">
        <f>Variety!K717</f>
        <v>0</v>
      </c>
      <c r="L342" s="125">
        <f>Variety!L717</f>
        <v>0</v>
      </c>
      <c r="M342" s="89">
        <f>Variety!M717</f>
        <v>0</v>
      </c>
      <c r="N342" s="87">
        <f>Variety!N717</f>
        <v>0</v>
      </c>
      <c r="O342" s="124">
        <f>Variety!O717</f>
        <v>0</v>
      </c>
      <c r="P342" s="88">
        <f>Variety!P717</f>
        <v>0</v>
      </c>
      <c r="Q342" s="87">
        <f>Variety!Q717</f>
        <v>0</v>
      </c>
    </row>
    <row r="343" spans="2:17">
      <c r="B343" s="503"/>
      <c r="C343" s="120" t="s">
        <v>179</v>
      </c>
      <c r="D343" s="124">
        <f>Variety!D718</f>
        <v>0</v>
      </c>
      <c r="E343" s="88">
        <f>Variety!E718</f>
        <v>0</v>
      </c>
      <c r="F343" s="87">
        <f>Variety!F718</f>
        <v>0</v>
      </c>
      <c r="G343" s="126">
        <f>Variety!G718</f>
        <v>0</v>
      </c>
      <c r="H343" s="90">
        <f>Variety!H718</f>
        <v>0</v>
      </c>
      <c r="I343" s="258">
        <f>Variety!I718</f>
        <v>0</v>
      </c>
      <c r="J343" s="259">
        <f>Variety!J718</f>
        <v>0</v>
      </c>
      <c r="K343" s="87">
        <f>Variety!K718</f>
        <v>0</v>
      </c>
      <c r="L343" s="125">
        <f>Variety!L718</f>
        <v>0</v>
      </c>
      <c r="M343" s="89">
        <f>Variety!M718</f>
        <v>0</v>
      </c>
      <c r="N343" s="87">
        <f>Variety!N718</f>
        <v>0</v>
      </c>
      <c r="O343" s="124">
        <f>Variety!O718</f>
        <v>0</v>
      </c>
      <c r="P343" s="88">
        <f>Variety!P718</f>
        <v>0</v>
      </c>
      <c r="Q343" s="87">
        <f>Variety!Q718</f>
        <v>0</v>
      </c>
    </row>
    <row r="344" spans="2:17">
      <c r="B344" s="503"/>
      <c r="C344" s="120" t="s">
        <v>158</v>
      </c>
      <c r="D344" s="124">
        <f>Variety!D719</f>
        <v>0</v>
      </c>
      <c r="E344" s="88">
        <f>Variety!E719</f>
        <v>0</v>
      </c>
      <c r="F344" s="87">
        <f>Variety!F719</f>
        <v>0</v>
      </c>
      <c r="G344" s="126">
        <f>Variety!G719</f>
        <v>0</v>
      </c>
      <c r="H344" s="90">
        <f>Variety!H719</f>
        <v>0</v>
      </c>
      <c r="I344" s="258">
        <f>Variety!I719</f>
        <v>0</v>
      </c>
      <c r="J344" s="259">
        <f>Variety!J719</f>
        <v>0</v>
      </c>
      <c r="K344" s="87">
        <f>Variety!K719</f>
        <v>0</v>
      </c>
      <c r="L344" s="125">
        <f>Variety!L719</f>
        <v>0</v>
      </c>
      <c r="M344" s="89">
        <f>Variety!M719</f>
        <v>0</v>
      </c>
      <c r="N344" s="87">
        <f>Variety!N719</f>
        <v>0</v>
      </c>
      <c r="O344" s="124">
        <f>Variety!O719</f>
        <v>0</v>
      </c>
      <c r="P344" s="88">
        <f>Variety!P719</f>
        <v>0</v>
      </c>
      <c r="Q344" s="87">
        <f>Variety!Q719</f>
        <v>0</v>
      </c>
    </row>
    <row r="345" spans="2:17">
      <c r="B345" s="503"/>
      <c r="C345" s="120" t="s">
        <v>156</v>
      </c>
      <c r="D345" s="124">
        <f>Variety!D720</f>
        <v>0</v>
      </c>
      <c r="E345" s="88">
        <f>Variety!E720</f>
        <v>0</v>
      </c>
      <c r="F345" s="87">
        <f>Variety!F720</f>
        <v>0</v>
      </c>
      <c r="G345" s="126">
        <f>Variety!G720</f>
        <v>0</v>
      </c>
      <c r="H345" s="90">
        <f>Variety!H720</f>
        <v>0</v>
      </c>
      <c r="I345" s="258">
        <f>Variety!I720</f>
        <v>0</v>
      </c>
      <c r="J345" s="259">
        <f>Variety!J720</f>
        <v>0</v>
      </c>
      <c r="K345" s="87">
        <f>Variety!K720</f>
        <v>0</v>
      </c>
      <c r="L345" s="125">
        <f>Variety!L720</f>
        <v>0</v>
      </c>
      <c r="M345" s="89">
        <f>Variety!M720</f>
        <v>0</v>
      </c>
      <c r="N345" s="87">
        <f>Variety!N720</f>
        <v>0</v>
      </c>
      <c r="O345" s="124">
        <f>Variety!O720</f>
        <v>0</v>
      </c>
      <c r="P345" s="88">
        <f>Variety!P720</f>
        <v>0</v>
      </c>
      <c r="Q345" s="87">
        <f>Variety!Q720</f>
        <v>0</v>
      </c>
    </row>
    <row r="346" spans="2:17">
      <c r="B346" s="503"/>
      <c r="C346" s="120" t="s">
        <v>166</v>
      </c>
      <c r="D346" s="124">
        <f>Variety!D721</f>
        <v>0</v>
      </c>
      <c r="E346" s="88">
        <f>Variety!E721</f>
        <v>0</v>
      </c>
      <c r="F346" s="87">
        <f>Variety!F721</f>
        <v>0</v>
      </c>
      <c r="G346" s="126">
        <f>Variety!G721</f>
        <v>0</v>
      </c>
      <c r="H346" s="90">
        <f>Variety!H721</f>
        <v>0</v>
      </c>
      <c r="I346" s="258">
        <f>Variety!I721</f>
        <v>0</v>
      </c>
      <c r="J346" s="259">
        <f>Variety!J721</f>
        <v>0</v>
      </c>
      <c r="K346" s="87">
        <f>Variety!K721</f>
        <v>0</v>
      </c>
      <c r="L346" s="125">
        <f>Variety!L721</f>
        <v>0</v>
      </c>
      <c r="M346" s="89">
        <f>Variety!M721</f>
        <v>0</v>
      </c>
      <c r="N346" s="87">
        <f>Variety!N721</f>
        <v>0</v>
      </c>
      <c r="O346" s="124">
        <f>Variety!O721</f>
        <v>0</v>
      </c>
      <c r="P346" s="88">
        <f>Variety!P721</f>
        <v>0</v>
      </c>
      <c r="Q346" s="87">
        <f>Variety!Q721</f>
        <v>0</v>
      </c>
    </row>
    <row r="347" spans="2:17">
      <c r="B347" s="503"/>
      <c r="C347" s="120" t="s">
        <v>186</v>
      </c>
      <c r="D347" s="124">
        <f>Variety!D722</f>
        <v>0</v>
      </c>
      <c r="E347" s="88">
        <f>Variety!E722</f>
        <v>0</v>
      </c>
      <c r="F347" s="87">
        <f>Variety!F722</f>
        <v>0</v>
      </c>
      <c r="G347" s="126">
        <f>Variety!G722</f>
        <v>0</v>
      </c>
      <c r="H347" s="90">
        <f>Variety!H722</f>
        <v>0</v>
      </c>
      <c r="I347" s="258">
        <f>Variety!I722</f>
        <v>0</v>
      </c>
      <c r="J347" s="259">
        <f>Variety!J722</f>
        <v>0</v>
      </c>
      <c r="K347" s="87">
        <f>Variety!K722</f>
        <v>0</v>
      </c>
      <c r="L347" s="125">
        <f>Variety!L722</f>
        <v>0</v>
      </c>
      <c r="M347" s="89">
        <f>Variety!M722</f>
        <v>0</v>
      </c>
      <c r="N347" s="87">
        <f>Variety!N722</f>
        <v>0</v>
      </c>
      <c r="O347" s="124">
        <f>Variety!O722</f>
        <v>0</v>
      </c>
      <c r="P347" s="88">
        <f>Variety!P722</f>
        <v>0</v>
      </c>
      <c r="Q347" s="87">
        <f>Variety!Q722</f>
        <v>0</v>
      </c>
    </row>
    <row r="348" spans="2:17">
      <c r="B348" s="503"/>
      <c r="C348" s="120" t="s">
        <v>181</v>
      </c>
      <c r="D348" s="124">
        <f>Variety!D723</f>
        <v>0</v>
      </c>
      <c r="E348" s="88">
        <f>Variety!E723</f>
        <v>0</v>
      </c>
      <c r="F348" s="87">
        <f>Variety!F723</f>
        <v>0</v>
      </c>
      <c r="G348" s="126">
        <f>Variety!G723</f>
        <v>0</v>
      </c>
      <c r="H348" s="90">
        <f>Variety!H723</f>
        <v>0</v>
      </c>
      <c r="I348" s="258">
        <f>Variety!I723</f>
        <v>0</v>
      </c>
      <c r="J348" s="259">
        <f>Variety!J723</f>
        <v>0</v>
      </c>
      <c r="K348" s="87">
        <f>Variety!K723</f>
        <v>0</v>
      </c>
      <c r="L348" s="125">
        <f>Variety!L723</f>
        <v>0</v>
      </c>
      <c r="M348" s="89">
        <f>Variety!M723</f>
        <v>0</v>
      </c>
      <c r="N348" s="87">
        <f>Variety!N723</f>
        <v>0</v>
      </c>
      <c r="O348" s="124">
        <f>Variety!O723</f>
        <v>0</v>
      </c>
      <c r="P348" s="88">
        <f>Variety!P723</f>
        <v>0</v>
      </c>
      <c r="Q348" s="87">
        <f>Variety!Q723</f>
        <v>0</v>
      </c>
    </row>
    <row r="349" spans="2:17">
      <c r="B349" s="503"/>
      <c r="C349" s="120" t="s">
        <v>159</v>
      </c>
      <c r="D349" s="124">
        <f>Variety!D724</f>
        <v>0</v>
      </c>
      <c r="E349" s="88">
        <f>Variety!E724</f>
        <v>0</v>
      </c>
      <c r="F349" s="87">
        <f>Variety!F724</f>
        <v>0</v>
      </c>
      <c r="G349" s="126">
        <f>Variety!G724</f>
        <v>0</v>
      </c>
      <c r="H349" s="90">
        <f>Variety!H724</f>
        <v>0</v>
      </c>
      <c r="I349" s="258">
        <f>Variety!I724</f>
        <v>0</v>
      </c>
      <c r="J349" s="259">
        <f>Variety!J724</f>
        <v>0</v>
      </c>
      <c r="K349" s="87">
        <f>Variety!K724</f>
        <v>0</v>
      </c>
      <c r="L349" s="125">
        <f>Variety!L724</f>
        <v>0</v>
      </c>
      <c r="M349" s="89">
        <f>Variety!M724</f>
        <v>0</v>
      </c>
      <c r="N349" s="87">
        <f>Variety!N724</f>
        <v>0</v>
      </c>
      <c r="O349" s="124">
        <f>Variety!O724</f>
        <v>0</v>
      </c>
      <c r="P349" s="88">
        <f>Variety!P724</f>
        <v>0</v>
      </c>
      <c r="Q349" s="87">
        <f>Variety!Q724</f>
        <v>0</v>
      </c>
    </row>
    <row r="350" spans="2:17">
      <c r="B350" s="503"/>
      <c r="C350" s="120" t="s">
        <v>161</v>
      </c>
      <c r="D350" s="124">
        <f>Variety!D725</f>
        <v>0</v>
      </c>
      <c r="E350" s="88">
        <f>Variety!E725</f>
        <v>0</v>
      </c>
      <c r="F350" s="87">
        <f>Variety!F725</f>
        <v>0</v>
      </c>
      <c r="G350" s="126">
        <f>Variety!G725</f>
        <v>0</v>
      </c>
      <c r="H350" s="90">
        <f>Variety!H725</f>
        <v>0</v>
      </c>
      <c r="I350" s="258">
        <f>Variety!I725</f>
        <v>0</v>
      </c>
      <c r="J350" s="259">
        <f>Variety!J725</f>
        <v>0</v>
      </c>
      <c r="K350" s="87">
        <f>Variety!K725</f>
        <v>0</v>
      </c>
      <c r="L350" s="125">
        <f>Variety!L725</f>
        <v>0</v>
      </c>
      <c r="M350" s="89">
        <f>Variety!M725</f>
        <v>0</v>
      </c>
      <c r="N350" s="87">
        <f>Variety!N725</f>
        <v>0</v>
      </c>
      <c r="O350" s="124">
        <f>Variety!O725</f>
        <v>0</v>
      </c>
      <c r="P350" s="88">
        <f>Variety!P725</f>
        <v>0</v>
      </c>
      <c r="Q350" s="87">
        <f>Variety!Q725</f>
        <v>0</v>
      </c>
    </row>
    <row r="351" spans="2:17">
      <c r="B351" s="503"/>
      <c r="C351" s="120" t="s">
        <v>177</v>
      </c>
      <c r="D351" s="124">
        <f>Variety!D726</f>
        <v>0</v>
      </c>
      <c r="E351" s="88">
        <f>Variety!E726</f>
        <v>0</v>
      </c>
      <c r="F351" s="87">
        <f>Variety!F726</f>
        <v>0</v>
      </c>
      <c r="G351" s="126">
        <f>Variety!G726</f>
        <v>0</v>
      </c>
      <c r="H351" s="90">
        <f>Variety!H726</f>
        <v>0</v>
      </c>
      <c r="I351" s="258">
        <f>Variety!I726</f>
        <v>0</v>
      </c>
      <c r="J351" s="259">
        <f>Variety!J726</f>
        <v>0</v>
      </c>
      <c r="K351" s="87">
        <f>Variety!K726</f>
        <v>0</v>
      </c>
      <c r="L351" s="125">
        <f>Variety!L726</f>
        <v>0</v>
      </c>
      <c r="M351" s="89">
        <f>Variety!M726</f>
        <v>0</v>
      </c>
      <c r="N351" s="87">
        <f>Variety!N726</f>
        <v>0</v>
      </c>
      <c r="O351" s="124">
        <f>Variety!O726</f>
        <v>0</v>
      </c>
      <c r="P351" s="88">
        <f>Variety!P726</f>
        <v>0</v>
      </c>
      <c r="Q351" s="87">
        <f>Variety!Q726</f>
        <v>0</v>
      </c>
    </row>
    <row r="352" spans="2:17">
      <c r="B352" s="503"/>
      <c r="C352" s="120" t="s">
        <v>164</v>
      </c>
      <c r="D352" s="124">
        <f>Variety!D727</f>
        <v>0</v>
      </c>
      <c r="E352" s="88">
        <f>Variety!E727</f>
        <v>0</v>
      </c>
      <c r="F352" s="87">
        <f>Variety!F727</f>
        <v>0</v>
      </c>
      <c r="G352" s="126">
        <f>Variety!G727</f>
        <v>0</v>
      </c>
      <c r="H352" s="90">
        <f>Variety!H727</f>
        <v>0</v>
      </c>
      <c r="I352" s="258">
        <f>Variety!I727</f>
        <v>0</v>
      </c>
      <c r="J352" s="259">
        <f>Variety!J727</f>
        <v>0</v>
      </c>
      <c r="K352" s="87">
        <f>Variety!K727</f>
        <v>0</v>
      </c>
      <c r="L352" s="125">
        <f>Variety!L727</f>
        <v>0</v>
      </c>
      <c r="M352" s="89">
        <f>Variety!M727</f>
        <v>0</v>
      </c>
      <c r="N352" s="87">
        <f>Variety!N727</f>
        <v>0</v>
      </c>
      <c r="O352" s="124">
        <f>Variety!O727</f>
        <v>0</v>
      </c>
      <c r="P352" s="88">
        <f>Variety!P727</f>
        <v>0</v>
      </c>
      <c r="Q352" s="87">
        <f>Variety!Q727</f>
        <v>0</v>
      </c>
    </row>
    <row r="353" spans="2:17">
      <c r="B353" s="503"/>
      <c r="C353" s="120" t="s">
        <v>190</v>
      </c>
      <c r="D353" s="124">
        <f>Variety!D728</f>
        <v>0</v>
      </c>
      <c r="E353" s="88">
        <f>Variety!E728</f>
        <v>0</v>
      </c>
      <c r="F353" s="87">
        <f>Variety!F728</f>
        <v>0</v>
      </c>
      <c r="G353" s="126">
        <f>Variety!G728</f>
        <v>0</v>
      </c>
      <c r="H353" s="90">
        <f>Variety!H728</f>
        <v>0</v>
      </c>
      <c r="I353" s="258">
        <f>Variety!I728</f>
        <v>0</v>
      </c>
      <c r="J353" s="259">
        <f>Variety!J728</f>
        <v>0</v>
      </c>
      <c r="K353" s="87">
        <f>Variety!K728</f>
        <v>0</v>
      </c>
      <c r="L353" s="125">
        <f>Variety!L728</f>
        <v>0</v>
      </c>
      <c r="M353" s="89">
        <f>Variety!M728</f>
        <v>0</v>
      </c>
      <c r="N353" s="87">
        <f>Variety!N728</f>
        <v>0</v>
      </c>
      <c r="O353" s="124">
        <f>Variety!O728</f>
        <v>0</v>
      </c>
      <c r="P353" s="88">
        <f>Variety!P728</f>
        <v>0</v>
      </c>
      <c r="Q353" s="87">
        <f>Variety!Q728</f>
        <v>0</v>
      </c>
    </row>
    <row r="354" spans="2:17">
      <c r="B354" s="503"/>
      <c r="C354" s="120" t="s">
        <v>180</v>
      </c>
      <c r="D354" s="124">
        <f>Variety!D729</f>
        <v>0</v>
      </c>
      <c r="E354" s="88">
        <f>Variety!E729</f>
        <v>0</v>
      </c>
      <c r="F354" s="87">
        <f>Variety!F729</f>
        <v>0</v>
      </c>
      <c r="G354" s="126">
        <f>Variety!G729</f>
        <v>0</v>
      </c>
      <c r="H354" s="90">
        <f>Variety!H729</f>
        <v>0</v>
      </c>
      <c r="I354" s="258">
        <f>Variety!I729</f>
        <v>0</v>
      </c>
      <c r="J354" s="259">
        <f>Variety!J729</f>
        <v>0</v>
      </c>
      <c r="K354" s="87">
        <f>Variety!K729</f>
        <v>0</v>
      </c>
      <c r="L354" s="125">
        <f>Variety!L729</f>
        <v>0</v>
      </c>
      <c r="M354" s="89">
        <f>Variety!M729</f>
        <v>0</v>
      </c>
      <c r="N354" s="87">
        <f>Variety!N729</f>
        <v>0</v>
      </c>
      <c r="O354" s="124">
        <f>Variety!O729</f>
        <v>0</v>
      </c>
      <c r="P354" s="88">
        <f>Variety!P729</f>
        <v>0</v>
      </c>
      <c r="Q354" s="87">
        <f>Variety!Q729</f>
        <v>0</v>
      </c>
    </row>
    <row r="355" spans="2:17">
      <c r="B355" s="503"/>
      <c r="C355" s="120" t="s">
        <v>185</v>
      </c>
      <c r="D355" s="124">
        <f>Variety!D730</f>
        <v>0</v>
      </c>
      <c r="E355" s="88">
        <f>Variety!E730</f>
        <v>0</v>
      </c>
      <c r="F355" s="87">
        <f>Variety!F730</f>
        <v>0</v>
      </c>
      <c r="G355" s="126">
        <f>Variety!G730</f>
        <v>0</v>
      </c>
      <c r="H355" s="90">
        <f>Variety!H730</f>
        <v>0</v>
      </c>
      <c r="I355" s="258">
        <f>Variety!I730</f>
        <v>0</v>
      </c>
      <c r="J355" s="259">
        <f>Variety!J730</f>
        <v>0</v>
      </c>
      <c r="K355" s="87">
        <f>Variety!K730</f>
        <v>0</v>
      </c>
      <c r="L355" s="125">
        <f>Variety!L730</f>
        <v>0</v>
      </c>
      <c r="M355" s="89">
        <f>Variety!M730</f>
        <v>0</v>
      </c>
      <c r="N355" s="87">
        <f>Variety!N730</f>
        <v>0</v>
      </c>
      <c r="O355" s="124">
        <f>Variety!O730</f>
        <v>0</v>
      </c>
      <c r="P355" s="88">
        <f>Variety!P730</f>
        <v>0</v>
      </c>
      <c r="Q355" s="87">
        <f>Variety!Q730</f>
        <v>0</v>
      </c>
    </row>
    <row r="356" spans="2:17">
      <c r="B356" s="503"/>
      <c r="C356" s="120" t="s">
        <v>163</v>
      </c>
      <c r="D356" s="124">
        <f>Variety!D731</f>
        <v>0</v>
      </c>
      <c r="E356" s="88">
        <f>Variety!E731</f>
        <v>0</v>
      </c>
      <c r="F356" s="87">
        <f>Variety!F731</f>
        <v>0</v>
      </c>
      <c r="G356" s="126">
        <f>Variety!G731</f>
        <v>0</v>
      </c>
      <c r="H356" s="90">
        <f>Variety!H731</f>
        <v>0</v>
      </c>
      <c r="I356" s="258">
        <f>Variety!I731</f>
        <v>0</v>
      </c>
      <c r="J356" s="259">
        <f>Variety!J731</f>
        <v>0</v>
      </c>
      <c r="K356" s="87">
        <f>Variety!K731</f>
        <v>0</v>
      </c>
      <c r="L356" s="125">
        <f>Variety!L731</f>
        <v>0</v>
      </c>
      <c r="M356" s="89">
        <f>Variety!M731</f>
        <v>0</v>
      </c>
      <c r="N356" s="87">
        <f>Variety!N731</f>
        <v>0</v>
      </c>
      <c r="O356" s="124">
        <f>Variety!O731</f>
        <v>0</v>
      </c>
      <c r="P356" s="88">
        <f>Variety!P731</f>
        <v>0</v>
      </c>
      <c r="Q356" s="87">
        <f>Variety!Q731</f>
        <v>0</v>
      </c>
    </row>
    <row r="357" spans="2:17">
      <c r="B357" s="503"/>
      <c r="C357" s="120" t="s">
        <v>175</v>
      </c>
      <c r="D357" s="124">
        <f>Variety!D732</f>
        <v>0</v>
      </c>
      <c r="E357" s="88">
        <f>Variety!E732</f>
        <v>0</v>
      </c>
      <c r="F357" s="87">
        <f>Variety!F732</f>
        <v>0</v>
      </c>
      <c r="G357" s="126">
        <f>Variety!G732</f>
        <v>0</v>
      </c>
      <c r="H357" s="90">
        <f>Variety!H732</f>
        <v>0</v>
      </c>
      <c r="I357" s="258">
        <f>Variety!I732</f>
        <v>0</v>
      </c>
      <c r="J357" s="259">
        <f>Variety!J732</f>
        <v>0</v>
      </c>
      <c r="K357" s="87">
        <f>Variety!K732</f>
        <v>0</v>
      </c>
      <c r="L357" s="125">
        <f>Variety!L732</f>
        <v>0</v>
      </c>
      <c r="M357" s="89">
        <f>Variety!M732</f>
        <v>0</v>
      </c>
      <c r="N357" s="87">
        <f>Variety!N732</f>
        <v>0</v>
      </c>
      <c r="O357" s="124">
        <f>Variety!O732</f>
        <v>0</v>
      </c>
      <c r="P357" s="88">
        <f>Variety!P732</f>
        <v>0</v>
      </c>
      <c r="Q357" s="87">
        <f>Variety!Q732</f>
        <v>0</v>
      </c>
    </row>
    <row r="358" spans="2:17">
      <c r="B358" s="503"/>
      <c r="C358" s="120" t="s">
        <v>207</v>
      </c>
      <c r="D358" s="124">
        <f>Variety!D733</f>
        <v>0</v>
      </c>
      <c r="E358" s="88">
        <f>Variety!E733</f>
        <v>0</v>
      </c>
      <c r="F358" s="87">
        <f>Variety!F733</f>
        <v>0</v>
      </c>
      <c r="G358" s="126">
        <f>Variety!G733</f>
        <v>0</v>
      </c>
      <c r="H358" s="90">
        <f>Variety!H733</f>
        <v>0</v>
      </c>
      <c r="I358" s="258">
        <f>Variety!I733</f>
        <v>0</v>
      </c>
      <c r="J358" s="259">
        <f>Variety!J733</f>
        <v>0</v>
      </c>
      <c r="K358" s="87">
        <f>Variety!K733</f>
        <v>0</v>
      </c>
      <c r="L358" s="125">
        <f>Variety!L733</f>
        <v>0</v>
      </c>
      <c r="M358" s="89">
        <f>Variety!M733</f>
        <v>0</v>
      </c>
      <c r="N358" s="87">
        <f>Variety!N733</f>
        <v>0</v>
      </c>
      <c r="O358" s="124">
        <f>Variety!O733</f>
        <v>0</v>
      </c>
      <c r="P358" s="88">
        <f>Variety!P733</f>
        <v>0</v>
      </c>
      <c r="Q358" s="87">
        <f>Variety!Q733</f>
        <v>0</v>
      </c>
    </row>
    <row r="359" spans="2:17">
      <c r="B359" s="503"/>
      <c r="C359" s="120" t="s">
        <v>208</v>
      </c>
      <c r="D359" s="124">
        <f>Variety!D734</f>
        <v>0</v>
      </c>
      <c r="E359" s="88">
        <f>Variety!E734</f>
        <v>0</v>
      </c>
      <c r="F359" s="87">
        <f>Variety!F734</f>
        <v>0</v>
      </c>
      <c r="G359" s="126">
        <f>Variety!G734</f>
        <v>0</v>
      </c>
      <c r="H359" s="90">
        <f>Variety!H734</f>
        <v>0</v>
      </c>
      <c r="I359" s="258">
        <f>Variety!I734</f>
        <v>0</v>
      </c>
      <c r="J359" s="259">
        <f>Variety!J734</f>
        <v>0</v>
      </c>
      <c r="K359" s="87">
        <f>Variety!K734</f>
        <v>0</v>
      </c>
      <c r="L359" s="125">
        <f>Variety!L734</f>
        <v>0</v>
      </c>
      <c r="M359" s="89">
        <f>Variety!M734</f>
        <v>0</v>
      </c>
      <c r="N359" s="87">
        <f>Variety!N734</f>
        <v>0</v>
      </c>
      <c r="O359" s="124">
        <f>Variety!O734</f>
        <v>0</v>
      </c>
      <c r="P359" s="88">
        <f>Variety!P734</f>
        <v>0</v>
      </c>
      <c r="Q359" s="87">
        <f>Variety!Q734</f>
        <v>0</v>
      </c>
    </row>
    <row r="360" spans="2:17">
      <c r="B360" s="503"/>
      <c r="C360" s="120" t="s">
        <v>239</v>
      </c>
      <c r="D360" s="124">
        <f>Variety!D735</f>
        <v>0</v>
      </c>
      <c r="E360" s="88">
        <f>Variety!E735</f>
        <v>0</v>
      </c>
      <c r="F360" s="87">
        <f>Variety!F735</f>
        <v>0</v>
      </c>
      <c r="G360" s="126">
        <f>Variety!G735</f>
        <v>0</v>
      </c>
      <c r="H360" s="90">
        <f>Variety!H735</f>
        <v>0</v>
      </c>
      <c r="I360" s="258">
        <f>Variety!I735</f>
        <v>0</v>
      </c>
      <c r="J360" s="259">
        <f>Variety!J735</f>
        <v>0</v>
      </c>
      <c r="K360" s="87">
        <f>Variety!K735</f>
        <v>0</v>
      </c>
      <c r="L360" s="125">
        <f>Variety!L735</f>
        <v>0</v>
      </c>
      <c r="M360" s="89">
        <f>Variety!M735</f>
        <v>0</v>
      </c>
      <c r="N360" s="87">
        <f>Variety!N735</f>
        <v>0</v>
      </c>
      <c r="O360" s="124">
        <f>Variety!O735</f>
        <v>0</v>
      </c>
      <c r="P360" s="88">
        <f>Variety!P735</f>
        <v>0</v>
      </c>
      <c r="Q360" s="87">
        <f>Variety!Q735</f>
        <v>0</v>
      </c>
    </row>
    <row r="361" spans="2:17">
      <c r="B361" s="503"/>
      <c r="C361" s="120" t="s">
        <v>209</v>
      </c>
      <c r="D361" s="124">
        <f>Variety!D736</f>
        <v>0</v>
      </c>
      <c r="E361" s="88">
        <f>Variety!E736</f>
        <v>0</v>
      </c>
      <c r="F361" s="87">
        <f>Variety!F736</f>
        <v>0</v>
      </c>
      <c r="G361" s="126">
        <f>Variety!G736</f>
        <v>0</v>
      </c>
      <c r="H361" s="90">
        <f>Variety!H736</f>
        <v>0</v>
      </c>
      <c r="I361" s="258">
        <f>Variety!I736</f>
        <v>0</v>
      </c>
      <c r="J361" s="259">
        <f>Variety!J736</f>
        <v>0</v>
      </c>
      <c r="K361" s="87">
        <f>Variety!K736</f>
        <v>0</v>
      </c>
      <c r="L361" s="125">
        <f>Variety!L736</f>
        <v>0</v>
      </c>
      <c r="M361" s="89">
        <f>Variety!M736</f>
        <v>0</v>
      </c>
      <c r="N361" s="87">
        <f>Variety!N736</f>
        <v>0</v>
      </c>
      <c r="O361" s="124">
        <f>Variety!O736</f>
        <v>0</v>
      </c>
      <c r="P361" s="88">
        <f>Variety!P736</f>
        <v>0</v>
      </c>
      <c r="Q361" s="87">
        <f>Variety!Q736</f>
        <v>0</v>
      </c>
    </row>
    <row r="362" spans="2:17" ht="15" thickBot="1">
      <c r="B362" s="504"/>
      <c r="C362" s="95" t="s">
        <v>210</v>
      </c>
      <c r="D362" s="121">
        <f>Variety!D737</f>
        <v>0</v>
      </c>
      <c r="E362" s="84">
        <f>Variety!E737</f>
        <v>0</v>
      </c>
      <c r="F362" s="83">
        <f>Variety!F737</f>
        <v>0</v>
      </c>
      <c r="G362" s="123">
        <f>Variety!G737</f>
        <v>0</v>
      </c>
      <c r="H362" s="86">
        <f>Variety!H737</f>
        <v>0</v>
      </c>
      <c r="I362" s="260">
        <f>Variety!I737</f>
        <v>0</v>
      </c>
      <c r="J362" s="261">
        <f>Variety!J737</f>
        <v>0</v>
      </c>
      <c r="K362" s="83">
        <f>Variety!K737</f>
        <v>0</v>
      </c>
      <c r="L362" s="122">
        <f>Variety!L737</f>
        <v>0</v>
      </c>
      <c r="M362" s="85">
        <f>Variety!M737</f>
        <v>0</v>
      </c>
      <c r="N362" s="83">
        <f>Variety!N737</f>
        <v>0</v>
      </c>
      <c r="O362" s="121">
        <f>Variety!O737</f>
        <v>0</v>
      </c>
      <c r="P362" s="84">
        <f>Variety!P737</f>
        <v>0</v>
      </c>
      <c r="Q362" s="83">
        <f>Variety!Q737</f>
        <v>0</v>
      </c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  <row r="508" spans="9:11" s="1" customFormat="1">
      <c r="I508" s="19"/>
      <c r="J508" s="19"/>
      <c r="K508" s="19"/>
    </row>
    <row r="509" spans="9:11" s="1" customFormat="1">
      <c r="I509" s="19"/>
      <c r="J509" s="19"/>
      <c r="K509" s="19"/>
    </row>
  </sheetData>
  <mergeCells count="55">
    <mergeCell ref="C2:O2"/>
    <mergeCell ref="B4:Q4"/>
    <mergeCell ref="B6:Q6"/>
    <mergeCell ref="B5:Q5"/>
    <mergeCell ref="B244:Q244"/>
    <mergeCell ref="B171:B182"/>
    <mergeCell ref="B183:B187"/>
    <mergeCell ref="B245:Q245"/>
    <mergeCell ref="G7:H7"/>
    <mergeCell ref="I7:K7"/>
    <mergeCell ref="L7:N7"/>
    <mergeCell ref="O7:Q7"/>
    <mergeCell ref="B15:B18"/>
    <mergeCell ref="D7:F7"/>
    <mergeCell ref="B19:B37"/>
    <mergeCell ref="B38:B44"/>
    <mergeCell ref="G127:H127"/>
    <mergeCell ref="B188:B193"/>
    <mergeCell ref="B10:B14"/>
    <mergeCell ref="B194:B242"/>
    <mergeCell ref="B158:B164"/>
    <mergeCell ref="B165:B166"/>
    <mergeCell ref="B167:B170"/>
    <mergeCell ref="B314:B362"/>
    <mergeCell ref="B291:B302"/>
    <mergeCell ref="B303:B307"/>
    <mergeCell ref="B308:B313"/>
    <mergeCell ref="B45:B46"/>
    <mergeCell ref="B47:B50"/>
    <mergeCell ref="B51:B62"/>
    <mergeCell ref="B63:B67"/>
    <mergeCell ref="B68:B73"/>
    <mergeCell ref="B74:B122"/>
    <mergeCell ref="B287:B290"/>
    <mergeCell ref="B246:Q246"/>
    <mergeCell ref="D247:F247"/>
    <mergeCell ref="L247:N247"/>
    <mergeCell ref="O247:Q247"/>
    <mergeCell ref="B255:B258"/>
    <mergeCell ref="B285:B286"/>
    <mergeCell ref="B124:Q124"/>
    <mergeCell ref="B125:Q125"/>
    <mergeCell ref="B126:Q126"/>
    <mergeCell ref="D127:F127"/>
    <mergeCell ref="L127:N127"/>
    <mergeCell ref="O127:Q127"/>
    <mergeCell ref="B135:B138"/>
    <mergeCell ref="I127:K127"/>
    <mergeCell ref="G247:H247"/>
    <mergeCell ref="I247:K247"/>
    <mergeCell ref="B259:B277"/>
    <mergeCell ref="B278:B284"/>
    <mergeCell ref="B139:B157"/>
    <mergeCell ref="B130:B134"/>
    <mergeCell ref="B250:B254"/>
  </mergeCells>
  <conditionalFormatting sqref="C10:C14">
    <cfRule type="cellIs" dxfId="91" priority="6" operator="lessThan">
      <formula>0</formula>
    </cfRule>
  </conditionalFormatting>
  <conditionalFormatting sqref="C130:C134">
    <cfRule type="cellIs" dxfId="90" priority="5" operator="lessThan">
      <formula>0</formula>
    </cfRule>
  </conditionalFormatting>
  <conditionalFormatting sqref="C250:C254">
    <cfRule type="cellIs" dxfId="89" priority="4" operator="lessThan">
      <formula>0</formula>
    </cfRule>
  </conditionalFormatting>
  <conditionalFormatting sqref="D74:D121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{9CC2C932-CB6C-4944-9291-9F6627420F40}</x14:id>
        </ext>
      </extLst>
    </cfRule>
  </conditionalFormatting>
  <conditionalFormatting sqref="D122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{53869CCA-3C68-488C-9231-8039CABB356E}</x14:id>
        </ext>
      </extLst>
    </cfRule>
  </conditionalFormatting>
  <conditionalFormatting sqref="D123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{A13127C7-F4A4-49D8-ADA6-C15C544F2D98}</x14:id>
        </ext>
      </extLst>
    </cfRule>
  </conditionalFormatting>
  <conditionalFormatting sqref="D194:D241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{0D6193F4-2312-4AEB-8E99-142A08BD32B4}</x14:id>
        </ext>
      </extLst>
    </cfRule>
  </conditionalFormatting>
  <conditionalFormatting sqref="D242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{7000ABAE-6741-4407-B591-EBE44B2C36B2}</x14:id>
        </ext>
      </extLst>
    </cfRule>
  </conditionalFormatting>
  <conditionalFormatting sqref="D314:D361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{6E8D19A7-9895-47F9-BF7E-35DCB0F35B92}</x14:id>
        </ext>
      </extLst>
    </cfRule>
  </conditionalFormatting>
  <conditionalFormatting sqref="D362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{67B26769-1098-483B-9C04-347E26969BC7}</x14:id>
        </ext>
      </extLst>
    </cfRule>
  </conditionalFormatting>
  <conditionalFormatting sqref="D9:Q123">
    <cfRule type="cellIs" dxfId="88" priority="3" operator="lessThan">
      <formula>0</formula>
    </cfRule>
  </conditionalFormatting>
  <conditionalFormatting sqref="D129:Q242">
    <cfRule type="cellIs" dxfId="87" priority="2" operator="lessThan">
      <formula>0</formula>
    </cfRule>
  </conditionalFormatting>
  <conditionalFormatting sqref="D249:Q362">
    <cfRule type="cellIs" dxfId="86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CC2C932-CB6C-4944-9291-9F6627420F4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D74:D121</xm:sqref>
        </x14:conditionalFormatting>
        <x14:conditionalFormatting xmlns:xm="http://schemas.microsoft.com/office/excel/2006/main">
          <x14:cfRule type="dataBar" id="{53869CCA-3C68-488C-9231-8039CABB356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D122</xm:sqref>
        </x14:conditionalFormatting>
        <x14:conditionalFormatting xmlns:xm="http://schemas.microsoft.com/office/excel/2006/main">
          <x14:cfRule type="dataBar" id="{A13127C7-F4A4-49D8-ADA6-C15C544F2D9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D123</xm:sqref>
        </x14:conditionalFormatting>
        <x14:conditionalFormatting xmlns:xm="http://schemas.microsoft.com/office/excel/2006/main">
          <x14:cfRule type="dataBar" id="{0D6193F4-2312-4AEB-8E99-142A08BD32B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D194:D241</xm:sqref>
        </x14:conditionalFormatting>
        <x14:conditionalFormatting xmlns:xm="http://schemas.microsoft.com/office/excel/2006/main">
          <x14:cfRule type="dataBar" id="{7000ABAE-6741-4407-B591-EBE44B2C36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D242</xm:sqref>
        </x14:conditionalFormatting>
        <x14:conditionalFormatting xmlns:xm="http://schemas.microsoft.com/office/excel/2006/main">
          <x14:cfRule type="dataBar" id="{6E8D19A7-9895-47F9-BF7E-35DCB0F35B9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D314:D361</xm:sqref>
        </x14:conditionalFormatting>
        <x14:conditionalFormatting xmlns:xm="http://schemas.microsoft.com/office/excel/2006/main">
          <x14:cfRule type="dataBar" id="{67B26769-1098-483B-9C04-347E26969BC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D362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3F9C35"/>
    <pageSetUpPr fitToPage="1"/>
  </sheetPr>
  <dimension ref="B2:Q506"/>
  <sheetViews>
    <sheetView showGridLines="0" topLeftCell="A118" zoomScale="80" zoomScaleNormal="80" workbookViewId="0">
      <selection activeCell="B6" sqref="B6"/>
    </sheetView>
  </sheetViews>
  <sheetFormatPr defaultColWidth="9.1796875" defaultRowHeight="14.5"/>
  <cols>
    <col min="1" max="1" width="9.1796875" style="1"/>
    <col min="2" max="2" width="40.9062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3" width="14.08984375" style="1" bestFit="1" customWidth="1"/>
    <col min="14" max="14" width="11.54296875" style="19" bestFit="1" customWidth="1"/>
    <col min="15" max="15" width="14.453125" style="1" bestFit="1" customWidth="1"/>
    <col min="16" max="16" width="12.7265625" style="1" bestFit="1" customWidth="1"/>
    <col min="17" max="17" width="11.54296875" style="19" bestFit="1" customWidth="1"/>
    <col min="18" max="16384" width="9.1796875" style="1"/>
  </cols>
  <sheetData>
    <row r="2" spans="2:17" ht="23.5">
      <c r="B2" s="518" t="s">
        <v>212</v>
      </c>
      <c r="C2" s="518"/>
      <c r="D2" s="518"/>
      <c r="E2" s="518"/>
      <c r="F2" s="518"/>
      <c r="G2" s="518"/>
      <c r="H2" s="518"/>
      <c r="I2" s="518"/>
      <c r="J2" s="518"/>
      <c r="K2" s="518"/>
      <c r="L2" s="518"/>
      <c r="M2" s="518"/>
      <c r="N2" s="518"/>
      <c r="O2" s="518"/>
      <c r="P2" s="518"/>
      <c r="Q2" s="518"/>
    </row>
    <row r="3" spans="2:17">
      <c r="B3" s="519" t="s">
        <v>17</v>
      </c>
      <c r="C3" s="519"/>
      <c r="D3" s="519"/>
      <c r="E3" s="519"/>
      <c r="F3" s="519"/>
      <c r="G3" s="519"/>
      <c r="H3" s="519"/>
      <c r="I3" s="519"/>
      <c r="J3" s="519"/>
      <c r="K3" s="519"/>
      <c r="L3" s="519"/>
      <c r="M3" s="519"/>
      <c r="N3" s="519"/>
      <c r="O3" s="519"/>
      <c r="P3" s="519"/>
      <c r="Q3" s="519"/>
    </row>
    <row r="4" spans="2:17" ht="15" thickBot="1">
      <c r="B4" s="519" t="str">
        <f>'HOME PAGE'!H5</f>
        <v>4 WEEKS ENDING 01-26-2025</v>
      </c>
      <c r="C4" s="519"/>
      <c r="D4" s="519"/>
      <c r="E4" s="519"/>
      <c r="F4" s="519"/>
      <c r="G4" s="519"/>
      <c r="H4" s="519"/>
      <c r="I4" s="519"/>
      <c r="J4" s="519"/>
      <c r="K4" s="519"/>
      <c r="L4" s="519"/>
      <c r="M4" s="519"/>
      <c r="N4" s="519"/>
      <c r="O4" s="519"/>
      <c r="P4" s="519"/>
      <c r="Q4" s="519"/>
    </row>
    <row r="5" spans="2:17">
      <c r="D5" s="509" t="s">
        <v>70</v>
      </c>
      <c r="E5" s="507"/>
      <c r="F5" s="510"/>
      <c r="G5" s="506" t="s">
        <v>19</v>
      </c>
      <c r="H5" s="508"/>
      <c r="I5" s="509" t="s">
        <v>20</v>
      </c>
      <c r="J5" s="507"/>
      <c r="K5" s="510"/>
      <c r="L5" s="506" t="s">
        <v>21</v>
      </c>
      <c r="M5" s="507"/>
      <c r="N5" s="508"/>
      <c r="O5" s="509" t="s">
        <v>22</v>
      </c>
      <c r="P5" s="507"/>
      <c r="Q5" s="510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Data'!D93</f>
        <v>196831734.61697116</v>
      </c>
      <c r="E7" s="425">
        <f>'Segment Data'!E93</f>
        <v>10694884.426012427</v>
      </c>
      <c r="F7" s="426">
        <f>'Segment Data'!F93</f>
        <v>5.7457104356501629E-2</v>
      </c>
      <c r="G7" s="427">
        <f>'Segment Data'!G93</f>
        <v>100.64719012841267</v>
      </c>
      <c r="H7" s="428">
        <f>'Segment Data'!H93</f>
        <v>-6.9021938426374163E-2</v>
      </c>
      <c r="I7" s="429">
        <f>'Segment Data'!I93</f>
        <v>4.8159988480898255</v>
      </c>
      <c r="J7" s="430">
        <f>'Segment Data'!J93</f>
        <v>0.1723822243507751</v>
      </c>
      <c r="K7" s="426">
        <f>'Segment Data'!K93</f>
        <v>3.7122406589192664E-2</v>
      </c>
      <c r="L7" s="431">
        <f>'Segment Data'!L93</f>
        <v>947941407.18285537</v>
      </c>
      <c r="M7" s="432">
        <f>'Segment Data'!M93</f>
        <v>83593235.345694065</v>
      </c>
      <c r="N7" s="426">
        <f>'Segment Data'!N93</f>
        <v>9.6712456935053939E-2</v>
      </c>
      <c r="O7" s="424">
        <f>'Segment Data'!O93</f>
        <v>200599463.28715748</v>
      </c>
      <c r="P7" s="425">
        <f>'Segment Data'!P93</f>
        <v>10691010.227778196</v>
      </c>
      <c r="Q7" s="426">
        <f>'Segment Data'!Q93</f>
        <v>5.629559956678392E-2</v>
      </c>
    </row>
    <row r="8" spans="2:17">
      <c r="B8" s="502" t="s">
        <v>66</v>
      </c>
      <c r="C8" s="421" t="s">
        <v>194</v>
      </c>
      <c r="D8" s="355">
        <f>'Segment Data'!D94</f>
        <v>166640044.35728845</v>
      </c>
      <c r="E8" s="347">
        <f>'Segment Data'!E94</f>
        <v>9860481.8116280437</v>
      </c>
      <c r="F8" s="114">
        <f>'Segment Data'!F94</f>
        <v>6.2893923490546039E-2</v>
      </c>
      <c r="G8" s="348">
        <f>'Segment Data'!G94</f>
        <v>85.209086126648572</v>
      </c>
      <c r="H8" s="115">
        <f>'Segment Data'!H94</f>
        <v>0.37771795373870987</v>
      </c>
      <c r="I8" s="349">
        <f>'Segment Data'!I94</f>
        <v>4.8922325207870241</v>
      </c>
      <c r="J8" s="350">
        <f>'Segment Data'!J94</f>
        <v>0.18820705144370908</v>
      </c>
      <c r="K8" s="114">
        <f>'Segment Data'!K94</f>
        <v>4.0009785803728423E-2</v>
      </c>
      <c r="L8" s="351">
        <f>'Segment Data'!L94</f>
        <v>815241844.27011871</v>
      </c>
      <c r="M8" s="352">
        <f>'Segment Data'!M94</f>
        <v>77746788.982828856</v>
      </c>
      <c r="N8" s="114">
        <f>'Segment Data'!N94</f>
        <v>0.10542008170148712</v>
      </c>
      <c r="O8" s="353">
        <f>'Segment Data'!O94</f>
        <v>174073097.25042921</v>
      </c>
      <c r="P8" s="354">
        <f>'Segment Data'!P94</f>
        <v>9509931.2115407586</v>
      </c>
      <c r="Q8" s="114">
        <f>'Segment Data'!Q94</f>
        <v>5.7788941720369164E-2</v>
      </c>
    </row>
    <row r="9" spans="2:17">
      <c r="B9" s="503"/>
      <c r="C9" s="421" t="s">
        <v>195</v>
      </c>
      <c r="D9" s="355">
        <f>'Segment Data'!D95</f>
        <v>27924043.441377498</v>
      </c>
      <c r="E9" s="347">
        <f>'Segment Data'!E95</f>
        <v>578571.538351845</v>
      </c>
      <c r="F9" s="114">
        <f>'Segment Data'!F95</f>
        <v>2.115785532623515E-2</v>
      </c>
      <c r="G9" s="348">
        <f>'Segment Data'!G95</f>
        <v>14.278574107307856</v>
      </c>
      <c r="H9" s="115">
        <f>'Segment Data'!H95</f>
        <v>-0.51770263438752373</v>
      </c>
      <c r="I9" s="349">
        <f>'Segment Data'!I95</f>
        <v>4.1937566923765459</v>
      </c>
      <c r="J9" s="350">
        <f>'Segment Data'!J95</f>
        <v>9.9971931918753754E-2</v>
      </c>
      <c r="K9" s="114">
        <f>'Segment Data'!K95</f>
        <v>2.4420417234533424E-2</v>
      </c>
      <c r="L9" s="351">
        <f>'Segment Data'!L95</f>
        <v>117106644.06049028</v>
      </c>
      <c r="M9" s="352">
        <f>'Segment Data'!M95</f>
        <v>5160167.9163571298</v>
      </c>
      <c r="N9" s="114">
        <f>'Segment Data'!N95</f>
        <v>4.6094956215623248E-2</v>
      </c>
      <c r="O9" s="353">
        <f>'Segment Data'!O95</f>
        <v>23213888.675867699</v>
      </c>
      <c r="P9" s="354">
        <f>'Segment Data'!P95</f>
        <v>945497.00240547955</v>
      </c>
      <c r="Q9" s="114">
        <f>'Segment Data'!Q95</f>
        <v>4.245915090187008E-2</v>
      </c>
    </row>
    <row r="10" spans="2:17">
      <c r="B10" s="503"/>
      <c r="C10" s="421" t="s">
        <v>293</v>
      </c>
      <c r="D10" s="355">
        <f>'Segment Data'!D96</f>
        <v>360256.09916833043</v>
      </c>
      <c r="E10" s="347">
        <f>'Segment Data'!E96</f>
        <v>-31826.840181122767</v>
      </c>
      <c r="F10" s="114">
        <f>'Segment Data'!F96</f>
        <v>-8.1173744090804065E-2</v>
      </c>
      <c r="G10" s="348">
        <f>'Segment Data'!G96</f>
        <v>0.18421198278048884</v>
      </c>
      <c r="H10" s="115">
        <f>'Segment Data'!H96</f>
        <v>-2.793896114489211E-2</v>
      </c>
      <c r="I10" s="349">
        <f>'Segment Data'!I96</f>
        <v>9.4403765877709933</v>
      </c>
      <c r="J10" s="350">
        <f>'Segment Data'!J96</f>
        <v>-0.6842538339126385</v>
      </c>
      <c r="K10" s="114">
        <f>'Segment Data'!K96</f>
        <v>-6.7583092460065664E-2</v>
      </c>
      <c r="L10" s="351">
        <f>'Segment Data'!L96</f>
        <v>3400953.2441904116</v>
      </c>
      <c r="M10" s="352">
        <f>'Segment Data'!M96</f>
        <v>-568741.61137020029</v>
      </c>
      <c r="N10" s="114">
        <f>'Segment Data'!N96</f>
        <v>-0.14327086389865121</v>
      </c>
      <c r="O10" s="353">
        <f>'Segment Data'!O96</f>
        <v>726877.38655138016</v>
      </c>
      <c r="P10" s="354">
        <f>'Segment Data'!P96</f>
        <v>-52903.746900320053</v>
      </c>
      <c r="Q10" s="114">
        <f>'Segment Data'!Q96</f>
        <v>-6.7844353538205879E-2</v>
      </c>
    </row>
    <row r="11" spans="2:17">
      <c r="B11" s="503"/>
      <c r="C11" s="421" t="s">
        <v>193</v>
      </c>
      <c r="D11" s="355">
        <f>'Segment Data'!D97</f>
        <v>381296.07423886168</v>
      </c>
      <c r="E11" s="347">
        <f>'Segment Data'!E97</f>
        <v>-12720.053799662914</v>
      </c>
      <c r="F11" s="114">
        <f>'Segment Data'!F97</f>
        <v>-3.2283079027717418E-2</v>
      </c>
      <c r="G11" s="348">
        <f>'Segment Data'!G97</f>
        <v>0.19497048356463137</v>
      </c>
      <c r="H11" s="115">
        <f>'Segment Data'!H97</f>
        <v>-1.8226483444163638E-2</v>
      </c>
      <c r="I11" s="349">
        <f>'Segment Data'!I97</f>
        <v>2.3277631534102774</v>
      </c>
      <c r="J11" s="350">
        <f>'Segment Data'!J97</f>
        <v>-4.5214705577558245E-2</v>
      </c>
      <c r="K11" s="114">
        <f>'Segment Data'!K97</f>
        <v>-1.9053993869476732E-2</v>
      </c>
      <c r="L11" s="351">
        <f>'Segment Data'!L97</f>
        <v>887566.95215321193</v>
      </c>
      <c r="M11" s="352">
        <f>'Segment Data'!M97</f>
        <v>-47424.595766323153</v>
      </c>
      <c r="N11" s="114">
        <f>'Segment Data'!N97</f>
        <v>-5.0721951307312232E-2</v>
      </c>
      <c r="O11" s="353">
        <f>'Segment Data'!O97</f>
        <v>575802.81630551815</v>
      </c>
      <c r="P11" s="354">
        <f>'Segment Data'!P97</f>
        <v>-23589.965970796649</v>
      </c>
      <c r="Q11" s="114">
        <f>'Segment Data'!Q97</f>
        <v>-3.9356439831005313E-2</v>
      </c>
    </row>
    <row r="12" spans="2:17" ht="15" thickBot="1">
      <c r="B12" s="504"/>
      <c r="C12" s="422" t="s">
        <v>292</v>
      </c>
      <c r="D12" s="356">
        <f>'Segment Data'!D98</f>
        <v>127729.66006485277</v>
      </c>
      <c r="E12" s="113">
        <f>'Segment Data'!E98</f>
        <v>-208774.76796902731</v>
      </c>
      <c r="F12" s="111">
        <f>'Segment Data'!F98</f>
        <v>-0.62042205265723094</v>
      </c>
      <c r="G12" s="171">
        <f>'Segment Data'!G98</f>
        <v>6.5312798297497296E-2</v>
      </c>
      <c r="H12" s="112">
        <f>'Segment Data'!H98</f>
        <v>-0.11676534098830897</v>
      </c>
      <c r="I12" s="234">
        <f>'Segment Data'!I98</f>
        <v>18.840493637933687</v>
      </c>
      <c r="J12" s="235">
        <f>'Segment Data'!J98</f>
        <v>3.2414646407934224</v>
      </c>
      <c r="K12" s="111">
        <f>'Segment Data'!K98</f>
        <v>0.20779912912449058</v>
      </c>
      <c r="L12" s="170">
        <f>'Segment Data'!L98</f>
        <v>2406489.8478272911</v>
      </c>
      <c r="M12" s="169">
        <f>'Segment Data'!M98</f>
        <v>-2842652.4827393033</v>
      </c>
      <c r="N12" s="111">
        <f>'Segment Data'!N98</f>
        <v>-0.54154608576454166</v>
      </c>
      <c r="O12" s="168">
        <f>'Segment Data'!O98</f>
        <v>373573.05851662159</v>
      </c>
      <c r="P12" s="167">
        <f>'Segment Data'!P98</f>
        <v>-528491.00114057038</v>
      </c>
      <c r="Q12" s="111">
        <f>'Segment Data'!Q98</f>
        <v>-0.58586859268222136</v>
      </c>
    </row>
    <row r="13" spans="2:17">
      <c r="B13" s="502" t="s">
        <v>151</v>
      </c>
      <c r="C13" s="224" t="s">
        <v>150</v>
      </c>
      <c r="D13" s="110">
        <f>Fat!D63</f>
        <v>188336062.88314348</v>
      </c>
      <c r="E13" s="109">
        <f>Fat!E63</f>
        <v>10783658.075444341</v>
      </c>
      <c r="F13" s="107">
        <f>Fat!F63</f>
        <v>6.0735071919322904E-2</v>
      </c>
      <c r="G13" s="223">
        <f>Fat!G63</f>
        <v>96.303045674638099</v>
      </c>
      <c r="H13" s="108">
        <f>Fat!H63</f>
        <v>0.23176458632144659</v>
      </c>
      <c r="I13" s="236">
        <f>Fat!I63</f>
        <v>4.8149621747885165</v>
      </c>
      <c r="J13" s="237">
        <f>Fat!J63</f>
        <v>0.17807060081592407</v>
      </c>
      <c r="K13" s="107">
        <f>Fat!K63</f>
        <v>3.8403011581175393E-2</v>
      </c>
      <c r="L13" s="222">
        <f>Fat!L63</f>
        <v>906831018.93092728</v>
      </c>
      <c r="M13" s="221">
        <f>Fat!M63</f>
        <v>83539769.139536381</v>
      </c>
      <c r="N13" s="107">
        <f>Fat!N63</f>
        <v>0.10147049317079958</v>
      </c>
      <c r="O13" s="225">
        <f>Fat!O63</f>
        <v>191717066.77153403</v>
      </c>
      <c r="P13" s="226">
        <f>Fat!P63</f>
        <v>10973078.30098033</v>
      </c>
      <c r="Q13" s="107">
        <f>Fat!Q63</f>
        <v>6.0710612805626077E-2</v>
      </c>
    </row>
    <row r="14" spans="2:17">
      <c r="B14" s="503"/>
      <c r="C14" s="220" t="s">
        <v>213</v>
      </c>
      <c r="D14" s="99">
        <f>Fat!D64</f>
        <v>7836462.4680030867</v>
      </c>
      <c r="E14" s="98">
        <f>Fat!E64</f>
        <v>-168721.18288351968</v>
      </c>
      <c r="F14" s="96">
        <f>Fat!F64</f>
        <v>-2.1076491213894027E-2</v>
      </c>
      <c r="G14" s="203">
        <f>Fat!G64</f>
        <v>4.0070668964336393</v>
      </c>
      <c r="H14" s="97">
        <f>Fat!H64</f>
        <v>-0.32443314447470772</v>
      </c>
      <c r="I14" s="238">
        <f>Fat!I64</f>
        <v>4.8135119520709484</v>
      </c>
      <c r="J14" s="239">
        <f>Fat!J64</f>
        <v>7.5243425720569412E-2</v>
      </c>
      <c r="K14" s="96">
        <f>Fat!K64</f>
        <v>1.5879941227924705E-2</v>
      </c>
      <c r="L14" s="202">
        <f>Fat!L64</f>
        <v>37720905.751688257</v>
      </c>
      <c r="M14" s="201">
        <f>Fat!M64</f>
        <v>-209803.98896236718</v>
      </c>
      <c r="N14" s="96">
        <f>Fat!N64</f>
        <v>-5.5312434277368311E-3</v>
      </c>
      <c r="O14" s="200">
        <f>Fat!O64</f>
        <v>7713888.737068098</v>
      </c>
      <c r="P14" s="199">
        <f>Fat!P64</f>
        <v>-424317.40938154235</v>
      </c>
      <c r="Q14" s="96">
        <f>Fat!Q64</f>
        <v>-5.2138935994716022E-2</v>
      </c>
    </row>
    <row r="15" spans="2:17">
      <c r="B15" s="503"/>
      <c r="C15" s="220" t="s">
        <v>65</v>
      </c>
      <c r="D15" s="99">
        <f>Fat!D65</f>
        <v>22.147946655750275</v>
      </c>
      <c r="E15" s="98">
        <f>Fat!E65</f>
        <v>-63.977053344249725</v>
      </c>
      <c r="F15" s="96">
        <f>Fat!F65</f>
        <v>-0.74283951633381395</v>
      </c>
      <c r="G15" s="203">
        <f>Fat!G65</f>
        <v>1.1325046758100556E-5</v>
      </c>
      <c r="H15" s="97">
        <f>Fat!H65</f>
        <v>-3.5276062884388972E-5</v>
      </c>
      <c r="I15" s="238">
        <f>Fat!I65</f>
        <v>3.8735106350797452</v>
      </c>
      <c r="J15" s="239">
        <f>Fat!J65</f>
        <v>-0.69508152747706076</v>
      </c>
      <c r="K15" s="96">
        <f>Fat!K65</f>
        <v>-0.15214348375716238</v>
      </c>
      <c r="L15" s="202">
        <f>Fat!L65</f>
        <v>85.790306916227564</v>
      </c>
      <c r="M15" s="201">
        <f>Fat!M65</f>
        <v>-307.67969308397733</v>
      </c>
      <c r="N15" s="96">
        <f>Fat!N65</f>
        <v>-0.78196480820346437</v>
      </c>
      <c r="O15" s="200">
        <f>Fat!O65</f>
        <v>18.312238216400146</v>
      </c>
      <c r="P15" s="199">
        <f>Fat!P65</f>
        <v>-92.687761783599854</v>
      </c>
      <c r="Q15" s="96">
        <f>Fat!Q65</f>
        <v>-0.83502488093333205</v>
      </c>
    </row>
    <row r="16" spans="2:17" ht="15" thickBot="1">
      <c r="B16" s="504"/>
      <c r="C16" s="227" t="s">
        <v>13</v>
      </c>
      <c r="D16" s="94">
        <f>Fat!D66</f>
        <v>651566.37699194963</v>
      </c>
      <c r="E16" s="93">
        <f>Fat!E66</f>
        <v>79436.6204039898</v>
      </c>
      <c r="F16" s="91">
        <f>Fat!F66</f>
        <v>0.13884371419121797</v>
      </c>
      <c r="G16" s="215">
        <f>Fat!G66</f>
        <v>0.3331694716505102</v>
      </c>
      <c r="H16" s="92">
        <f>Fat!H66</f>
        <v>2.3597552736299876E-2</v>
      </c>
      <c r="I16" s="240">
        <f>Fat!I66</f>
        <v>5.0289237841275183</v>
      </c>
      <c r="J16" s="241">
        <f>Fat!J66</f>
        <v>-0.25440097432686759</v>
      </c>
      <c r="K16" s="91">
        <f>Fat!K66</f>
        <v>-4.8151682123983519E-2</v>
      </c>
      <c r="L16" s="214">
        <f>Fat!L66</f>
        <v>3276677.6501926123</v>
      </c>
      <c r="M16" s="213">
        <f>Fat!M66</f>
        <v>253930.342162963</v>
      </c>
      <c r="N16" s="91">
        <f>Fat!N66</f>
        <v>8.4006473676585688E-2</v>
      </c>
      <c r="O16" s="212">
        <f>Fat!O66</f>
        <v>1114027.5600372553</v>
      </c>
      <c r="P16" s="211">
        <f>Fat!P66</f>
        <v>140524.71359109913</v>
      </c>
      <c r="Q16" s="91">
        <f>Fat!Q66</f>
        <v>0.14434956621246148</v>
      </c>
    </row>
    <row r="17" spans="2:17">
      <c r="B17" s="502" t="s">
        <v>67</v>
      </c>
      <c r="C17" s="224" t="s">
        <v>148</v>
      </c>
      <c r="D17" s="110">
        <f>'Form Data'!D288</f>
        <v>1324147.8578786058</v>
      </c>
      <c r="E17" s="109">
        <f>'Form Data'!E288</f>
        <v>64851.013456180925</v>
      </c>
      <c r="F17" s="107">
        <f>'Form Data'!F288</f>
        <v>5.149779715832193E-2</v>
      </c>
      <c r="G17" s="223">
        <f>'Form Data'!G288</f>
        <v>0.6770847265527653</v>
      </c>
      <c r="H17" s="108">
        <f>'Form Data'!H288</f>
        <v>-4.3043047316523309E-3</v>
      </c>
      <c r="I17" s="236">
        <f>'Form Data'!I288</f>
        <v>7.2281086288846526</v>
      </c>
      <c r="J17" s="237">
        <f>'Form Data'!J288</f>
        <v>0.35054416502062669</v>
      </c>
      <c r="K17" s="107">
        <f>'Form Data'!K288</f>
        <v>5.0969230003215453E-2</v>
      </c>
      <c r="L17" s="222">
        <f>'Form Data'!L288</f>
        <v>9571084.5574514791</v>
      </c>
      <c r="M17" s="221">
        <f>'Form Data'!M288</f>
        <v>910189.33079570532</v>
      </c>
      <c r="N17" s="107">
        <f>'Form Data'!N288</f>
        <v>0.10509183022955887</v>
      </c>
      <c r="O17" s="225">
        <f>'Form Data'!O288</f>
        <v>1426183.3376905331</v>
      </c>
      <c r="P17" s="226">
        <f>'Form Data'!P288</f>
        <v>86867.693345672451</v>
      </c>
      <c r="Q17" s="107">
        <f>'Form Data'!Q288</f>
        <v>6.4859761559915644E-2</v>
      </c>
    </row>
    <row r="18" spans="2:17">
      <c r="B18" s="503"/>
      <c r="C18" s="220" t="s">
        <v>147</v>
      </c>
      <c r="D18" s="99">
        <f>'Form Data'!D289</f>
        <v>35216021.984491751</v>
      </c>
      <c r="E18" s="98">
        <f>'Form Data'!E289</f>
        <v>4064996.6352248713</v>
      </c>
      <c r="F18" s="96">
        <f>'Form Data'!F289</f>
        <v>0.13049318889660685</v>
      </c>
      <c r="G18" s="203">
        <f>'Form Data'!G289</f>
        <v>18.007226665643056</v>
      </c>
      <c r="H18" s="97">
        <f>'Form Data'!H289</f>
        <v>1.1518147901463287</v>
      </c>
      <c r="I18" s="238">
        <f>'Form Data'!I289</f>
        <v>4.6001680888770178</v>
      </c>
      <c r="J18" s="239">
        <f>'Form Data'!J289</f>
        <v>0.23594339848622781</v>
      </c>
      <c r="K18" s="96">
        <f>'Form Data'!K289</f>
        <v>5.4063073105683868E-2</v>
      </c>
      <c r="L18" s="202">
        <f>'Form Data'!L289</f>
        <v>161999620.55025047</v>
      </c>
      <c r="M18" s="201">
        <f>'Form Data'!M289</f>
        <v>26049546.589990586</v>
      </c>
      <c r="N18" s="96">
        <f>'Form Data'!N289</f>
        <v>0.19161112481340198</v>
      </c>
      <c r="O18" s="200">
        <f>'Form Data'!O289</f>
        <v>35992666.564450994</v>
      </c>
      <c r="P18" s="199">
        <f>'Form Data'!P289</f>
        <v>3612724.6516187787</v>
      </c>
      <c r="Q18" s="96">
        <f>'Form Data'!Q289</f>
        <v>0.11157291947417147</v>
      </c>
    </row>
    <row r="19" spans="2:17">
      <c r="B19" s="503"/>
      <c r="C19" s="220" t="s">
        <v>146</v>
      </c>
      <c r="D19" s="99">
        <f>'Form Data'!D290</f>
        <v>63523.515784338146</v>
      </c>
      <c r="E19" s="98">
        <f>'Form Data'!E290</f>
        <v>-12428.900663225999</v>
      </c>
      <c r="F19" s="96">
        <f>'Form Data'!F290</f>
        <v>-0.16364062191236053</v>
      </c>
      <c r="G19" s="203">
        <f>'Form Data'!G290</f>
        <v>3.2481872820015516E-2</v>
      </c>
      <c r="H19" s="97">
        <f>'Form Data'!H290</f>
        <v>-8.6149850782133303E-3</v>
      </c>
      <c r="I19" s="238">
        <f>'Form Data'!I290</f>
        <v>6.0083509925987553</v>
      </c>
      <c r="J19" s="239">
        <f>'Form Data'!J290</f>
        <v>0.23847032996050554</v>
      </c>
      <c r="K19" s="96">
        <f>'Form Data'!K290</f>
        <v>4.1330201420745873E-2</v>
      </c>
      <c r="L19" s="202">
        <f>'Form Data'!L290</f>
        <v>381671.57911619078</v>
      </c>
      <c r="M19" s="201">
        <f>'Form Data'!M290</f>
        <v>-56564.799825256923</v>
      </c>
      <c r="N19" s="96">
        <f>'Form Data'!N290</f>
        <v>-0.1290737203558687</v>
      </c>
      <c r="O19" s="200">
        <f>'Form Data'!O290</f>
        <v>61787.428294658661</v>
      </c>
      <c r="P19" s="199">
        <f>'Form Data'!P290</f>
        <v>-10985.769956231117</v>
      </c>
      <c r="Q19" s="96">
        <f>'Form Data'!Q290</f>
        <v>-0.15095900991402145</v>
      </c>
    </row>
    <row r="20" spans="2:17">
      <c r="B20" s="503"/>
      <c r="C20" s="220" t="s">
        <v>145</v>
      </c>
      <c r="D20" s="99">
        <f>'Form Data'!D291</f>
        <v>1756062.7066651611</v>
      </c>
      <c r="E20" s="98">
        <f>'Form Data'!E291</f>
        <v>81843.041861797683</v>
      </c>
      <c r="F20" s="96">
        <f>'Form Data'!F291</f>
        <v>4.8884291340234691E-2</v>
      </c>
      <c r="G20" s="203">
        <f>'Form Data'!G291</f>
        <v>0.89793842166294824</v>
      </c>
      <c r="H20" s="97">
        <f>'Form Data'!H291</f>
        <v>-7.9599140713165761E-3</v>
      </c>
      <c r="I20" s="238">
        <f>'Form Data'!I291</f>
        <v>7.0273215684856938</v>
      </c>
      <c r="J20" s="239">
        <f>'Form Data'!J291</f>
        <v>0.11717569188418953</v>
      </c>
      <c r="K20" s="96">
        <f>'Form Data'!K291</f>
        <v>1.6957050397584078E-2</v>
      </c>
      <c r="L20" s="202">
        <f>'Form Data'!L291</f>
        <v>12340417.334161453</v>
      </c>
      <c r="M20" s="201">
        <f>'Form Data'!M291</f>
        <v>771315.2208953388</v>
      </c>
      <c r="N20" s="96">
        <f>'Form Data'!N291</f>
        <v>6.6670275129725357E-2</v>
      </c>
      <c r="O20" s="200">
        <f>'Form Data'!O291</f>
        <v>2482129.0891541252</v>
      </c>
      <c r="P20" s="199">
        <f>'Form Data'!P291</f>
        <v>83580.54575973656</v>
      </c>
      <c r="Q20" s="96">
        <f>'Form Data'!Q291</f>
        <v>3.4846301522609452E-2</v>
      </c>
    </row>
    <row r="21" spans="2:17">
      <c r="B21" s="503"/>
      <c r="C21" s="220" t="s">
        <v>144</v>
      </c>
      <c r="D21" s="99">
        <f>'Form Data'!D292</f>
        <v>1010795.6708890959</v>
      </c>
      <c r="E21" s="98">
        <f>'Form Data'!E292</f>
        <v>32235.893253969494</v>
      </c>
      <c r="F21" s="96">
        <f>'Form Data'!F292</f>
        <v>3.2942180938474286E-2</v>
      </c>
      <c r="G21" s="203">
        <f>'Form Data'!G292</f>
        <v>0.51685641173117824</v>
      </c>
      <c r="H21" s="97">
        <f>'Form Data'!H292</f>
        <v>-1.2629469131575588E-2</v>
      </c>
      <c r="I21" s="238">
        <f>'Form Data'!I292</f>
        <v>5.3972762117531738</v>
      </c>
      <c r="J21" s="239">
        <f>'Form Data'!J292</f>
        <v>0.12662757231713861</v>
      </c>
      <c r="K21" s="96">
        <f>'Form Data'!K292</f>
        <v>2.4025045298919395E-2</v>
      </c>
      <c r="L21" s="202">
        <f>'Form Data'!L292</f>
        <v>5455543.4294328075</v>
      </c>
      <c r="M21" s="201">
        <f>'Form Data'!M292</f>
        <v>297898.66883339919</v>
      </c>
      <c r="N21" s="96">
        <f>'Form Data'!N292</f>
        <v>5.7758663626685712E-2</v>
      </c>
      <c r="O21" s="200">
        <f>'Form Data'!O292</f>
        <v>1561073.7856758838</v>
      </c>
      <c r="P21" s="199">
        <f>'Form Data'!P292</f>
        <v>11230.853349210229</v>
      </c>
      <c r="Q21" s="96">
        <f>'Form Data'!Q292</f>
        <v>7.2464461494495536E-3</v>
      </c>
    </row>
    <row r="22" spans="2:17">
      <c r="B22" s="503"/>
      <c r="C22" s="220" t="s">
        <v>143</v>
      </c>
      <c r="D22" s="99">
        <f>'Form Data'!D293</f>
        <v>115900.93826242519</v>
      </c>
      <c r="E22" s="98">
        <f>'Form Data'!E293</f>
        <v>-38503.448986781703</v>
      </c>
      <c r="F22" s="96">
        <f>'Form Data'!F293</f>
        <v>-0.24936758386688573</v>
      </c>
      <c r="G22" s="203">
        <f>'Form Data'!G293</f>
        <v>5.9264344705693306E-2</v>
      </c>
      <c r="H22" s="97">
        <f>'Form Data'!H293</f>
        <v>-2.4281847218622504E-2</v>
      </c>
      <c r="I22" s="238">
        <f>'Form Data'!I293</f>
        <v>8.8997801905540328</v>
      </c>
      <c r="J22" s="239">
        <f>'Form Data'!J293</f>
        <v>-0.23464774046878922</v>
      </c>
      <c r="K22" s="96">
        <f>'Form Data'!K293</f>
        <v>-2.5688279796030389E-2</v>
      </c>
      <c r="L22" s="202">
        <f>'Form Data'!L293</f>
        <v>1031492.8744145576</v>
      </c>
      <c r="M22" s="201">
        <f>'Form Data'!M293</f>
        <v>-378902.87314706203</v>
      </c>
      <c r="N22" s="96">
        <f>'Form Data'!N293</f>
        <v>-0.26865003939648358</v>
      </c>
      <c r="O22" s="200">
        <f>'Form Data'!O293</f>
        <v>196963.19202816486</v>
      </c>
      <c r="P22" s="199">
        <f>'Form Data'!P293</f>
        <v>-61051.519856688159</v>
      </c>
      <c r="Q22" s="96">
        <f>'Form Data'!Q293</f>
        <v>-0.23662030513955448</v>
      </c>
    </row>
    <row r="23" spans="2:17">
      <c r="B23" s="503"/>
      <c r="C23" s="220" t="s">
        <v>142</v>
      </c>
      <c r="D23" s="99">
        <f>'Form Data'!D294</f>
        <v>4027830.409403652</v>
      </c>
      <c r="E23" s="98">
        <f>'Form Data'!E294</f>
        <v>65745.438561710529</v>
      </c>
      <c r="F23" s="96">
        <f>'Form Data'!F294</f>
        <v>1.6593646790906569E-2</v>
      </c>
      <c r="G23" s="203">
        <f>'Form Data'!G294</f>
        <v>2.0595754734831164</v>
      </c>
      <c r="H23" s="97">
        <f>'Form Data'!H294</f>
        <v>-8.4256818407334677E-2</v>
      </c>
      <c r="I23" s="238">
        <f>'Form Data'!I294</f>
        <v>6.666536174229809</v>
      </c>
      <c r="J23" s="239">
        <f>'Form Data'!J294</f>
        <v>5.9152533601045221E-2</v>
      </c>
      <c r="K23" s="96">
        <f>'Form Data'!K294</f>
        <v>8.9524896416361584E-3</v>
      </c>
      <c r="L23" s="202">
        <f>'Form Data'!L294</f>
        <v>26851677.127952307</v>
      </c>
      <c r="M23" s="201">
        <f>'Form Data'!M294</f>
        <v>672661.70883017033</v>
      </c>
      <c r="N23" s="96">
        <f>'Form Data'!N294</f>
        <v>2.5694690883555266E-2</v>
      </c>
      <c r="O23" s="200">
        <f>'Form Data'!O294</f>
        <v>5622912.4430790562</v>
      </c>
      <c r="P23" s="199">
        <f>'Form Data'!P294</f>
        <v>115387.81479072757</v>
      </c>
      <c r="Q23" s="96">
        <f>'Form Data'!Q294</f>
        <v>2.0950939410794553E-2</v>
      </c>
    </row>
    <row r="24" spans="2:17" ht="15" customHeight="1">
      <c r="B24" s="503"/>
      <c r="C24" s="220" t="s">
        <v>141</v>
      </c>
      <c r="D24" s="99">
        <f>'Form Data'!D295</f>
        <v>6975687.4596666098</v>
      </c>
      <c r="E24" s="98">
        <f>'Form Data'!E295</f>
        <v>287760.0025764294</v>
      </c>
      <c r="F24" s="96">
        <f>'Form Data'!F295</f>
        <v>4.3026782874470586E-2</v>
      </c>
      <c r="G24" s="203">
        <f>'Form Data'!G295</f>
        <v>3.5669214793827981</v>
      </c>
      <c r="H24" s="97">
        <f>'Form Data'!H295</f>
        <v>-5.1828485306612215E-2</v>
      </c>
      <c r="I24" s="238">
        <f>'Form Data'!I295</f>
        <v>3.7575759821894774</v>
      </c>
      <c r="J24" s="239">
        <f>'Form Data'!J295</f>
        <v>6.2539761898015911E-2</v>
      </c>
      <c r="K24" s="96">
        <f>'Form Data'!K295</f>
        <v>1.6925344751582118E-2</v>
      </c>
      <c r="L24" s="202">
        <f>'Form Data'!L295</f>
        <v>26211675.657703582</v>
      </c>
      <c r="M24" s="201">
        <f>'Form Data'!M295</f>
        <v>1499541.4650735967</v>
      </c>
      <c r="N24" s="96">
        <f>'Form Data'!N295</f>
        <v>6.0680370759754611E-2</v>
      </c>
      <c r="O24" s="200">
        <f>'Form Data'!O295</f>
        <v>3325136.3524864316</v>
      </c>
      <c r="P24" s="199">
        <f>'Form Data'!P295</f>
        <v>152039.56772246119</v>
      </c>
      <c r="Q24" s="96">
        <f>'Form Data'!Q295</f>
        <v>4.7915200208357524E-2</v>
      </c>
    </row>
    <row r="25" spans="2:17">
      <c r="B25" s="503"/>
      <c r="C25" s="220" t="s">
        <v>140</v>
      </c>
      <c r="D25" s="99">
        <f>'Form Data'!D296</f>
        <v>510220.53068278125</v>
      </c>
      <c r="E25" s="98">
        <f>'Form Data'!E296</f>
        <v>-28808.782485893462</v>
      </c>
      <c r="F25" s="96">
        <f>'Form Data'!F296</f>
        <v>-5.34456694322272E-2</v>
      </c>
      <c r="G25" s="203">
        <f>'Form Data'!G296</f>
        <v>0.26089422449575772</v>
      </c>
      <c r="H25" s="97">
        <f>'Form Data'!H296</f>
        <v>-3.0767477954044553E-2</v>
      </c>
      <c r="I25" s="238">
        <f>'Form Data'!I296</f>
        <v>8.4090589790982904</v>
      </c>
      <c r="J25" s="239">
        <f>'Form Data'!J296</f>
        <v>0.59222475008477904</v>
      </c>
      <c r="K25" s="96">
        <f>'Form Data'!K296</f>
        <v>7.5762736260497385E-2</v>
      </c>
      <c r="L25" s="202">
        <f>'Form Data'!L296</f>
        <v>4290474.5348583367</v>
      </c>
      <c r="M25" s="201">
        <f>'Form Data'!M296</f>
        <v>76971.749239796773</v>
      </c>
      <c r="N25" s="96">
        <f>'Form Data'!N296</f>
        <v>1.8267876670810687E-2</v>
      </c>
      <c r="O25" s="200">
        <f>'Form Data'!O296</f>
        <v>749287.42551469849</v>
      </c>
      <c r="P25" s="199">
        <f>'Form Data'!P296</f>
        <v>30564.3890256905</v>
      </c>
      <c r="Q25" s="96">
        <f>'Form Data'!Q296</f>
        <v>4.2525962678194945E-2</v>
      </c>
    </row>
    <row r="26" spans="2:17">
      <c r="B26" s="503"/>
      <c r="C26" s="220" t="s">
        <v>139</v>
      </c>
      <c r="D26" s="99">
        <f>'Form Data'!D297</f>
        <v>2026173.0984406685</v>
      </c>
      <c r="E26" s="98">
        <f>'Form Data'!E297</f>
        <v>291276.86463830154</v>
      </c>
      <c r="F26" s="96">
        <f>'Form Data'!F297</f>
        <v>0.1678929603760283</v>
      </c>
      <c r="G26" s="203">
        <f>'Form Data'!G297</f>
        <v>1.0360556414780986</v>
      </c>
      <c r="H26" s="97">
        <f>'Form Data'!H297</f>
        <v>9.7326008853817592E-2</v>
      </c>
      <c r="I26" s="238">
        <f>'Form Data'!I297</f>
        <v>8.4763350324242133</v>
      </c>
      <c r="J26" s="239">
        <f>'Form Data'!J297</f>
        <v>0.17047869392247605</v>
      </c>
      <c r="K26" s="96">
        <f>'Form Data'!K297</f>
        <v>2.0525119502997336E-2</v>
      </c>
      <c r="L26" s="202">
        <f>'Form Data'!L297</f>
        <v>17174522.016068153</v>
      </c>
      <c r="M26" s="201">
        <f>'Form Data'!M297</f>
        <v>2764723.1358979717</v>
      </c>
      <c r="N26" s="96">
        <f>'Form Data'!N297</f>
        <v>0.19186410295445566</v>
      </c>
      <c r="O26" s="200">
        <f>'Form Data'!O297</f>
        <v>2950365.368039052</v>
      </c>
      <c r="P26" s="199">
        <f>'Form Data'!P297</f>
        <v>410713.70372226834</v>
      </c>
      <c r="Q26" s="96">
        <f>'Form Data'!Q297</f>
        <v>0.16172048690494664</v>
      </c>
    </row>
    <row r="27" spans="2:17">
      <c r="B27" s="503"/>
      <c r="C27" s="220" t="s">
        <v>138</v>
      </c>
      <c r="D27" s="99">
        <f>'Form Data'!D298</f>
        <v>6677048.7255340219</v>
      </c>
      <c r="E27" s="98">
        <f>'Form Data'!E298</f>
        <v>1131760.6104072724</v>
      </c>
      <c r="F27" s="96">
        <f>'Form Data'!F298</f>
        <v>0.20409410420352947</v>
      </c>
      <c r="G27" s="203">
        <f>'Form Data'!G298</f>
        <v>3.4142166855524669</v>
      </c>
      <c r="H27" s="97">
        <f>'Form Data'!H298</f>
        <v>0.41373390526549336</v>
      </c>
      <c r="I27" s="238">
        <f>'Form Data'!I298</f>
        <v>5.8295472997273592</v>
      </c>
      <c r="J27" s="239">
        <f>'Form Data'!J298</f>
        <v>-0.23254127236720024</v>
      </c>
      <c r="K27" s="96">
        <f>'Form Data'!K298</f>
        <v>-3.8359926550339582E-2</v>
      </c>
      <c r="L27" s="202">
        <f>'Form Data'!L298</f>
        <v>38924171.368084863</v>
      </c>
      <c r="M27" s="201">
        <f>'Form Data'!M298</f>
        <v>5308143.6564032137</v>
      </c>
      <c r="N27" s="96">
        <f>'Form Data'!N298</f>
        <v>0.15790514280658513</v>
      </c>
      <c r="O27" s="200">
        <f>'Form Data'!O298</f>
        <v>5704455.5343219675</v>
      </c>
      <c r="P27" s="199">
        <f>'Form Data'!P298</f>
        <v>452625.24555281643</v>
      </c>
      <c r="Q27" s="96">
        <f>'Form Data'!Q298</f>
        <v>8.6184286365981619E-2</v>
      </c>
    </row>
    <row r="28" spans="2:17">
      <c r="B28" s="503"/>
      <c r="C28" s="220" t="s">
        <v>137</v>
      </c>
      <c r="D28" s="99">
        <f>'Form Data'!D299</f>
        <v>411017.69306852028</v>
      </c>
      <c r="E28" s="98">
        <f>'Form Data'!E299</f>
        <v>59292.677419330576</v>
      </c>
      <c r="F28" s="96">
        <f>'Form Data'!F299</f>
        <v>0.16857679943490017</v>
      </c>
      <c r="G28" s="203">
        <f>'Form Data'!G299</f>
        <v>0.21016822303024157</v>
      </c>
      <c r="H28" s="97">
        <f>'Form Data'!H299</f>
        <v>1.985442310833474E-2</v>
      </c>
      <c r="I28" s="238">
        <f>'Form Data'!I299</f>
        <v>8.560561016229725</v>
      </c>
      <c r="J28" s="239">
        <f>'Form Data'!J299</f>
        <v>6.2247003294906733E-2</v>
      </c>
      <c r="K28" s="96">
        <f>'Form Data'!K299</f>
        <v>7.3246297089239092E-3</v>
      </c>
      <c r="L28" s="202">
        <f>'Form Data'!L299</f>
        <v>3518542.0402630493</v>
      </c>
      <c r="M28" s="201">
        <f>'Form Data'!M299</f>
        <v>529472.41107182205</v>
      </c>
      <c r="N28" s="96">
        <f>'Form Data'!N299</f>
        <v>0.17713619177720025</v>
      </c>
      <c r="O28" s="200">
        <f>'Form Data'!O299</f>
        <v>630425.7042816875</v>
      </c>
      <c r="P28" s="199">
        <f>'Form Data'!P299</f>
        <v>64352.667152881389</v>
      </c>
      <c r="Q28" s="96">
        <f>'Form Data'!Q299</f>
        <v>0.11368262208581112</v>
      </c>
    </row>
    <row r="29" spans="2:17">
      <c r="B29" s="503"/>
      <c r="C29" s="220" t="s">
        <v>136</v>
      </c>
      <c r="D29" s="99">
        <f>'Form Data'!D300</f>
        <v>34438419.5010188</v>
      </c>
      <c r="E29" s="98">
        <f>'Form Data'!E300</f>
        <v>983813.25339011848</v>
      </c>
      <c r="F29" s="96">
        <f>'Form Data'!F300</f>
        <v>2.9407407939821526E-2</v>
      </c>
      <c r="G29" s="203">
        <f>'Form Data'!G300</f>
        <v>17.609610370939734</v>
      </c>
      <c r="H29" s="97">
        <f>'Form Data'!H300</f>
        <v>-0.49223896191435301</v>
      </c>
      <c r="I29" s="238">
        <f>'Form Data'!I300</f>
        <v>4.264069755261489</v>
      </c>
      <c r="J29" s="239">
        <f>'Form Data'!J300</f>
        <v>0.23301326044441772</v>
      </c>
      <c r="K29" s="96">
        <f>'Form Data'!K300</f>
        <v>5.780451371594876E-2</v>
      </c>
      <c r="L29" s="202">
        <f>'Form Data'!L300</f>
        <v>146847823.01330173</v>
      </c>
      <c r="M29" s="201">
        <f>'Form Data'!M300</f>
        <v>11990415.217250377</v>
      </c>
      <c r="N29" s="96">
        <f>'Form Data'!N300</f>
        <v>8.8911802571378346E-2</v>
      </c>
      <c r="O29" s="200">
        <f>'Form Data'!O300</f>
        <v>25765676.384956062</v>
      </c>
      <c r="P29" s="199">
        <f>'Form Data'!P300</f>
        <v>561539.20582711697</v>
      </c>
      <c r="Q29" s="96">
        <f>'Form Data'!Q300</f>
        <v>2.2279644085262187E-2</v>
      </c>
    </row>
    <row r="30" spans="2:17">
      <c r="B30" s="503"/>
      <c r="C30" s="220" t="s">
        <v>135</v>
      </c>
      <c r="D30" s="99">
        <f>'Form Data'!D301</f>
        <v>28337502.963994678</v>
      </c>
      <c r="E30" s="98">
        <f>'Form Data'!E301</f>
        <v>1333814.7000284344</v>
      </c>
      <c r="F30" s="96">
        <f>'Form Data'!F301</f>
        <v>4.939379713578898E-2</v>
      </c>
      <c r="G30" s="203">
        <f>'Form Data'!G301</f>
        <v>14.489990926167032</v>
      </c>
      <c r="H30" s="97">
        <f>'Form Data'!H301</f>
        <v>-0.12135116429099924</v>
      </c>
      <c r="I30" s="238">
        <f>'Form Data'!I301</f>
        <v>4.0697945210595519</v>
      </c>
      <c r="J30" s="239">
        <f>'Form Data'!J301</f>
        <v>0.23491338490735814</v>
      </c>
      <c r="K30" s="96">
        <f>'Form Data'!K301</f>
        <v>6.1257018553399878E-2</v>
      </c>
      <c r="L30" s="202">
        <f>'Form Data'!L301</f>
        <v>115327814.30337435</v>
      </c>
      <c r="M30" s="201">
        <f>'Form Data'!M301</f>
        <v>11771879.573355824</v>
      </c>
      <c r="N30" s="96">
        <f>'Form Data'!N301</f>
        <v>0.11367653243675875</v>
      </c>
      <c r="O30" s="200">
        <f>'Form Data'!O301</f>
        <v>31544044.525627851</v>
      </c>
      <c r="P30" s="199">
        <f>'Form Data'!P301</f>
        <v>2704645.6296821907</v>
      </c>
      <c r="Q30" s="96">
        <f>'Form Data'!Q301</f>
        <v>9.3783009813787024E-2</v>
      </c>
    </row>
    <row r="31" spans="2:17">
      <c r="B31" s="503"/>
      <c r="C31" s="220" t="s">
        <v>134</v>
      </c>
      <c r="D31" s="99">
        <f>'Form Data'!D302</f>
        <v>41818254.11882849</v>
      </c>
      <c r="E31" s="98">
        <f>'Form Data'!E302</f>
        <v>1718808.1741889715</v>
      </c>
      <c r="F31" s="96">
        <f>'Form Data'!F302</f>
        <v>4.2863638978002917E-2</v>
      </c>
      <c r="G31" s="203">
        <f>'Form Data'!G302</f>
        <v>21.383186920170083</v>
      </c>
      <c r="H31" s="97">
        <f>'Form Data'!H302</f>
        <v>-0.31409815465403668</v>
      </c>
      <c r="I31" s="238">
        <f>'Form Data'!I302</f>
        <v>4.6480827404414731</v>
      </c>
      <c r="J31" s="239">
        <f>'Form Data'!J302</f>
        <v>7.7569280140600938E-2</v>
      </c>
      <c r="K31" s="96">
        <f>'Form Data'!K302</f>
        <v>1.6971677430634814E-2</v>
      </c>
      <c r="L31" s="202">
        <f>'Form Data'!L302</f>
        <v>194374705.20512223</v>
      </c>
      <c r="M31" s="201">
        <f>'Form Data'!M302</f>
        <v>11099647.764540076</v>
      </c>
      <c r="N31" s="96">
        <f>'Form Data'!N302</f>
        <v>6.056278426287541E-2</v>
      </c>
      <c r="O31" s="200">
        <f>'Form Data'!O302</f>
        <v>45381993.785961792</v>
      </c>
      <c r="P31" s="199">
        <f>'Form Data'!P302</f>
        <v>1951694.6591800004</v>
      </c>
      <c r="Q31" s="96">
        <f>'Form Data'!Q302</f>
        <v>4.4938549777946743E-2</v>
      </c>
    </row>
    <row r="32" spans="2:17">
      <c r="B32" s="503"/>
      <c r="C32" s="220" t="s">
        <v>133</v>
      </c>
      <c r="D32" s="99">
        <f>'Form Data'!D303</f>
        <v>10005744.155222153</v>
      </c>
      <c r="E32" s="98">
        <f>'Form Data'!E303</f>
        <v>542051.73445258476</v>
      </c>
      <c r="F32" s="96">
        <f>'Form Data'!F303</f>
        <v>5.7276981367543875E-2</v>
      </c>
      <c r="G32" s="203">
        <f>'Form Data'!G303</f>
        <v>5.1162991390925239</v>
      </c>
      <c r="H32" s="97">
        <f>'Form Data'!H303</f>
        <v>-4.3808971696481791E-3</v>
      </c>
      <c r="I32" s="238">
        <f>'Form Data'!I303</f>
        <v>5.8242943739872288</v>
      </c>
      <c r="J32" s="239">
        <f>'Form Data'!J303</f>
        <v>0.18168545188540453</v>
      </c>
      <c r="K32" s="96">
        <f>'Form Data'!K303</f>
        <v>3.2198838231327971E-2</v>
      </c>
      <c r="L32" s="202">
        <f>'Form Data'!L303</f>
        <v>58276399.390815988</v>
      </c>
      <c r="M32" s="201">
        <f>'Form Data'!M303</f>
        <v>4876484.1013542116</v>
      </c>
      <c r="N32" s="96">
        <f>'Form Data'!N303</f>
        <v>9.1320071856304294E-2</v>
      </c>
      <c r="O32" s="200">
        <f>'Form Data'!O303</f>
        <v>14400214.288723648</v>
      </c>
      <c r="P32" s="199">
        <f>'Form Data'!P303</f>
        <v>669930.5888177976</v>
      </c>
      <c r="Q32" s="96">
        <f>'Form Data'!Q303</f>
        <v>4.8792188381540244E-2</v>
      </c>
    </row>
    <row r="33" spans="2:17">
      <c r="B33" s="503"/>
      <c r="C33" s="220" t="s">
        <v>132</v>
      </c>
      <c r="D33" s="99">
        <f>'Form Data'!D304</f>
        <v>2501084.8004580298</v>
      </c>
      <c r="E33" s="98">
        <f>'Form Data'!E304</f>
        <v>154519.85920873005</v>
      </c>
      <c r="F33" s="96">
        <f>'Form Data'!F304</f>
        <v>6.5849385411197878E-2</v>
      </c>
      <c r="G33" s="203">
        <f>'Form Data'!G304</f>
        <v>1.2788951838931668</v>
      </c>
      <c r="H33" s="97">
        <f>'Form Data'!H304</f>
        <v>9.19962383069306E-3</v>
      </c>
      <c r="I33" s="238">
        <f>'Form Data'!I304</f>
        <v>7.5374743068646639</v>
      </c>
      <c r="J33" s="239">
        <f>'Form Data'!J304</f>
        <v>0.21565947035085298</v>
      </c>
      <c r="K33" s="96">
        <f>'Form Data'!K304</f>
        <v>2.9454373699176542E-2</v>
      </c>
      <c r="L33" s="202">
        <f>'Form Data'!L304</f>
        <v>18851862.422742136</v>
      </c>
      <c r="M33" s="201">
        <f>'Form Data'!M304</f>
        <v>1670748.4210598543</v>
      </c>
      <c r="N33" s="96">
        <f>'Form Data'!N304</f>
        <v>9.7243311516137063E-2</v>
      </c>
      <c r="O33" s="200">
        <f>'Form Data'!O304</f>
        <v>5409669.5667660236</v>
      </c>
      <c r="P33" s="199">
        <f>'Form Data'!P304</f>
        <v>-15559.837371531874</v>
      </c>
      <c r="Q33" s="96">
        <f>'Form Data'!Q304</f>
        <v>-2.8680515075851266E-3</v>
      </c>
    </row>
    <row r="34" spans="2:17">
      <c r="B34" s="505"/>
      <c r="C34" s="216" t="s">
        <v>131</v>
      </c>
      <c r="D34" s="99">
        <f>'Form Data'!D305</f>
        <v>11089879.968950005</v>
      </c>
      <c r="E34" s="98">
        <f>'Form Data'!E305</f>
        <v>285699.21670311689</v>
      </c>
      <c r="F34" s="96">
        <f>'Form Data'!F305</f>
        <v>2.6443394761208668E-2</v>
      </c>
      <c r="G34" s="203">
        <f>'Form Data'!G305</f>
        <v>5.6706570203641764</v>
      </c>
      <c r="H34" s="97">
        <f>'Form Data'!H305</f>
        <v>-0.17534369757755819</v>
      </c>
      <c r="I34" s="238">
        <f>'Form Data'!I305</f>
        <v>4.691787382635785</v>
      </c>
      <c r="J34" s="239">
        <f>'Form Data'!J305</f>
        <v>0.24517540726289333</v>
      </c>
      <c r="K34" s="96">
        <f>'Form Data'!K305</f>
        <v>5.5137576343690972E-2</v>
      </c>
      <c r="L34" s="202">
        <f>'Form Data'!L305</f>
        <v>52031358.913264968</v>
      </c>
      <c r="M34" s="201">
        <f>'Form Data'!M305</f>
        <v>3989359.3962306604</v>
      </c>
      <c r="N34" s="96">
        <f>'Form Data'!N305</f>
        <v>8.3038995802332261E-2</v>
      </c>
      <c r="O34" s="200">
        <f>'Form Data'!O305</f>
        <v>9769948.4231980518</v>
      </c>
      <c r="P34" s="199">
        <f>'Form Data'!P305</f>
        <v>-137213.43424913287</v>
      </c>
      <c r="Q34" s="96">
        <f>'Form Data'!Q305</f>
        <v>-1.3849923542532006E-2</v>
      </c>
    </row>
    <row r="35" spans="2:17" ht="15" thickBot="1">
      <c r="B35" s="503"/>
      <c r="C35" s="228" t="s">
        <v>130</v>
      </c>
      <c r="D35" s="94">
        <f>'Form Data'!D306</f>
        <v>2359100.5322709605</v>
      </c>
      <c r="E35" s="93">
        <f>'Form Data'!E306</f>
        <v>243274.21005325951</v>
      </c>
      <c r="F35" s="91">
        <f>'Form Data'!F306</f>
        <v>0.1149783455752984</v>
      </c>
      <c r="G35" s="215">
        <f>'Form Data'!G306</f>
        <v>1.206293488524907</v>
      </c>
      <c r="H35" s="92">
        <f>'Form Data'!H306</f>
        <v>6.1447573562556812E-2</v>
      </c>
      <c r="I35" s="240">
        <f>'Form Data'!I306</f>
        <v>2.806352430238054</v>
      </c>
      <c r="J35" s="241">
        <f>'Form Data'!J306</f>
        <v>0.14679383822438163</v>
      </c>
      <c r="K35" s="91">
        <f>'Form Data'!K306</f>
        <v>5.5194812652439952E-2</v>
      </c>
      <c r="L35" s="214">
        <f>'Form Data'!L306</f>
        <v>6620467.5119144972</v>
      </c>
      <c r="M35" s="213">
        <f>'Form Data'!M306</f>
        <v>993303.43745172117</v>
      </c>
      <c r="N35" s="91">
        <f>'Form Data'!N306</f>
        <v>0.17651936647085442</v>
      </c>
      <c r="O35" s="212">
        <f>'Form Data'!O306</f>
        <v>1700959.343665123</v>
      </c>
      <c r="P35" s="211">
        <f>'Form Data'!P306</f>
        <v>178386.70171248913</v>
      </c>
      <c r="Q35" s="91">
        <f>'Form Data'!Q306</f>
        <v>0.11716137332122023</v>
      </c>
    </row>
    <row r="36" spans="2:17">
      <c r="B36" s="502" t="s">
        <v>68</v>
      </c>
      <c r="C36" s="210" t="s">
        <v>129</v>
      </c>
      <c r="D36" s="104">
        <f>Package!D108</f>
        <v>80825033.65161185</v>
      </c>
      <c r="E36" s="103">
        <f>Package!E108</f>
        <v>3160638.2725255191</v>
      </c>
      <c r="F36" s="101">
        <f>Package!F108</f>
        <v>4.0696103498883661E-2</v>
      </c>
      <c r="G36" s="209">
        <f>Package!G108</f>
        <v>41.328765124684949</v>
      </c>
      <c r="H36" s="102">
        <f>Package!H108</f>
        <v>-0.69442215401991803</v>
      </c>
      <c r="I36" s="242">
        <f>Package!I108</f>
        <v>4.2944545319698992</v>
      </c>
      <c r="J36" s="243">
        <f>Package!J108</f>
        <v>0.19258899749272196</v>
      </c>
      <c r="K36" s="101">
        <f>Package!K108</f>
        <v>4.6951562861816072E-2</v>
      </c>
      <c r="L36" s="208">
        <f>Package!L108</f>
        <v>347099432.06178415</v>
      </c>
      <c r="M36" s="207">
        <f>Package!M108</f>
        <v>28530525.400301397</v>
      </c>
      <c r="N36" s="101">
        <f>Package!N108</f>
        <v>8.9558412022358674E-2</v>
      </c>
      <c r="O36" s="206">
        <f>Package!O108</f>
        <v>80091927.275571048</v>
      </c>
      <c r="P36" s="205">
        <f>Package!P108</f>
        <v>4112160.3246343434</v>
      </c>
      <c r="Q36" s="101">
        <f>Package!Q108</f>
        <v>5.412178122749095E-2</v>
      </c>
    </row>
    <row r="37" spans="2:17">
      <c r="B37" s="503"/>
      <c r="C37" s="204" t="s">
        <v>128</v>
      </c>
      <c r="D37" s="99">
        <f>Package!D109</f>
        <v>917487.6630747132</v>
      </c>
      <c r="E37" s="98">
        <f>Package!E109</f>
        <v>55284.644148931955</v>
      </c>
      <c r="F37" s="96">
        <f>Package!F109</f>
        <v>6.4120216393826937E-2</v>
      </c>
      <c r="G37" s="203">
        <f>Package!G109</f>
        <v>0.46914465010253309</v>
      </c>
      <c r="H37" s="97">
        <f>Package!H109</f>
        <v>2.617887617241077E-3</v>
      </c>
      <c r="I37" s="238">
        <f>Package!I109</f>
        <v>11.697087124370256</v>
      </c>
      <c r="J37" s="239">
        <f>Package!J109</f>
        <v>0.48736783711597376</v>
      </c>
      <c r="K37" s="96">
        <f>Package!K109</f>
        <v>4.3477256176265057E-2</v>
      </c>
      <c r="L37" s="202">
        <f>Package!L109</f>
        <v>10731933.130519783</v>
      </c>
      <c r="M37" s="201">
        <f>Package!M109</f>
        <v>1066879.3197385836</v>
      </c>
      <c r="N37" s="96">
        <f>Package!N109</f>
        <v>0.11038524364432388</v>
      </c>
      <c r="O37" s="200">
        <f>Package!O109</f>
        <v>997732.08229339123</v>
      </c>
      <c r="P37" s="199">
        <f>Package!P109</f>
        <v>64569.115811041207</v>
      </c>
      <c r="Q37" s="96">
        <f>Package!Q109</f>
        <v>6.9193825869923731E-2</v>
      </c>
    </row>
    <row r="38" spans="2:17">
      <c r="B38" s="503"/>
      <c r="C38" s="204" t="s">
        <v>127</v>
      </c>
      <c r="D38" s="99">
        <f>Package!D110</f>
        <v>314193.70249952003</v>
      </c>
      <c r="E38" s="98">
        <f>Package!E110</f>
        <v>88789.298927310476</v>
      </c>
      <c r="F38" s="96">
        <f>Package!F110</f>
        <v>0.39391111052036892</v>
      </c>
      <c r="G38" s="203">
        <f>Package!G110</f>
        <v>0.16065861216005622</v>
      </c>
      <c r="H38" s="97">
        <f>Package!H110</f>
        <v>3.8695241190320515E-2</v>
      </c>
      <c r="I38" s="238">
        <f>Package!I110</f>
        <v>6.4348528420926918</v>
      </c>
      <c r="J38" s="239">
        <f>Package!J110</f>
        <v>0.45131675412914518</v>
      </c>
      <c r="K38" s="96">
        <f>Package!K110</f>
        <v>7.5426428034254173E-2</v>
      </c>
      <c r="L38" s="202">
        <f>Package!L110</f>
        <v>2021790.2394966623</v>
      </c>
      <c r="M38" s="201">
        <f>Package!M110</f>
        <v>673074.85633644694</v>
      </c>
      <c r="N38" s="96">
        <f>Package!N110</f>
        <v>0.49904884658418081</v>
      </c>
      <c r="O38" s="200">
        <f>Package!O110</f>
        <v>631594.67020720243</v>
      </c>
      <c r="P38" s="199">
        <f>Package!P110</f>
        <v>191280.27521043603</v>
      </c>
      <c r="Q38" s="96">
        <f>Package!Q110</f>
        <v>0.43441749210093566</v>
      </c>
    </row>
    <row r="39" spans="2:17">
      <c r="B39" s="503"/>
      <c r="C39" s="204" t="s">
        <v>126</v>
      </c>
      <c r="D39" s="99">
        <f>Package!D111</f>
        <v>18484290.548718251</v>
      </c>
      <c r="E39" s="98">
        <f>Package!E111</f>
        <v>884395.25657826662</v>
      </c>
      <c r="F39" s="96">
        <f>Package!F111</f>
        <v>5.0250029440415629E-2</v>
      </c>
      <c r="G39" s="203">
        <f>Package!G111</f>
        <v>9.4516867865130276</v>
      </c>
      <c r="H39" s="97">
        <f>Package!H111</f>
        <v>-7.1386075087554346E-2</v>
      </c>
      <c r="I39" s="238">
        <f>Package!I111</f>
        <v>5.9021600584035419</v>
      </c>
      <c r="J39" s="239">
        <f>Package!J111</f>
        <v>3.3393486564373909E-2</v>
      </c>
      <c r="K39" s="96">
        <f>Package!K111</f>
        <v>5.6900348915920468E-3</v>
      </c>
      <c r="L39" s="202">
        <f>Package!L111</f>
        <v>109097241.38457096</v>
      </c>
      <c r="M39" s="201">
        <f>Package!M111</f>
        <v>5807564.226190269</v>
      </c>
      <c r="N39" s="96">
        <f>Package!N111</f>
        <v>5.6225988752827236E-2</v>
      </c>
      <c r="O39" s="200">
        <f>Package!O111</f>
        <v>23981505.413026154</v>
      </c>
      <c r="P39" s="199">
        <f>Package!P111</f>
        <v>1092679.0724664405</v>
      </c>
      <c r="Q39" s="96">
        <f>Package!Q111</f>
        <v>4.773853653344292E-2</v>
      </c>
    </row>
    <row r="40" spans="2:17">
      <c r="B40" s="503"/>
      <c r="C40" s="204" t="s">
        <v>125</v>
      </c>
      <c r="D40" s="99">
        <f>Package!D112</f>
        <v>33912058.906368293</v>
      </c>
      <c r="E40" s="98">
        <f>Package!E112</f>
        <v>192022.10686411709</v>
      </c>
      <c r="F40" s="96">
        <f>Package!F112</f>
        <v>5.6945995642252861E-3</v>
      </c>
      <c r="G40" s="203">
        <f>Package!G112</f>
        <v>17.340463147556331</v>
      </c>
      <c r="H40" s="97">
        <f>Package!H112</f>
        <v>-0.90500718094845212</v>
      </c>
      <c r="I40" s="238">
        <f>Package!I112</f>
        <v>4.716479238666941</v>
      </c>
      <c r="J40" s="239">
        <f>Package!J112</f>
        <v>0.15187399318569739</v>
      </c>
      <c r="K40" s="96">
        <f>Package!K112</f>
        <v>3.327209802776393E-2</v>
      </c>
      <c r="L40" s="202">
        <f>Package!L112</f>
        <v>159945521.77233639</v>
      </c>
      <c r="M40" s="201">
        <f>Package!M112</f>
        <v>6026864.9194990695</v>
      </c>
      <c r="N40" s="96">
        <f>Package!N112</f>
        <v>3.9156168866919076E-2</v>
      </c>
      <c r="O40" s="200">
        <f>Package!O112</f>
        <v>29567267.240631044</v>
      </c>
      <c r="P40" s="199">
        <f>Package!P112</f>
        <v>377806.09455406293</v>
      </c>
      <c r="Q40" s="96">
        <f>Package!Q112</f>
        <v>1.2943236350385299E-2</v>
      </c>
    </row>
    <row r="41" spans="2:17">
      <c r="B41" s="503"/>
      <c r="C41" s="204" t="s">
        <v>124</v>
      </c>
      <c r="D41" s="99">
        <f>Package!D113</f>
        <v>34751979.23717685</v>
      </c>
      <c r="E41" s="98">
        <f>Package!E113</f>
        <v>3970061.4255826399</v>
      </c>
      <c r="F41" s="96">
        <f>Package!F113</f>
        <v>0.12897381670245672</v>
      </c>
      <c r="G41" s="203">
        <f>Package!G113</f>
        <v>17.769944813163313</v>
      </c>
      <c r="H41" s="97">
        <f>Package!H113</f>
        <v>1.1142521926210556</v>
      </c>
      <c r="I41" s="238">
        <f>Package!I113</f>
        <v>4.9260433628225524</v>
      </c>
      <c r="J41" s="239">
        <f>Package!J113</f>
        <v>0.1303006504130142</v>
      </c>
      <c r="K41" s="96">
        <f>Package!K113</f>
        <v>2.7170066917027516E-2</v>
      </c>
      <c r="L41" s="202">
        <f>Package!L113</f>
        <v>171189756.66624218</v>
      </c>
      <c r="M41" s="201">
        <f>Package!M113</f>
        <v>23567598.647299886</v>
      </c>
      <c r="N41" s="96">
        <f>Package!N113</f>
        <v>0.15964811084983452</v>
      </c>
      <c r="O41" s="200">
        <f>Package!O113</f>
        <v>39013262.864684045</v>
      </c>
      <c r="P41" s="199">
        <f>Package!P113</f>
        <v>3242736.9968002886</v>
      </c>
      <c r="Q41" s="96">
        <f>Package!Q113</f>
        <v>9.0653881040975992E-2</v>
      </c>
    </row>
    <row r="42" spans="2:17" ht="15" thickBot="1">
      <c r="B42" s="504"/>
      <c r="C42" s="198" t="s">
        <v>123</v>
      </c>
      <c r="D42" s="197">
        <f>Package!D114</f>
        <v>2317495.8155725347</v>
      </c>
      <c r="E42" s="139">
        <f>Package!E114</f>
        <v>762561.98905176111</v>
      </c>
      <c r="F42" s="137">
        <f>Package!F114</f>
        <v>0.49041443182056432</v>
      </c>
      <c r="G42" s="196">
        <f>Package!G114</f>
        <v>1.1850194910166598</v>
      </c>
      <c r="H42" s="138">
        <f>Package!H114</f>
        <v>0.34366516025892047</v>
      </c>
      <c r="I42" s="244">
        <f>Package!I114</f>
        <v>6.1938432761909148</v>
      </c>
      <c r="J42" s="245">
        <f>Package!J114</f>
        <v>-0.54770853494734695</v>
      </c>
      <c r="K42" s="137">
        <f>Package!K114</f>
        <v>-8.1243688440164996E-2</v>
      </c>
      <c r="L42" s="195">
        <f>Package!L114</f>
        <v>14354205.874884523</v>
      </c>
      <c r="M42" s="194">
        <f>Package!M114</f>
        <v>3871538.920503255</v>
      </c>
      <c r="N42" s="137">
        <f>Package!N114</f>
        <v>0.36932766607500883</v>
      </c>
      <c r="O42" s="193">
        <f>Package!O114</f>
        <v>1718310.0188871622</v>
      </c>
      <c r="P42" s="192">
        <f>Package!P114</f>
        <v>588895.62224733829</v>
      </c>
      <c r="Q42" s="137">
        <f>Package!Q114</f>
        <v>0.52141678377696488</v>
      </c>
    </row>
    <row r="43" spans="2:17">
      <c r="B43" s="511" t="s">
        <v>122</v>
      </c>
      <c r="C43" s="219" t="s">
        <v>12</v>
      </c>
      <c r="D43" s="136">
        <f>'NB &amp; PL'!D33</f>
        <v>83780278.901937947</v>
      </c>
      <c r="E43" s="119">
        <f>'NB &amp; PL'!E33</f>
        <v>5008052.7205239236</v>
      </c>
      <c r="F43" s="117">
        <f>'NB &amp; PL'!F33</f>
        <v>6.3576376640546856E-2</v>
      </c>
      <c r="G43" s="181">
        <f>'NB &amp; PL'!G33</f>
        <v>42.839888984688855</v>
      </c>
      <c r="H43" s="118">
        <f>'NB &amp; PL'!H33</f>
        <v>0.21726896654013217</v>
      </c>
      <c r="I43" s="246">
        <f>'NB &amp; PL'!I33</f>
        <v>5.4567782827595064</v>
      </c>
      <c r="J43" s="247">
        <f>'NB &amp; PL'!J33</f>
        <v>4.2514533024053058E-2</v>
      </c>
      <c r="K43" s="117">
        <f>'NB &amp; PL'!K33</f>
        <v>7.8523202764420857E-3</v>
      </c>
      <c r="L43" s="180">
        <f>'NB &amp; PL'!L33</f>
        <v>457170406.43562943</v>
      </c>
      <c r="M43" s="179">
        <f>'NB &amp; PL'!M33</f>
        <v>30676797.735637486</v>
      </c>
      <c r="N43" s="117">
        <f>'NB &amp; PL'!N33</f>
        <v>7.1927918988386158E-2</v>
      </c>
      <c r="O43" s="178">
        <f>'NB &amp; PL'!O33</f>
        <v>80385436.598729491</v>
      </c>
      <c r="P43" s="177">
        <f>'NB &amp; PL'!P33</f>
        <v>2933418.4012435079</v>
      </c>
      <c r="Q43" s="117">
        <f>'NB &amp; PL'!Q33</f>
        <v>3.7874008573461855E-2</v>
      </c>
    </row>
    <row r="44" spans="2:17" ht="15" thickBot="1">
      <c r="B44" s="512"/>
      <c r="C44" s="217" t="s">
        <v>11</v>
      </c>
      <c r="D44" s="134">
        <f>'NB &amp; PL'!D34</f>
        <v>104005675.58570048</v>
      </c>
      <c r="E44" s="113">
        <f>'NB &amp; PL'!E34</f>
        <v>5078831.4999169409</v>
      </c>
      <c r="F44" s="111">
        <f>'NB &amp; PL'!F34</f>
        <v>5.1339265361713925E-2</v>
      </c>
      <c r="G44" s="171">
        <f>'NB &amp; PL'!G34</f>
        <v>53.181866356450016</v>
      </c>
      <c r="H44" s="112">
        <f>'NB &amp; PL'!H34</f>
        <v>-0.34615347318208478</v>
      </c>
      <c r="I44" s="234">
        <f>'NB &amp; PL'!I34</f>
        <v>4.0093826390517071</v>
      </c>
      <c r="J44" s="235">
        <f>'NB &amp; PL'!J34</f>
        <v>0.26353730469860448</v>
      </c>
      <c r="K44" s="111">
        <f>'NB &amp; PL'!K34</f>
        <v>7.0354561167196905E-2</v>
      </c>
      <c r="L44" s="170">
        <f>'NB &amp; PL'!L34</f>
        <v>416998550.05615151</v>
      </c>
      <c r="M44" s="169">
        <f>'NB &amp; PL'!M34</f>
        <v>46433892.695142388</v>
      </c>
      <c r="N44" s="111">
        <f>'NB &amp; PL'!N34</f>
        <v>0.12530577801408044</v>
      </c>
      <c r="O44" s="168">
        <f>'NB &amp; PL'!O34</f>
        <v>103976157.26189518</v>
      </c>
      <c r="P44" s="167">
        <f>'NB &amp; PL'!P34</f>
        <v>7294091.2458160669</v>
      </c>
      <c r="Q44" s="111">
        <f>'NB &amp; PL'!Q34</f>
        <v>7.5444097818544678E-2</v>
      </c>
    </row>
    <row r="45" spans="2:17">
      <c r="B45" s="502" t="s">
        <v>121</v>
      </c>
      <c r="C45" s="120" t="s">
        <v>120</v>
      </c>
      <c r="D45" s="166">
        <f>Sodium!D63</f>
        <v>196789112.68970734</v>
      </c>
      <c r="E45" s="165">
        <f>Sodium!E63</f>
        <v>10692593.232899755</v>
      </c>
      <c r="F45" s="158">
        <f>Sodium!F63</f>
        <v>5.7457244574536347E-2</v>
      </c>
      <c r="G45" s="164">
        <f>Sodium!G63</f>
        <v>100.62539599432486</v>
      </c>
      <c r="H45" s="163">
        <f>Sodium!H63</f>
        <v>-6.8993640419662938E-2</v>
      </c>
      <c r="I45" s="248">
        <f>Sodium!I63</f>
        <v>4.8154241124706143</v>
      </c>
      <c r="J45" s="249">
        <f>Sodium!J63</f>
        <v>0.1724217424125305</v>
      </c>
      <c r="K45" s="158">
        <f>Sodium!K63</f>
        <v>3.7135829075696444E-2</v>
      </c>
      <c r="L45" s="162">
        <f>Sodium!L63</f>
        <v>947623038.31771374</v>
      </c>
      <c r="M45" s="161">
        <f>Sodium!M63</f>
        <v>83576457.420195818</v>
      </c>
      <c r="N45" s="158">
        <f>Sodium!N63</f>
        <v>9.6726796063913337E-2</v>
      </c>
      <c r="O45" s="160">
        <f>Sodium!O63</f>
        <v>200539591.02157724</v>
      </c>
      <c r="P45" s="159">
        <f>Sodium!P63</f>
        <v>10688626.751994133</v>
      </c>
      <c r="Q45" s="158">
        <f>Sodium!Q63</f>
        <v>5.6300091985925227E-2</v>
      </c>
    </row>
    <row r="46" spans="2:17">
      <c r="B46" s="503"/>
      <c r="C46" s="100" t="s">
        <v>119</v>
      </c>
      <c r="D46" s="157">
        <f>Sodium!D64</f>
        <v>30829.344041835226</v>
      </c>
      <c r="E46" s="156">
        <f>Sodium!E64</f>
        <v>-435.09716583200498</v>
      </c>
      <c r="F46" s="149">
        <f>Sodium!F64</f>
        <v>-1.3916678150169611E-2</v>
      </c>
      <c r="G46" s="155">
        <f>Sodium!G64</f>
        <v>1.5764159460114304E-2</v>
      </c>
      <c r="H46" s="154">
        <f>Sodium!H64</f>
        <v>-1.1526202511155104E-3</v>
      </c>
      <c r="I46" s="250">
        <f>Sodium!I64</f>
        <v>7.5247933150527189</v>
      </c>
      <c r="J46" s="251">
        <f>Sodium!J64</f>
        <v>-0.12226525423836598</v>
      </c>
      <c r="K46" s="149">
        <f>Sodium!K64</f>
        <v>-1.5988533778119145E-2</v>
      </c>
      <c r="L46" s="153">
        <f>Sodium!L64</f>
        <v>231984.44195346208</v>
      </c>
      <c r="M46" s="152">
        <f>Sodium!M64</f>
        <v>-7096.5710977269337</v>
      </c>
      <c r="N46" s="149">
        <f>Sodium!N64</f>
        <v>-2.9682704649605551E-2</v>
      </c>
      <c r="O46" s="151">
        <f>Sodium!O64</f>
        <v>44229.969140075846</v>
      </c>
      <c r="P46" s="150">
        <f>Sodium!P64</f>
        <v>-647.8588673932245</v>
      </c>
      <c r="Q46" s="149">
        <f>Sodium!Q64</f>
        <v>-1.4436056648851201E-2</v>
      </c>
    </row>
    <row r="47" spans="2:17">
      <c r="B47" s="503"/>
      <c r="C47" s="100" t="s">
        <v>118</v>
      </c>
      <c r="D47" s="157">
        <f>Sodium!D65</f>
        <v>11792.583221681765</v>
      </c>
      <c r="E47" s="156">
        <f>Sodium!E65</f>
        <v>2933.1839417115552</v>
      </c>
      <c r="F47" s="149">
        <f>Sodium!F65</f>
        <v>0.33108158341424454</v>
      </c>
      <c r="G47" s="155">
        <f>Sodium!G65</f>
        <v>6.0299746274521593E-3</v>
      </c>
      <c r="H47" s="154">
        <f>Sodium!H65</f>
        <v>1.2362696961025583E-3</v>
      </c>
      <c r="I47" s="250">
        <f>Sodium!I65</f>
        <v>7.3253180887061093</v>
      </c>
      <c r="J47" s="251">
        <f>Sodium!J65</f>
        <v>0.34077940072139423</v>
      </c>
      <c r="K47" s="149">
        <f>Sodium!K65</f>
        <v>4.879053806482974E-2</v>
      </c>
      <c r="L47" s="153">
        <f>Sodium!L65</f>
        <v>86384.423186357599</v>
      </c>
      <c r="M47" s="152">
        <f>Sodium!M65</f>
        <v>24505.606163101736</v>
      </c>
      <c r="N47" s="149">
        <f>Sodium!N65</f>
        <v>0.39602577007721101</v>
      </c>
      <c r="O47" s="151">
        <f>Sodium!O65</f>
        <v>15642.2964399599</v>
      </c>
      <c r="P47" s="150">
        <f>Sodium!P65</f>
        <v>3258.6878921699245</v>
      </c>
      <c r="Q47" s="149">
        <f>Sodium!Q65</f>
        <v>0.26314526009072547</v>
      </c>
    </row>
    <row r="48" spans="2:17" ht="15" thickBot="1">
      <c r="B48" s="504"/>
      <c r="C48" s="297" t="s">
        <v>117</v>
      </c>
      <c r="D48" s="148">
        <f>Sodium!D66</f>
        <v>0</v>
      </c>
      <c r="E48" s="147">
        <f>Sodium!E66</f>
        <v>-206.89366340637207</v>
      </c>
      <c r="F48" s="140">
        <f>Sodium!F66</f>
        <v>-1</v>
      </c>
      <c r="G48" s="146">
        <f>Sodium!G66</f>
        <v>0</v>
      </c>
      <c r="H48" s="145">
        <f>Sodium!H66</f>
        <v>-1.1194745187502658E-4</v>
      </c>
      <c r="I48" s="254">
        <f>Sodium!I66</f>
        <v>0</v>
      </c>
      <c r="J48" s="255">
        <f>Sodium!J66</f>
        <v>-3.0504055059809358</v>
      </c>
      <c r="K48" s="140">
        <f>Sodium!K66</f>
        <v>-1</v>
      </c>
      <c r="L48" s="144">
        <f>Sodium!L66</f>
        <v>0</v>
      </c>
      <c r="M48" s="143">
        <f>Sodium!M66</f>
        <v>-631.1095700073638</v>
      </c>
      <c r="N48" s="140">
        <f>Sodium!N66</f>
        <v>-1</v>
      </c>
      <c r="O48" s="142">
        <f>Sodium!O66</f>
        <v>0</v>
      </c>
      <c r="P48" s="141">
        <f>Sodium!P66</f>
        <v>-227.35324096679688</v>
      </c>
      <c r="Q48" s="140">
        <f>Sodium!Q66</f>
        <v>-1</v>
      </c>
    </row>
    <row r="49" spans="2:17" hidden="1">
      <c r="B49" s="516"/>
      <c r="C49" s="285" t="s">
        <v>114</v>
      </c>
      <c r="D49" s="286">
        <f>'Flavor Groups'!D183</f>
        <v>1008344.9705720721</v>
      </c>
      <c r="E49" s="287">
        <f>'Flavor Groups'!E183</f>
        <v>35499.492348869098</v>
      </c>
      <c r="F49" s="288">
        <f>'Flavor Groups'!F183</f>
        <v>3.6490370920678049E-2</v>
      </c>
      <c r="G49" s="289">
        <f>'Flavor Groups'!G183</f>
        <v>0.51560327995730415</v>
      </c>
      <c r="H49" s="290">
        <f>'Flavor Groups'!H183</f>
        <v>-1.0790668325769026E-2</v>
      </c>
      <c r="I49" s="291">
        <f>'Flavor Groups'!I183</f>
        <v>6.3848160882919869</v>
      </c>
      <c r="J49" s="292">
        <f>'Flavor Groups'!J183</f>
        <v>0.19541032187692142</v>
      </c>
      <c r="K49" s="288">
        <f>'Flavor Groups'!K183</f>
        <v>3.1571741981638417E-2</v>
      </c>
      <c r="L49" s="293">
        <f>'Flavor Groups'!L183</f>
        <v>6438097.1906568762</v>
      </c>
      <c r="M49" s="294">
        <f>'Flavor Groups'!M183</f>
        <v>416761.77791136131</v>
      </c>
      <c r="N49" s="288">
        <f>'Flavor Groups'!N183</f>
        <v>6.9214177477838382E-2</v>
      </c>
      <c r="O49" s="295">
        <f>'Flavor Groups'!O183</f>
        <v>1834082.2387877703</v>
      </c>
      <c r="P49" s="296">
        <f>'Flavor Groups'!P183</f>
        <v>41709.35226500174</v>
      </c>
      <c r="Q49" s="288">
        <f>'Flavor Groups'!Q183</f>
        <v>2.3270465972021332E-2</v>
      </c>
    </row>
    <row r="50" spans="2:17" hidden="1">
      <c r="B50" s="516"/>
      <c r="C50" s="218" t="s">
        <v>113</v>
      </c>
      <c r="D50" s="135">
        <f>'Flavor Groups'!D184</f>
        <v>94805.96271256177</v>
      </c>
      <c r="E50" s="116">
        <f>'Flavor Groups'!E184</f>
        <v>-3259.3340453374549</v>
      </c>
      <c r="F50" s="114">
        <f>'Flavor Groups'!F184</f>
        <v>-3.3236365494146262E-2</v>
      </c>
      <c r="G50" s="176">
        <f>'Flavor Groups'!G184</f>
        <v>4.8477720185755455E-2</v>
      </c>
      <c r="H50" s="115">
        <f>'Flavor Groups'!H184</f>
        <v>-4.5841276672272877E-3</v>
      </c>
      <c r="I50" s="232">
        <f>'Flavor Groups'!I184</f>
        <v>8.3508740470765357</v>
      </c>
      <c r="J50" s="233">
        <f>'Flavor Groups'!J184</f>
        <v>-0.11205280177219024</v>
      </c>
      <c r="K50" s="114">
        <f>'Flavor Groups'!K184</f>
        <v>-1.3240431327541676E-2</v>
      </c>
      <c r="L50" s="175">
        <f>'Flavor Groups'!L184</f>
        <v>791712.65352443792</v>
      </c>
      <c r="M50" s="174">
        <f>'Flavor Groups'!M184</f>
        <v>-38206.779348305427</v>
      </c>
      <c r="N50" s="114">
        <f>'Flavor Groups'!N184</f>
        <v>-4.6036733006785617E-2</v>
      </c>
      <c r="O50" s="173">
        <f>'Flavor Groups'!O184</f>
        <v>158796.69871319504</v>
      </c>
      <c r="P50" s="172">
        <f>'Flavor Groups'!P184</f>
        <v>-3494.8843982515391</v>
      </c>
      <c r="Q50" s="114">
        <f>'Flavor Groups'!Q184</f>
        <v>-2.1534600447218395E-2</v>
      </c>
    </row>
    <row r="51" spans="2:17" hidden="1">
      <c r="B51" s="516"/>
      <c r="C51" s="218" t="s">
        <v>112</v>
      </c>
      <c r="D51" s="135">
        <f>'Flavor Groups'!D185</f>
        <v>172702.30291321268</v>
      </c>
      <c r="E51" s="116">
        <f>'Flavor Groups'!E185</f>
        <v>78351.214587417373</v>
      </c>
      <c r="F51" s="114">
        <f>'Flavor Groups'!F185</f>
        <v>0.83042194825426707</v>
      </c>
      <c r="G51" s="176">
        <f>'Flavor Groups'!G185</f>
        <v>8.8308938346480056E-2</v>
      </c>
      <c r="H51" s="115">
        <f>'Flavor Groups'!H185</f>
        <v>3.7256800036365632E-2</v>
      </c>
      <c r="I51" s="232">
        <f>'Flavor Groups'!I185</f>
        <v>13.981902756640407</v>
      </c>
      <c r="J51" s="233">
        <f>'Flavor Groups'!J185</f>
        <v>2.0660997076771039</v>
      </c>
      <c r="K51" s="114">
        <f>'Flavor Groups'!K185</f>
        <v>0.1733915623804187</v>
      </c>
      <c r="L51" s="175">
        <f>'Flavor Groups'!L185</f>
        <v>2414706.805180395</v>
      </c>
      <c r="M51" s="174">
        <f>'Flavor Groups'!M185</f>
        <v>1290437.8192348774</v>
      </c>
      <c r="N51" s="114">
        <f>'Flavor Groups'!N185</f>
        <v>1.1478016696774844</v>
      </c>
      <c r="O51" s="173">
        <f>'Flavor Groups'!O185</f>
        <v>477409.9254328013</v>
      </c>
      <c r="P51" s="172">
        <f>'Flavor Groups'!P185</f>
        <v>139230.4091168344</v>
      </c>
      <c r="Q51" s="114">
        <f>'Flavor Groups'!Q185</f>
        <v>0.41170562496975438</v>
      </c>
    </row>
    <row r="52" spans="2:17" hidden="1">
      <c r="B52" s="516"/>
      <c r="C52" s="218" t="s">
        <v>111</v>
      </c>
      <c r="D52" s="135">
        <f>'Flavor Groups'!D186</f>
        <v>39097.876594919973</v>
      </c>
      <c r="E52" s="116">
        <f>'Flavor Groups'!E186</f>
        <v>-10668.964928130445</v>
      </c>
      <c r="F52" s="114">
        <f>'Flavor Groups'!F186</f>
        <v>-0.21437898411111583</v>
      </c>
      <c r="G52" s="176">
        <f>'Flavor Groups'!G186</f>
        <v>1.9992159429594512E-2</v>
      </c>
      <c r="H52" s="115">
        <f>'Flavor Groups'!H186</f>
        <v>-6.9360267924789276E-3</v>
      </c>
      <c r="I52" s="232">
        <f>'Flavor Groups'!I186</f>
        <v>8.4406638977096016</v>
      </c>
      <c r="J52" s="233">
        <f>'Flavor Groups'!J186</f>
        <v>0.75773288545168249</v>
      </c>
      <c r="K52" s="114">
        <f>'Flavor Groups'!K186</f>
        <v>9.8625496472991764E-2</v>
      </c>
      <c r="L52" s="175">
        <f>'Flavor Groups'!L186</f>
        <v>330012.0354518462</v>
      </c>
      <c r="M52" s="174">
        <f>'Flavor Groups'!M186</f>
        <v>-52343.174667723011</v>
      </c>
      <c r="N52" s="114">
        <f>'Flavor Groups'!N186</f>
        <v>-0.1368967213794586</v>
      </c>
      <c r="O52" s="173">
        <f>'Flavor Groups'!O186</f>
        <v>99607.426102519035</v>
      </c>
      <c r="P52" s="172">
        <f>'Flavor Groups'!P186</f>
        <v>-17453.752697706106</v>
      </c>
      <c r="Q52" s="114">
        <f>'Flavor Groups'!Q186</f>
        <v>-0.14909941004004768</v>
      </c>
    </row>
    <row r="53" spans="2:17" hidden="1">
      <c r="B53" s="516"/>
      <c r="C53" s="218" t="s">
        <v>110</v>
      </c>
      <c r="D53" s="135">
        <f>'Flavor Groups'!D187</f>
        <v>7058220.9385738159</v>
      </c>
      <c r="E53" s="116">
        <f>'Flavor Groups'!E187</f>
        <v>534004.69269246981</v>
      </c>
      <c r="F53" s="114">
        <f>'Flavor Groups'!F187</f>
        <v>8.1849631061750916E-2</v>
      </c>
      <c r="G53" s="176">
        <f>'Flavor Groups'!G187</f>
        <v>3.6091238344029248</v>
      </c>
      <c r="H53" s="115">
        <f>'Flavor Groups'!H187</f>
        <v>7.8955862204047378E-2</v>
      </c>
      <c r="I53" s="232">
        <f>'Flavor Groups'!I187</f>
        <v>4.902207208959215</v>
      </c>
      <c r="J53" s="233">
        <f>'Flavor Groups'!J187</f>
        <v>0.41677609670222004</v>
      </c>
      <c r="K53" s="114">
        <f>'Flavor Groups'!K187</f>
        <v>9.2917734387521378E-2</v>
      </c>
      <c r="L53" s="175">
        <f>'Flavor Groups'!L187</f>
        <v>34600861.567503437</v>
      </c>
      <c r="M53" s="174">
        <f>'Flavor Groups'!M187</f>
        <v>5336939.0351347178</v>
      </c>
      <c r="N53" s="114">
        <f>'Flavor Groups'!N187</f>
        <v>0.18237264772798481</v>
      </c>
      <c r="O53" s="173">
        <f>'Flavor Groups'!O187</f>
        <v>8152462.8102014633</v>
      </c>
      <c r="P53" s="172">
        <f>'Flavor Groups'!P187</f>
        <v>1244320.7737193927</v>
      </c>
      <c r="Q53" s="114">
        <f>'Flavor Groups'!Q187</f>
        <v>0.18012379698450084</v>
      </c>
    </row>
    <row r="54" spans="2:17" hidden="1">
      <c r="B54" s="516"/>
      <c r="C54" s="218" t="s">
        <v>109</v>
      </c>
      <c r="D54" s="135">
        <f>'Flavor Groups'!D188</f>
        <v>6037536.8727714904</v>
      </c>
      <c r="E54" s="116">
        <f>'Flavor Groups'!E188</f>
        <v>623717.42099910975</v>
      </c>
      <c r="F54" s="114">
        <f>'Flavor Groups'!F188</f>
        <v>0.115208389669315</v>
      </c>
      <c r="G54" s="176">
        <f>'Flavor Groups'!G188</f>
        <v>3.0872111284474779</v>
      </c>
      <c r="H54" s="115">
        <f>'Flavor Groups'!H188</f>
        <v>0.15786432024210795</v>
      </c>
      <c r="I54" s="232">
        <f>'Flavor Groups'!I188</f>
        <v>5.1370567847749937</v>
      </c>
      <c r="J54" s="233">
        <f>'Flavor Groups'!J188</f>
        <v>-0.14327846136789457</v>
      </c>
      <c r="K54" s="114">
        <f>'Flavor Groups'!K188</f>
        <v>-2.7134349371577268E-2</v>
      </c>
      <c r="L54" s="175">
        <f>'Flavor Groups'!L188</f>
        <v>31015169.755599983</v>
      </c>
      <c r="M54" s="174">
        <f>'Flavor Groups'!M188</f>
        <v>2428388.0881523117</v>
      </c>
      <c r="N54" s="114">
        <f>'Flavor Groups'!N188</f>
        <v>8.4947935601913688E-2</v>
      </c>
      <c r="O54" s="173">
        <f>'Flavor Groups'!O188</f>
        <v>8486048.053908933</v>
      </c>
      <c r="P54" s="172">
        <f>'Flavor Groups'!P188</f>
        <v>474046.20239315741</v>
      </c>
      <c r="Q54" s="114">
        <f>'Flavor Groups'!Q188</f>
        <v>5.916701108892948E-2</v>
      </c>
    </row>
    <row r="55" spans="2:17" hidden="1">
      <c r="B55" s="516"/>
      <c r="C55" s="218" t="s">
        <v>108</v>
      </c>
      <c r="D55" s="135">
        <f>'Flavor Groups'!D189</f>
        <v>178146519.44423801</v>
      </c>
      <c r="E55" s="116">
        <f>'Flavor Groups'!E189</f>
        <v>9467913.5333319604</v>
      </c>
      <c r="F55" s="114">
        <f>'Flavor Groups'!F189</f>
        <v>5.6129901490487744E-2</v>
      </c>
      <c r="G55" s="176">
        <f>'Flavor Groups'!G189</f>
        <v>91.092763309282105</v>
      </c>
      <c r="H55" s="115">
        <f>'Flavor Groups'!H189</f>
        <v>-0.17702140359361351</v>
      </c>
      <c r="I55" s="232">
        <f>'Flavor Groups'!I189</f>
        <v>4.7387242657254722</v>
      </c>
      <c r="J55" s="233">
        <f>'Flavor Groups'!J189</f>
        <v>0.16474015574984513</v>
      </c>
      <c r="K55" s="114">
        <f>'Flavor Groups'!K189</f>
        <v>3.6016774826688885E-2</v>
      </c>
      <c r="L55" s="175">
        <f>'Flavor Groups'!L189</f>
        <v>844187234.54494524</v>
      </c>
      <c r="M55" s="174">
        <f>'Flavor Groups'!M189</f>
        <v>72653971.415620089</v>
      </c>
      <c r="N55" s="114">
        <f>'Flavor Groups'!N189</f>
        <v>9.4168294340203657E-2</v>
      </c>
      <c r="O55" s="173">
        <f>'Flavor Groups'!O189</f>
        <v>174657828.93198395</v>
      </c>
      <c r="P55" s="172">
        <f>'Flavor Groups'!P189</f>
        <v>8740814.6371178031</v>
      </c>
      <c r="Q55" s="114">
        <f>'Flavor Groups'!Q189</f>
        <v>5.2681846248653623E-2</v>
      </c>
    </row>
    <row r="56" spans="2:17" hidden="1">
      <c r="B56" s="516"/>
      <c r="C56" s="218" t="s">
        <v>107</v>
      </c>
      <c r="D56" s="135">
        <f>'Flavor Groups'!D190</f>
        <v>1121947.8571323482</v>
      </c>
      <c r="E56" s="116">
        <f>'Flavor Groups'!E190</f>
        <v>-286743.19435976446</v>
      </c>
      <c r="F56" s="114">
        <f>'Flavor Groups'!F190</f>
        <v>-0.20355293238786498</v>
      </c>
      <c r="G56" s="176">
        <f>'Flavor Groups'!G190</f>
        <v>0.57369254765094346</v>
      </c>
      <c r="H56" s="115">
        <f>'Flavor Groups'!H190</f>
        <v>-0.18853173267390833</v>
      </c>
      <c r="I56" s="232">
        <f>'Flavor Groups'!I190</f>
        <v>6.0137793891905904</v>
      </c>
      <c r="J56" s="233">
        <f>'Flavor Groups'!J190</f>
        <v>0.267015452356131</v>
      </c>
      <c r="K56" s="114">
        <f>'Flavor Groups'!K190</f>
        <v>4.6463619402333317E-2</v>
      </c>
      <c r="L56" s="175">
        <f>'Flavor Groups'!L190</f>
        <v>6747146.8989690654</v>
      </c>
      <c r="M56" s="174">
        <f>'Flavor Groups'!M190</f>
        <v>-1348268.0338872224</v>
      </c>
      <c r="N56" s="114">
        <f>'Flavor Groups'!N190</f>
        <v>-0.16654711896423027</v>
      </c>
      <c r="O56" s="173">
        <f>'Flavor Groups'!O190</f>
        <v>1538612.1160059487</v>
      </c>
      <c r="P56" s="172">
        <f>'Flavor Groups'!P190</f>
        <v>-388027.76612872258</v>
      </c>
      <c r="Q56" s="114">
        <f>'Flavor Groups'!Q190</f>
        <v>-0.20140129441252769</v>
      </c>
    </row>
    <row r="57" spans="2:17" hidden="1">
      <c r="B57" s="516"/>
      <c r="C57" s="218" t="s">
        <v>106</v>
      </c>
      <c r="D57" s="135">
        <f>'Flavor Groups'!D191</f>
        <v>876139.39598552999</v>
      </c>
      <c r="E57" s="116">
        <f>'Flavor Groups'!E191</f>
        <v>6061.1515420817304</v>
      </c>
      <c r="F57" s="114">
        <f>'Flavor Groups'!F191</f>
        <v>6.9662143385262887E-3</v>
      </c>
      <c r="G57" s="176">
        <f>'Flavor Groups'!G191</f>
        <v>0.44800178456154871</v>
      </c>
      <c r="H57" s="115">
        <f>'Flavor Groups'!H191</f>
        <v>-2.2786159320645427E-2</v>
      </c>
      <c r="I57" s="232">
        <f>'Flavor Groups'!I191</f>
        <v>4.5323220020193267</v>
      </c>
      <c r="J57" s="233">
        <f>'Flavor Groups'!J191</f>
        <v>0.18597808990837272</v>
      </c>
      <c r="K57" s="114">
        <f>'Flavor Groups'!K191</f>
        <v>4.2789547644895398E-2</v>
      </c>
      <c r="L57" s="175">
        <f>'Flavor Groups'!L191</f>
        <v>3970945.8612611406</v>
      </c>
      <c r="M57" s="174">
        <f>'Flavor Groups'!M191</f>
        <v>189286.58046417311</v>
      </c>
      <c r="N57" s="114">
        <f>'Flavor Groups'!N191</f>
        <v>5.0053843143764612E-2</v>
      </c>
      <c r="O57" s="173">
        <f>'Flavor Groups'!O191</f>
        <v>1115273.9234808683</v>
      </c>
      <c r="P57" s="172">
        <f>'Flavor Groups'!P191</f>
        <v>22307.748349030036</v>
      </c>
      <c r="Q57" s="114">
        <f>'Flavor Groups'!Q191</f>
        <v>2.0410282455757774E-2</v>
      </c>
    </row>
    <row r="58" spans="2:17" hidden="1">
      <c r="B58" s="516"/>
      <c r="C58" s="218" t="s">
        <v>105</v>
      </c>
      <c r="D58" s="135">
        <f>'Flavor Groups'!D192</f>
        <v>332602.51607474894</v>
      </c>
      <c r="E58" s="116">
        <f>'Flavor Groups'!E192</f>
        <v>32936.403627392137</v>
      </c>
      <c r="F58" s="114">
        <f>'Flavor Groups'!F192</f>
        <v>0.10991033773689765</v>
      </c>
      <c r="G58" s="176">
        <f>'Flavor Groups'!G192</f>
        <v>0.17007170483817582</v>
      </c>
      <c r="H58" s="115">
        <f>'Flavor Groups'!H192</f>
        <v>7.9262956968361165E-3</v>
      </c>
      <c r="I58" s="232">
        <f>'Flavor Groups'!I192</f>
        <v>4.3010524674865209</v>
      </c>
      <c r="J58" s="233">
        <f>'Flavor Groups'!J192</f>
        <v>-1.7203912645749497E-2</v>
      </c>
      <c r="K58" s="114">
        <f>'Flavor Groups'!K192</f>
        <v>-3.9839951895636484E-3</v>
      </c>
      <c r="L58" s="175">
        <f>'Flavor Groups'!L192</f>
        <v>1430540.8724555243</v>
      </c>
      <c r="M58" s="174">
        <f>'Flavor Groups'!M192</f>
        <v>136505.77047029138</v>
      </c>
      <c r="N58" s="114">
        <f>'Flavor Groups'!N192</f>
        <v>0.10548846029050697</v>
      </c>
      <c r="O58" s="173">
        <f>'Flavor Groups'!O192</f>
        <v>274011.82284224045</v>
      </c>
      <c r="P58" s="172">
        <f>'Flavor Groups'!P192</f>
        <v>27561.065491199435</v>
      </c>
      <c r="Q58" s="114">
        <f>'Flavor Groups'!Q192</f>
        <v>0.11183193668154097</v>
      </c>
    </row>
    <row r="59" spans="2:17" hidden="1">
      <c r="B59" s="516"/>
      <c r="C59" s="218" t="s">
        <v>104</v>
      </c>
      <c r="D59" s="135">
        <f>'Flavor Groups'!D193</f>
        <v>488306.92712407233</v>
      </c>
      <c r="E59" s="116">
        <f>'Flavor Groups'!E193</f>
        <v>86167.765488263452</v>
      </c>
      <c r="F59" s="114">
        <f>'Flavor Groups'!F193</f>
        <v>0.21427349959589351</v>
      </c>
      <c r="G59" s="176">
        <f>'Flavor Groups'!G193</f>
        <v>0.24968900584509671</v>
      </c>
      <c r="H59" s="115">
        <f>'Flavor Groups'!H193</f>
        <v>3.2096771732711638E-2</v>
      </c>
      <c r="I59" s="232">
        <f>'Flavor Groups'!I193</f>
        <v>7.0455733488288281</v>
      </c>
      <c r="J59" s="233">
        <f>'Flavor Groups'!J193</f>
        <v>0.4090208817271046</v>
      </c>
      <c r="K59" s="114">
        <f>'Flavor Groups'!K193</f>
        <v>6.1631529887645087E-2</v>
      </c>
      <c r="L59" s="175">
        <f>'Flavor Groups'!L193</f>
        <v>3440402.2717938647</v>
      </c>
      <c r="M59" s="174">
        <f>'Flavor Groups'!M193</f>
        <v>771584.62652151845</v>
      </c>
      <c r="N59" s="114">
        <f>'Flavor Groups'!N193</f>
        <v>0.28911103307801317</v>
      </c>
      <c r="O59" s="173">
        <f>'Flavor Groups'!O193</f>
        <v>843385.49368254654</v>
      </c>
      <c r="P59" s="172">
        <f>'Flavor Groups'!P193</f>
        <v>115937.85057165194</v>
      </c>
      <c r="Q59" s="114">
        <f>'Flavor Groups'!Q193</f>
        <v>0.15937621307816649</v>
      </c>
    </row>
    <row r="60" spans="2:17" ht="15" hidden="1" thickBot="1">
      <c r="B60" s="517"/>
      <c r="C60" s="217" t="s">
        <v>103</v>
      </c>
      <c r="D60" s="134">
        <f>'Flavor Groups'!D194</f>
        <v>99714.877773899701</v>
      </c>
      <c r="E60" s="113">
        <f>'Flavor Groups'!E194</f>
        <v>18203.657663735154</v>
      </c>
      <c r="F60" s="111">
        <f>'Flavor Groups'!F194</f>
        <v>0.2233270173005929</v>
      </c>
      <c r="G60" s="171">
        <f>'Flavor Groups'!G194</f>
        <v>5.098782613215759E-2</v>
      </c>
      <c r="H60" s="112">
        <f>'Flavor Groups'!H194</f>
        <v>6.8831723678977538E-3</v>
      </c>
      <c r="I60" s="234">
        <f>'Flavor Groups'!I194</f>
        <v>7.4320286846903194</v>
      </c>
      <c r="J60" s="235">
        <f>'Flavor Groups'!J194</f>
        <v>0.8695289776396633</v>
      </c>
      <c r="K60" s="111">
        <f>'Flavor Groups'!K194</f>
        <v>0.1324996596503393</v>
      </c>
      <c r="L60" s="170">
        <f>'Flavor Groups'!L194</f>
        <v>741083.83190601179</v>
      </c>
      <c r="M60" s="169">
        <f>'Flavor Groups'!M194</f>
        <v>206166.47381171538</v>
      </c>
      <c r="N60" s="111">
        <f>'Flavor Groups'!N194</f>
        <v>0.38541743073398621</v>
      </c>
      <c r="O60" s="168">
        <f>'Flavor Groups'!O194</f>
        <v>122165.51228964329</v>
      </c>
      <c r="P60" s="167">
        <f>'Flavor Groups'!P194</f>
        <v>14615.193951249123</v>
      </c>
      <c r="Q60" s="111">
        <f>'Flavor Groups'!Q194</f>
        <v>0.13589168472067345</v>
      </c>
    </row>
    <row r="61" spans="2:17">
      <c r="B61" s="513" t="s">
        <v>102</v>
      </c>
      <c r="C61" s="120" t="s">
        <v>101</v>
      </c>
      <c r="D61" s="166">
        <f>'Cheddar Sharpness'!D78</f>
        <v>196831734.61697105</v>
      </c>
      <c r="E61" s="165">
        <f>'Cheddar Sharpness'!E78</f>
        <v>10694884.426012367</v>
      </c>
      <c r="F61" s="158">
        <f>'Cheddar Sharpness'!F78</f>
        <v>5.745710435650133E-2</v>
      </c>
      <c r="G61" s="164">
        <f>'Cheddar Sharpness'!G78</f>
        <v>100.64719012841256</v>
      </c>
      <c r="H61" s="163">
        <f>'Cheddar Sharpness'!H78</f>
        <v>-6.9021938426544693E-2</v>
      </c>
      <c r="I61" s="248">
        <f>'Cheddar Sharpness'!I78</f>
        <v>4.8159988480898299</v>
      </c>
      <c r="J61" s="249">
        <f>'Cheddar Sharpness'!J78</f>
        <v>0.17238222435077422</v>
      </c>
      <c r="K61" s="158">
        <f>'Cheddar Sharpness'!K78</f>
        <v>3.7122406589192428E-2</v>
      </c>
      <c r="L61" s="162">
        <f>'Cheddar Sharpness'!L78</f>
        <v>947941407.18285561</v>
      </c>
      <c r="M61" s="161">
        <f>'Cheddar Sharpness'!M78</f>
        <v>83593235.345693588</v>
      </c>
      <c r="N61" s="158">
        <f>'Cheddar Sharpness'!N78</f>
        <v>9.6712456935053315E-2</v>
      </c>
      <c r="O61" s="160">
        <f>'Cheddar Sharpness'!O78</f>
        <v>200599463.2871573</v>
      </c>
      <c r="P61" s="159">
        <f>'Cheddar Sharpness'!P78</f>
        <v>10691010.227778077</v>
      </c>
      <c r="Q61" s="158">
        <f>'Cheddar Sharpness'!Q78</f>
        <v>5.629559956678331E-2</v>
      </c>
    </row>
    <row r="62" spans="2:17">
      <c r="B62" s="514"/>
      <c r="C62" s="106" t="s">
        <v>100</v>
      </c>
      <c r="D62" s="157">
        <f>'Cheddar Sharpness'!D79</f>
        <v>5121211.0890007028</v>
      </c>
      <c r="E62" s="156">
        <f>'Cheddar Sharpness'!E79</f>
        <v>513390.58562427387</v>
      </c>
      <c r="F62" s="149">
        <f>'Cheddar Sharpness'!F79</f>
        <v>0.11141722756953781</v>
      </c>
      <c r="G62" s="155">
        <f>'Cheddar Sharpness'!G79</f>
        <v>2.6186605892866379</v>
      </c>
      <c r="H62" s="154">
        <f>'Cheddar Sharpness'!H79</f>
        <v>0.12542925702821828</v>
      </c>
      <c r="I62" s="250">
        <f>'Cheddar Sharpness'!I79</f>
        <v>5.4551666671986867</v>
      </c>
      <c r="J62" s="251">
        <f>'Cheddar Sharpness'!J79</f>
        <v>0.24988068904527694</v>
      </c>
      <c r="K62" s="149">
        <f>'Cheddar Sharpness'!K79</f>
        <v>4.8005179752664204E-2</v>
      </c>
      <c r="L62" s="153">
        <f>'Cheddar Sharpness'!L79</f>
        <v>27937060.028404921</v>
      </c>
      <c r="M62" s="152">
        <f>'Cheddar Sharpness'!M79</f>
        <v>3952036.5723318085</v>
      </c>
      <c r="N62" s="149">
        <f>'Cheddar Sharpness'!N79</f>
        <v>0.16477101135922115</v>
      </c>
      <c r="O62" s="151">
        <f>'Cheddar Sharpness'!O79</f>
        <v>6256128.8340537343</v>
      </c>
      <c r="P62" s="150">
        <f>'Cheddar Sharpness'!P79</f>
        <v>469484.51255622692</v>
      </c>
      <c r="Q62" s="149">
        <f>'Cheddar Sharpness'!Q79</f>
        <v>8.1132429517411661E-2</v>
      </c>
    </row>
    <row r="63" spans="2:17">
      <c r="B63" s="514"/>
      <c r="C63" s="106" t="s">
        <v>99</v>
      </c>
      <c r="D63" s="157">
        <f>'Cheddar Sharpness'!D80</f>
        <v>15116889.494125336</v>
      </c>
      <c r="E63" s="156">
        <f>'Cheddar Sharpness'!E80</f>
        <v>1308505.5566259176</v>
      </c>
      <c r="F63" s="149">
        <f>'Cheddar Sharpness'!F80</f>
        <v>9.4761672513494488E-2</v>
      </c>
      <c r="G63" s="155">
        <f>'Cheddar Sharpness'!G80</f>
        <v>7.7298127460298884</v>
      </c>
      <c r="H63" s="154">
        <f>'Cheddar Sharpness'!H80</f>
        <v>0.25827702635497385</v>
      </c>
      <c r="I63" s="250">
        <f>'Cheddar Sharpness'!I80</f>
        <v>4.7069010990371645</v>
      </c>
      <c r="J63" s="251">
        <f>'Cheddar Sharpness'!J80</f>
        <v>0.15701255462975361</v>
      </c>
      <c r="K63" s="149">
        <f>'Cheddar Sharpness'!K80</f>
        <v>3.4509099090514826E-2</v>
      </c>
      <c r="L63" s="153">
        <f>'Cheddar Sharpness'!L80</f>
        <v>71153703.773921907</v>
      </c>
      <c r="M63" s="152">
        <f>'Cheddar Sharpness'!M80</f>
        <v>8327095.8799140006</v>
      </c>
      <c r="N63" s="149">
        <f>'Cheddar Sharpness'!N80</f>
        <v>0.13254091155076031</v>
      </c>
      <c r="O63" s="151">
        <f>'Cheddar Sharpness'!O80</f>
        <v>17757544.702413782</v>
      </c>
      <c r="P63" s="150">
        <f>'Cheddar Sharpness'!P80</f>
        <v>1416178.3270849138</v>
      </c>
      <c r="Q63" s="149">
        <f>'Cheddar Sharpness'!Q80</f>
        <v>8.6662173441198143E-2</v>
      </c>
    </row>
    <row r="64" spans="2:17">
      <c r="B64" s="514"/>
      <c r="C64" s="106" t="s">
        <v>98</v>
      </c>
      <c r="D64" s="157">
        <f>'Cheddar Sharpness'!D81</f>
        <v>4934132.6058385512</v>
      </c>
      <c r="E64" s="156">
        <f>'Cheddar Sharpness'!E81</f>
        <v>-335922.97243091557</v>
      </c>
      <c r="F64" s="149">
        <f>'Cheddar Sharpness'!F81</f>
        <v>-6.3741827280922703E-2</v>
      </c>
      <c r="G64" s="155">
        <f>'Cheddar Sharpness'!G81</f>
        <v>2.5230005896407639</v>
      </c>
      <c r="H64" s="154">
        <f>'Cheddar Sharpness'!H81</f>
        <v>-0.32855746928462493</v>
      </c>
      <c r="I64" s="250">
        <f>'Cheddar Sharpness'!I81</f>
        <v>4.7501927513229329</v>
      </c>
      <c r="J64" s="251">
        <f>'Cheddar Sharpness'!J81</f>
        <v>0.1115407195786382</v>
      </c>
      <c r="K64" s="149">
        <f>'Cheddar Sharpness'!K81</f>
        <v>2.4045933778890288E-2</v>
      </c>
      <c r="L64" s="153">
        <f>'Cheddar Sharpness'!L81</f>
        <v>23438080.938320421</v>
      </c>
      <c r="M64" s="152">
        <f>'Cheddar Sharpness'!M81</f>
        <v>-1007873.0772245973</v>
      </c>
      <c r="N64" s="149">
        <f>'Cheddar Sharpness'!N81</f>
        <v>-4.1228625259774998E-2</v>
      </c>
      <c r="O64" s="151">
        <f>'Cheddar Sharpness'!O81</f>
        <v>4441584.6121267453</v>
      </c>
      <c r="P64" s="150">
        <f>'Cheddar Sharpness'!P81</f>
        <v>12749.427500940859</v>
      </c>
      <c r="Q64" s="149">
        <f>'Cheddar Sharpness'!Q81</f>
        <v>2.8787315331125982E-3</v>
      </c>
    </row>
    <row r="65" spans="2:17" ht="15" thickBot="1">
      <c r="B65" s="515"/>
      <c r="C65" s="105" t="s">
        <v>97</v>
      </c>
      <c r="D65" s="148">
        <f>'Cheddar Sharpness'!D82</f>
        <v>7954332.2270034384</v>
      </c>
      <c r="E65" s="147">
        <f>'Cheddar Sharpness'!E82</f>
        <v>-138166.4765074607</v>
      </c>
      <c r="F65" s="140">
        <f>'Cheddar Sharpness'!F82</f>
        <v>-1.7073401129804038E-2</v>
      </c>
      <c r="G65" s="146">
        <f>'Cheddar Sharpness'!G82</f>
        <v>4.0673379704430417</v>
      </c>
      <c r="H65" s="145">
        <f>'Cheddar Sharpness'!H82</f>
        <v>-0.31140710199836352</v>
      </c>
      <c r="I65" s="254">
        <f>'Cheddar Sharpness'!I82</f>
        <v>4.5803104636388783</v>
      </c>
      <c r="J65" s="255">
        <f>'Cheddar Sharpness'!J82</f>
        <v>0.23077741617423442</v>
      </c>
      <c r="K65" s="140">
        <f>'Cheddar Sharpness'!K82</f>
        <v>5.3057975110398406E-2</v>
      </c>
      <c r="L65" s="144">
        <f>'Cheddar Sharpness'!L82</f>
        <v>36433311.13060379</v>
      </c>
      <c r="M65" s="143">
        <f>'Cheddar Sharpness'!M82</f>
        <v>1234720.5831183493</v>
      </c>
      <c r="N65" s="140">
        <f>'Cheddar Sharpness'!N82</f>
        <v>3.5078693888399369E-2</v>
      </c>
      <c r="O65" s="142">
        <f>'Cheddar Sharpness'!O82</f>
        <v>9921139.5873489417</v>
      </c>
      <c r="P65" s="141">
        <f>'Cheddar Sharpness'!P82</f>
        <v>17434.332933060825</v>
      </c>
      <c r="Q65" s="140">
        <f>'Cheddar Sharpness'!Q82</f>
        <v>1.7603848746697277E-3</v>
      </c>
    </row>
    <row r="66" spans="2:17">
      <c r="B66" s="502" t="s">
        <v>69</v>
      </c>
      <c r="C66" s="362" t="s">
        <v>294</v>
      </c>
      <c r="D66" s="317">
        <f>Size!D93</f>
        <v>64021.122041298193</v>
      </c>
      <c r="E66" s="318">
        <f>Size!E93</f>
        <v>-50868.92668952368</v>
      </c>
      <c r="F66" s="321">
        <f>Size!F93</f>
        <v>-0.44276181663657815</v>
      </c>
      <c r="G66" s="333">
        <f>Size!G93</f>
        <v>3.273631690978996E-2</v>
      </c>
      <c r="H66" s="334">
        <f>Size!H93</f>
        <v>-2.9429183905722321E-2</v>
      </c>
      <c r="I66" s="332">
        <f>Size!I93</f>
        <v>18.367148940258758</v>
      </c>
      <c r="J66" s="319">
        <f>Size!J93</f>
        <v>0.40544028307032676</v>
      </c>
      <c r="K66" s="321">
        <f>Size!K93</f>
        <v>2.2572478532439953E-2</v>
      </c>
      <c r="L66" s="337">
        <f>Size!L93</f>
        <v>1175885.4838550068</v>
      </c>
      <c r="M66" s="340">
        <f>Size!M93</f>
        <v>-887736.09905819735</v>
      </c>
      <c r="N66" s="321">
        <f>Size!N93</f>
        <v>-0.43018356970515148</v>
      </c>
      <c r="O66" s="329">
        <f>Size!O93</f>
        <v>440283.02873140574</v>
      </c>
      <c r="P66" s="320">
        <f>Size!P93</f>
        <v>-373785.69334959588</v>
      </c>
      <c r="Q66" s="321">
        <f>Size!Q93</f>
        <v>-0.459157419037165</v>
      </c>
    </row>
    <row r="67" spans="2:17">
      <c r="B67" s="503"/>
      <c r="C67" s="362" t="s">
        <v>295</v>
      </c>
      <c r="D67" s="157">
        <f>Size!D94</f>
        <v>8107306.011481584</v>
      </c>
      <c r="E67" s="357">
        <f>Size!E94</f>
        <v>431799.20639389381</v>
      </c>
      <c r="F67" s="325">
        <f>Size!F94</f>
        <v>5.6256768101316357E-2</v>
      </c>
      <c r="G67" s="313">
        <f>Size!G94</f>
        <v>4.1455590032505567</v>
      </c>
      <c r="H67" s="335">
        <f>Size!H94</f>
        <v>-7.5572137081190149E-3</v>
      </c>
      <c r="I67" s="315">
        <f>Size!I94</f>
        <v>8.5885887666060121</v>
      </c>
      <c r="J67" s="358">
        <f>Size!J94</f>
        <v>6.3136534107131936E-2</v>
      </c>
      <c r="K67" s="325">
        <f>Size!K94</f>
        <v>7.4056522029947612E-3</v>
      </c>
      <c r="L67" s="338">
        <f>Size!L94</f>
        <v>69630317.337648124</v>
      </c>
      <c r="M67" s="359">
        <f>Size!M94</f>
        <v>4193150.7106529325</v>
      </c>
      <c r="N67" s="325">
        <f>Size!N94</f>
        <v>6.4079038362934049E-2</v>
      </c>
      <c r="O67" s="360">
        <f>Size!O94</f>
        <v>20542498.355086505</v>
      </c>
      <c r="P67" s="361">
        <f>Size!P94</f>
        <v>1156256.2620766051</v>
      </c>
      <c r="Q67" s="325">
        <f>Size!Q94</f>
        <v>5.9643135401343028E-2</v>
      </c>
    </row>
    <row r="68" spans="2:17">
      <c r="B68" s="503"/>
      <c r="C68" s="100" t="s">
        <v>96</v>
      </c>
      <c r="D68" s="157">
        <f>Size!D95</f>
        <v>37767587.14376764</v>
      </c>
      <c r="E68" s="322">
        <f>Size!E95</f>
        <v>2515033.8586008772</v>
      </c>
      <c r="F68" s="325">
        <f>Size!F95</f>
        <v>7.1343310603806095E-2</v>
      </c>
      <c r="G68" s="313">
        <f>Size!G95</f>
        <v>19.31193428410921</v>
      </c>
      <c r="H68" s="335">
        <f>Size!H95</f>
        <v>0.23723935441677568</v>
      </c>
      <c r="I68" s="315">
        <f>Size!I95</f>
        <v>5.4558037125286214</v>
      </c>
      <c r="J68" s="323">
        <f>Size!J95</f>
        <v>6.1272232535364957E-2</v>
      </c>
      <c r="K68" s="325">
        <f>Size!K95</f>
        <v>1.1358212063940269E-2</v>
      </c>
      <c r="L68" s="338">
        <f>Size!L95</f>
        <v>206052542.15221572</v>
      </c>
      <c r="M68" s="341">
        <f>Size!M95</f>
        <v>15881533.705243915</v>
      </c>
      <c r="N68" s="325">
        <f>Size!N95</f>
        <v>8.3511855118927864E-2</v>
      </c>
      <c r="O68" s="330">
        <f>Size!O95</f>
        <v>73651071.362668991</v>
      </c>
      <c r="P68" s="324">
        <f>Size!P95</f>
        <v>4756885.7993425876</v>
      </c>
      <c r="Q68" s="325">
        <f>Size!Q95</f>
        <v>6.9046259280765229E-2</v>
      </c>
    </row>
    <row r="69" spans="2:17">
      <c r="B69" s="503"/>
      <c r="C69" s="100" t="s">
        <v>95</v>
      </c>
      <c r="D69" s="157">
        <f>Size!D96</f>
        <v>9960470.4687597379</v>
      </c>
      <c r="E69" s="322">
        <f>Size!E96</f>
        <v>304737.39277988672</v>
      </c>
      <c r="F69" s="325">
        <f>Size!F96</f>
        <v>3.1560254450070574E-2</v>
      </c>
      <c r="G69" s="313">
        <f>Size!G96</f>
        <v>5.0931490645475579</v>
      </c>
      <c r="H69" s="335">
        <f>Size!H96</f>
        <v>-0.13144165536361463</v>
      </c>
      <c r="I69" s="315">
        <f>Size!I96</f>
        <v>5.2766282557622528</v>
      </c>
      <c r="J69" s="323">
        <f>Size!J96</f>
        <v>0.2590351851007977</v>
      </c>
      <c r="K69" s="325">
        <f>Size!K96</f>
        <v>5.1625387203161503E-2</v>
      </c>
      <c r="L69" s="338">
        <f>Size!L96</f>
        <v>52557699.916143127</v>
      </c>
      <c r="M69" s="341">
        <f>Size!M96</f>
        <v>4109160.5419500098</v>
      </c>
      <c r="N69" s="325">
        <f>Size!N96</f>
        <v>8.4814952009447359E-2</v>
      </c>
      <c r="O69" s="330">
        <f>Size!O96</f>
        <v>12668466.39988637</v>
      </c>
      <c r="P69" s="324">
        <f>Size!P96</f>
        <v>319412.78289935552</v>
      </c>
      <c r="Q69" s="325">
        <f>Size!Q96</f>
        <v>2.5865365298923002E-2</v>
      </c>
    </row>
    <row r="70" spans="2:17">
      <c r="B70" s="503"/>
      <c r="C70" s="100" t="s">
        <v>94</v>
      </c>
      <c r="D70" s="157">
        <f>Size!D97</f>
        <v>51500847.745586634</v>
      </c>
      <c r="E70" s="322">
        <f>Size!E97</f>
        <v>3782874.0962035358</v>
      </c>
      <c r="F70" s="325">
        <f>Size!F97</f>
        <v>7.9275665056503103E-2</v>
      </c>
      <c r="G70" s="313">
        <f>Size!G97</f>
        <v>26.334247497799385</v>
      </c>
      <c r="H70" s="335">
        <f>Size!H97</f>
        <v>0.51467685103795802</v>
      </c>
      <c r="I70" s="315">
        <f>Size!I97</f>
        <v>5.0216543273593555</v>
      </c>
      <c r="J70" s="323">
        <f>Size!J97</f>
        <v>0.2175669069910029</v>
      </c>
      <c r="K70" s="325">
        <f>Size!K97</f>
        <v>4.5287874252363414E-2</v>
      </c>
      <c r="L70" s="338">
        <f>Size!L97</f>
        <v>258619454.94430041</v>
      </c>
      <c r="M70" s="341">
        <f>Size!M97</f>
        <v>29378138.009830534</v>
      </c>
      <c r="N70" s="325">
        <f>Size!N97</f>
        <v>0.12815376565921782</v>
      </c>
      <c r="O70" s="330">
        <f>Size!O97</f>
        <v>47033257.998194575</v>
      </c>
      <c r="P70" s="324">
        <f>Size!P97</f>
        <v>3483146.8829390556</v>
      </c>
      <c r="Q70" s="325">
        <f>Size!Q97</f>
        <v>7.9980206565280515E-2</v>
      </c>
    </row>
    <row r="71" spans="2:17" ht="15" thickBot="1">
      <c r="B71" s="504"/>
      <c r="C71" s="95" t="s">
        <v>93</v>
      </c>
      <c r="D71" s="148">
        <f>Size!D98</f>
        <v>79207025.525659144</v>
      </c>
      <c r="E71" s="147">
        <f>Size!E98</f>
        <v>3025331.8052882254</v>
      </c>
      <c r="F71" s="328">
        <f>Size!F98</f>
        <v>3.9712057550110022E-2</v>
      </c>
      <c r="G71" s="314">
        <f>Size!G98</f>
        <v>40.501419006951565</v>
      </c>
      <c r="H71" s="336">
        <f>Size!H98</f>
        <v>-0.71949782107237326</v>
      </c>
      <c r="I71" s="316">
        <f>Size!I98</f>
        <v>3.5877951327977105</v>
      </c>
      <c r="J71" s="326">
        <f>Size!J98</f>
        <v>0.18205309615026</v>
      </c>
      <c r="K71" s="328">
        <f>Size!K98</f>
        <v>5.3454752060279262E-2</v>
      </c>
      <c r="L71" s="339">
        <f>Size!L98</f>
        <v>284178580.66434389</v>
      </c>
      <c r="M71" s="342">
        <f>Size!M98</f>
        <v>24723383.937875569</v>
      </c>
      <c r="N71" s="328">
        <f>Size!N98</f>
        <v>9.528960780053404E-2</v>
      </c>
      <c r="O71" s="331">
        <f>Size!O98</f>
        <v>30130387.199151695</v>
      </c>
      <c r="P71" s="327">
        <f>Size!P98</f>
        <v>1178467.9112156928</v>
      </c>
      <c r="Q71" s="328">
        <f>Size!Q98</f>
        <v>4.0704310463684855E-2</v>
      </c>
    </row>
    <row r="72" spans="2:17">
      <c r="B72" s="502" t="s">
        <v>92</v>
      </c>
      <c r="C72" s="120" t="s">
        <v>189</v>
      </c>
      <c r="D72" s="129">
        <f>Variety!D738</f>
        <v>44891.499999999964</v>
      </c>
      <c r="E72" s="128">
        <f>Variety!E738</f>
        <v>4186.4999999999636</v>
      </c>
      <c r="F72" s="127">
        <f>Variety!F738</f>
        <v>0.10284977275518889</v>
      </c>
      <c r="G72" s="133">
        <f>Variety!G738</f>
        <v>2.2954648773694582E-2</v>
      </c>
      <c r="H72" s="132">
        <f>Variety!H738</f>
        <v>9.2970632960126531E-4</v>
      </c>
      <c r="I72" s="256">
        <f>Variety!I738</f>
        <v>3.2720626399207009</v>
      </c>
      <c r="J72" s="257">
        <f>Variety!J738</f>
        <v>0.56686475268326042</v>
      </c>
      <c r="K72" s="127">
        <f>Variety!K738</f>
        <v>0.20954650133271585</v>
      </c>
      <c r="L72" s="131">
        <f>Variety!L738</f>
        <v>146887.80000000002</v>
      </c>
      <c r="M72" s="130">
        <f>Variety!M738</f>
        <v>36772.720000000001</v>
      </c>
      <c r="N72" s="127">
        <f>Variety!N738</f>
        <v>0.33394808413161936</v>
      </c>
      <c r="O72" s="129">
        <f>Variety!O738</f>
        <v>8980</v>
      </c>
      <c r="P72" s="128">
        <f>Variety!P738</f>
        <v>839</v>
      </c>
      <c r="Q72" s="127">
        <f>Variety!Q738</f>
        <v>0.10305859231052696</v>
      </c>
    </row>
    <row r="73" spans="2:17">
      <c r="B73" s="503"/>
      <c r="C73" s="120" t="s">
        <v>176</v>
      </c>
      <c r="D73" s="124">
        <f>Variety!D739</f>
        <v>42402.602886538778</v>
      </c>
      <c r="E73" s="88">
        <f>Variety!E739</f>
        <v>-5886.3909088080982</v>
      </c>
      <c r="F73" s="87">
        <f>Variety!F739</f>
        <v>-0.12189922477480387</v>
      </c>
      <c r="G73" s="126">
        <f>Variety!G739</f>
        <v>2.1681985595289673E-2</v>
      </c>
      <c r="H73" s="90">
        <f>Variety!H739</f>
        <v>-4.4465565746082333E-3</v>
      </c>
      <c r="I73" s="258">
        <f>Variety!I739</f>
        <v>10.103677370824437</v>
      </c>
      <c r="J73" s="259">
        <f>Variety!J739</f>
        <v>1.231048470827302</v>
      </c>
      <c r="K73" s="87">
        <f>Variety!K739</f>
        <v>0.13874675529680944</v>
      </c>
      <c r="L73" s="125">
        <f>Variety!L739</f>
        <v>428422.21924877679</v>
      </c>
      <c r="M73" s="89">
        <f>Variety!M739</f>
        <v>-28.102651600260288</v>
      </c>
      <c r="N73" s="87">
        <f>Variety!N739</f>
        <v>-6.5591388694987834E-5</v>
      </c>
      <c r="O73" s="124">
        <f>Variety!O739</f>
        <v>74071.732725262991</v>
      </c>
      <c r="P73" s="88">
        <f>Variety!P739</f>
        <v>-3052.3980639944784</v>
      </c>
      <c r="Q73" s="87">
        <f>Variety!Q739</f>
        <v>-3.9577730507397088E-2</v>
      </c>
    </row>
    <row r="74" spans="2:17">
      <c r="B74" s="503"/>
      <c r="C74" s="120" t="s">
        <v>171</v>
      </c>
      <c r="D74" s="124">
        <f>Variety!D740</f>
        <v>524685.87341510807</v>
      </c>
      <c r="E74" s="88">
        <f>Variety!E740</f>
        <v>-349336.52360366401</v>
      </c>
      <c r="F74" s="87">
        <f>Variety!F740</f>
        <v>-0.39968829722810983</v>
      </c>
      <c r="G74" s="126">
        <f>Variety!G740</f>
        <v>0.26829087780009558</v>
      </c>
      <c r="H74" s="90">
        <f>Variety!H740</f>
        <v>-0.20463119538960922</v>
      </c>
      <c r="I74" s="258">
        <f>Variety!I740</f>
        <v>5.8911459385389442</v>
      </c>
      <c r="J74" s="259">
        <f>Variety!J740</f>
        <v>0.9186057980821456</v>
      </c>
      <c r="K74" s="87">
        <f>Variety!K740</f>
        <v>0.18473572301776503</v>
      </c>
      <c r="L74" s="125">
        <f>Variety!L740</f>
        <v>3091001.0521781724</v>
      </c>
      <c r="M74" s="89">
        <f>Variety!M740</f>
        <v>-1255110.4006559402</v>
      </c>
      <c r="N74" s="87">
        <f>Variety!N740</f>
        <v>-0.28878928078051908</v>
      </c>
      <c r="O74" s="124">
        <f>Variety!O740</f>
        <v>615712.68040090473</v>
      </c>
      <c r="P74" s="88">
        <f>Variety!P740</f>
        <v>-577731.70881604031</v>
      </c>
      <c r="Q74" s="87">
        <f>Variety!Q740</f>
        <v>-0.4840876659490666</v>
      </c>
    </row>
    <row r="75" spans="2:17">
      <c r="B75" s="503"/>
      <c r="C75" s="120" t="s">
        <v>173</v>
      </c>
      <c r="D75" s="124">
        <f>Variety!D741</f>
        <v>230163.70368695632</v>
      </c>
      <c r="E75" s="88">
        <f>Variety!E741</f>
        <v>51601.575302215875</v>
      </c>
      <c r="F75" s="87">
        <f>Variety!F741</f>
        <v>0.28898387227459615</v>
      </c>
      <c r="G75" s="126">
        <f>Variety!G741</f>
        <v>0.11769103234658675</v>
      </c>
      <c r="H75" s="90">
        <f>Variety!H741</f>
        <v>2.1073403053656903E-2</v>
      </c>
      <c r="I75" s="258">
        <f>Variety!I741</f>
        <v>9.9263028029893903</v>
      </c>
      <c r="J75" s="259">
        <f>Variety!J741</f>
        <v>1.8943172135914566E-2</v>
      </c>
      <c r="K75" s="87">
        <f>Variety!K741</f>
        <v>1.9120303331799709E-3</v>
      </c>
      <c r="L75" s="125">
        <f>Variety!L741</f>
        <v>2284674.6170542538</v>
      </c>
      <c r="M75" s="89">
        <f>Variety!M741</f>
        <v>515595.39469600096</v>
      </c>
      <c r="N75" s="87">
        <f>Variety!N741</f>
        <v>0.29144844853736501</v>
      </c>
      <c r="O75" s="124">
        <f>Variety!O741</f>
        <v>491457.98855304741</v>
      </c>
      <c r="P75" s="88">
        <f>Variety!P741</f>
        <v>62499.106510400306</v>
      </c>
      <c r="Q75" s="87">
        <f>Variety!Q741</f>
        <v>0.14569952768616792</v>
      </c>
    </row>
    <row r="76" spans="2:17">
      <c r="B76" s="503"/>
      <c r="C76" s="120" t="s">
        <v>169</v>
      </c>
      <c r="D76" s="124">
        <f>Variety!D742</f>
        <v>623344.47288137523</v>
      </c>
      <c r="E76" s="88">
        <f>Variety!E742</f>
        <v>50198.183085565106</v>
      </c>
      <c r="F76" s="87">
        <f>Variety!F742</f>
        <v>8.7583543641971018E-2</v>
      </c>
      <c r="G76" s="126">
        <f>Variety!G742</f>
        <v>0.3187385906021355</v>
      </c>
      <c r="H76" s="90">
        <f>Variety!H742</f>
        <v>8.6166388812572992E-3</v>
      </c>
      <c r="I76" s="258">
        <f>Variety!I742</f>
        <v>7.9292557400136348</v>
      </c>
      <c r="J76" s="259">
        <f>Variety!J742</f>
        <v>-6.0271973932724876E-2</v>
      </c>
      <c r="K76" s="87">
        <f>Variety!K742</f>
        <v>-7.5438719397036853E-3</v>
      </c>
      <c r="L76" s="125">
        <f>Variety!L742</f>
        <v>4942657.7396004181</v>
      </c>
      <c r="M76" s="89">
        <f>Variety!M742</f>
        <v>363489.57313126139</v>
      </c>
      <c r="N76" s="87">
        <f>Variety!N742</f>
        <v>7.9378952665006844E-2</v>
      </c>
      <c r="O76" s="124">
        <f>Variety!O742</f>
        <v>704895.57820442994</v>
      </c>
      <c r="P76" s="88">
        <f>Variety!P742</f>
        <v>27257.705916008214</v>
      </c>
      <c r="Q76" s="87">
        <f>Variety!Q742</f>
        <v>4.022459049397193E-2</v>
      </c>
    </row>
    <row r="77" spans="2:17">
      <c r="B77" s="503"/>
      <c r="C77" s="120" t="s">
        <v>233</v>
      </c>
      <c r="D77" s="124">
        <f>Variety!D743</f>
        <v>144268.57765716311</v>
      </c>
      <c r="E77" s="88">
        <f>Variety!E743</f>
        <v>16961.243291497172</v>
      </c>
      <c r="F77" s="87">
        <f>Variety!F743</f>
        <v>0.13323068443786001</v>
      </c>
      <c r="G77" s="126">
        <f>Variety!G743</f>
        <v>7.3769745479671273E-2</v>
      </c>
      <c r="H77" s="90">
        <f>Variety!H743</f>
        <v>4.8854140188007156E-3</v>
      </c>
      <c r="I77" s="258">
        <f>Variety!I743</f>
        <v>8.3885326111216276</v>
      </c>
      <c r="J77" s="259">
        <f>Variety!J743</f>
        <v>0.42543533164986513</v>
      </c>
      <c r="K77" s="87">
        <f>Variety!K743</f>
        <v>5.3425861410308764E-2</v>
      </c>
      <c r="L77" s="125">
        <f>Variety!L743</f>
        <v>1210201.6684372458</v>
      </c>
      <c r="M77" s="89">
        <f>Variety!M743</f>
        <v>196440.98049320932</v>
      </c>
      <c r="N77" s="87">
        <f>Variety!N743</f>
        <v>0.19377450993054648</v>
      </c>
      <c r="O77" s="124">
        <f>Variety!O743</f>
        <v>168336.65531432629</v>
      </c>
      <c r="P77" s="88">
        <f>Variety!P743</f>
        <v>24262.986582994461</v>
      </c>
      <c r="Q77" s="87">
        <f>Variety!Q743</f>
        <v>0.16840680741072825</v>
      </c>
    </row>
    <row r="78" spans="2:17">
      <c r="B78" s="503"/>
      <c r="C78" s="120" t="s">
        <v>153</v>
      </c>
      <c r="D78" s="124">
        <f>Variety!D744</f>
        <v>32577409.56614913</v>
      </c>
      <c r="E78" s="88">
        <f>Variety!E744</f>
        <v>926375.66316562146</v>
      </c>
      <c r="F78" s="87">
        <f>Variety!F744</f>
        <v>2.9268417139393949E-2</v>
      </c>
      <c r="G78" s="126">
        <f>Variety!G744</f>
        <v>16.658008632987354</v>
      </c>
      <c r="H78" s="90">
        <f>Variety!H744</f>
        <v>-0.46795132301947717</v>
      </c>
      <c r="I78" s="258">
        <f>Variety!I744</f>
        <v>4.9009299987363395</v>
      </c>
      <c r="J78" s="259">
        <f>Variety!J744</f>
        <v>0.19290045123127086</v>
      </c>
      <c r="K78" s="87">
        <f>Variety!K744</f>
        <v>4.0972650932807934E-2</v>
      </c>
      <c r="L78" s="125">
        <f>Variety!L744</f>
        <v>159659603.82386047</v>
      </c>
      <c r="M78" s="89">
        <f>Variety!M744</f>
        <v>10645600.999529421</v>
      </c>
      <c r="N78" s="87">
        <f>Variety!N744</f>
        <v>7.1440272711009986E-2</v>
      </c>
      <c r="O78" s="124">
        <f>Variety!O744</f>
        <v>38147315.181781426</v>
      </c>
      <c r="P78" s="88">
        <f>Variety!P744</f>
        <v>1220186.7804232687</v>
      </c>
      <c r="Q78" s="87">
        <f>Variety!Q744</f>
        <v>3.3043099565207214E-2</v>
      </c>
    </row>
    <row r="79" spans="2:17">
      <c r="B79" s="503"/>
      <c r="C79" s="120" t="s">
        <v>234</v>
      </c>
      <c r="D79" s="124">
        <f>Variety!D745</f>
        <v>5068925.1318872534</v>
      </c>
      <c r="E79" s="88">
        <f>Variety!E745</f>
        <v>19370.184796864167</v>
      </c>
      <c r="F79" s="87">
        <f>Variety!F745</f>
        <v>3.8360182233536217E-3</v>
      </c>
      <c r="G79" s="126">
        <f>Variety!G745</f>
        <v>2.5919248869524405</v>
      </c>
      <c r="H79" s="90">
        <f>Variety!H745</f>
        <v>-0.1403231680273529</v>
      </c>
      <c r="I79" s="258">
        <f>Variety!I745</f>
        <v>2.3289477486620447</v>
      </c>
      <c r="J79" s="259">
        <f>Variety!J745</f>
        <v>0.10153343649907498</v>
      </c>
      <c r="K79" s="87">
        <f>Variety!K745</f>
        <v>4.5583543189358047E-2</v>
      </c>
      <c r="L79" s="125">
        <f>Variety!L745</f>
        <v>11805261.774045277</v>
      </c>
      <c r="M79" s="89">
        <f>Variety!M745</f>
        <v>557810.81484281644</v>
      </c>
      <c r="N79" s="87">
        <f>Variety!N745</f>
        <v>4.9594420715071065E-2</v>
      </c>
      <c r="O79" s="124">
        <f>Variety!O745</f>
        <v>2324966.9751558304</v>
      </c>
      <c r="P79" s="88">
        <f>Variety!P745</f>
        <v>-23093.17752802372</v>
      </c>
      <c r="Q79" s="87">
        <f>Variety!Q745</f>
        <v>-9.8350025239464199E-3</v>
      </c>
    </row>
    <row r="80" spans="2:17">
      <c r="B80" s="503"/>
      <c r="C80" s="120" t="s">
        <v>235</v>
      </c>
      <c r="D80" s="124">
        <f>Variety!D746</f>
        <v>13318853.530848525</v>
      </c>
      <c r="E80" s="88">
        <f>Variety!E746</f>
        <v>413372.67113171145</v>
      </c>
      <c r="F80" s="87">
        <f>Variety!F746</f>
        <v>3.2030784100576484E-2</v>
      </c>
      <c r="G80" s="126">
        <f>Variety!G746</f>
        <v>6.8104118790619621</v>
      </c>
      <c r="H80" s="90">
        <f>Variety!H746</f>
        <v>-0.17257480927143121</v>
      </c>
      <c r="I80" s="258">
        <f>Variety!I746</f>
        <v>3.9302488114920795</v>
      </c>
      <c r="J80" s="259">
        <f>Variety!J746</f>
        <v>0.28812424026681693</v>
      </c>
      <c r="K80" s="87">
        <f>Variety!K746</f>
        <v>7.9108837337183074E-2</v>
      </c>
      <c r="L80" s="125">
        <f>Variety!L746</f>
        <v>52346408.260054506</v>
      </c>
      <c r="M80" s="89">
        <f>Variety!M746</f>
        <v>5343039.3174025714</v>
      </c>
      <c r="N80" s="87">
        <f>Variety!N746</f>
        <v>0.11367353952695453</v>
      </c>
      <c r="O80" s="124">
        <f>Variety!O746</f>
        <v>10261787.413629174</v>
      </c>
      <c r="P80" s="88">
        <f>Variety!P746</f>
        <v>728762.5150213372</v>
      </c>
      <c r="Q80" s="87">
        <f>Variety!Q746</f>
        <v>7.6446093739644241E-2</v>
      </c>
    </row>
    <row r="81" spans="2:17">
      <c r="B81" s="503"/>
      <c r="C81" s="120" t="s">
        <v>236</v>
      </c>
      <c r="D81" s="124">
        <f>Variety!D747</f>
        <v>310915.05281883251</v>
      </c>
      <c r="E81" s="88">
        <f>Variety!E747</f>
        <v>-30814.42526847258</v>
      </c>
      <c r="F81" s="87">
        <f>Variety!F747</f>
        <v>-9.017198469662048E-2</v>
      </c>
      <c r="G81" s="126">
        <f>Variety!G747</f>
        <v>0.15898211990935934</v>
      </c>
      <c r="H81" s="90">
        <f>Variety!H747</f>
        <v>-2.5923225535252975E-2</v>
      </c>
      <c r="I81" s="258">
        <f>Variety!I747</f>
        <v>5.9438105693668204</v>
      </c>
      <c r="J81" s="259">
        <f>Variety!J747</f>
        <v>-0.3091375453704952</v>
      </c>
      <c r="K81" s="87">
        <f>Variety!K747</f>
        <v>-4.9438687111748404E-2</v>
      </c>
      <c r="L81" s="125">
        <f>Variety!L747</f>
        <v>1848020.1771198199</v>
      </c>
      <c r="M81" s="89">
        <f>Variety!M747</f>
        <v>-288796.51863636123</v>
      </c>
      <c r="N81" s="87">
        <f>Variety!N747</f>
        <v>-0.13515268727070728</v>
      </c>
      <c r="O81" s="124">
        <f>Variety!O747</f>
        <v>540548.61307811737</v>
      </c>
      <c r="P81" s="88">
        <f>Variety!P747</f>
        <v>-32265.973828315618</v>
      </c>
      <c r="Q81" s="87">
        <f>Variety!Q747</f>
        <v>-5.632882710367524E-2</v>
      </c>
    </row>
    <row r="82" spans="2:17">
      <c r="B82" s="503"/>
      <c r="C82" s="120" t="s">
        <v>160</v>
      </c>
      <c r="D82" s="124">
        <f>Variety!D748</f>
        <v>2072300.5079285959</v>
      </c>
      <c r="E82" s="88">
        <f>Variety!E748</f>
        <v>-83969.302543766331</v>
      </c>
      <c r="F82" s="87">
        <f>Variety!F748</f>
        <v>-3.8941927460075895E-2</v>
      </c>
      <c r="G82" s="126">
        <f>Variety!G748</f>
        <v>1.0596422555060498</v>
      </c>
      <c r="H82" s="90">
        <f>Variety!H748</f>
        <v>-0.10708710131964194</v>
      </c>
      <c r="I82" s="258">
        <f>Variety!I748</f>
        <v>4.5280836665219963</v>
      </c>
      <c r="J82" s="259">
        <f>Variety!J748</f>
        <v>5.4804213761976861E-2</v>
      </c>
      <c r="K82" s="87">
        <f>Variety!K748</f>
        <v>1.2251462118728707E-2</v>
      </c>
      <c r="L82" s="125">
        <f>Variety!L748</f>
        <v>9383550.0820767116</v>
      </c>
      <c r="M82" s="89">
        <f>Variety!M748</f>
        <v>-262047.35571604781</v>
      </c>
      <c r="N82" s="87">
        <f>Variety!N748</f>
        <v>-2.7167560890454613E-2</v>
      </c>
      <c r="O82" s="124">
        <f>Variety!O748</f>
        <v>2165190.8740434633</v>
      </c>
      <c r="P82" s="88">
        <f>Variety!P748</f>
        <v>-93916.773590599652</v>
      </c>
      <c r="Q82" s="87">
        <f>Variety!Q748</f>
        <v>-4.1572509255571592E-2</v>
      </c>
    </row>
    <row r="83" spans="2:17">
      <c r="B83" s="503"/>
      <c r="C83" s="120" t="s">
        <v>155</v>
      </c>
      <c r="D83" s="124">
        <f>Variety!D749</f>
        <v>20079312.140449785</v>
      </c>
      <c r="E83" s="88">
        <f>Variety!E749</f>
        <v>549614.44079428166</v>
      </c>
      <c r="F83" s="87">
        <f>Variety!F749</f>
        <v>2.8142496071712195E-2</v>
      </c>
      <c r="G83" s="126">
        <f>Variety!G749</f>
        <v>10.267279057313894</v>
      </c>
      <c r="H83" s="90">
        <f>Variety!H749</f>
        <v>-0.2999846150962302</v>
      </c>
      <c r="I83" s="258">
        <f>Variety!I749</f>
        <v>4.0358154020736006</v>
      </c>
      <c r="J83" s="259">
        <f>Variety!J749</f>
        <v>4.3825963807447188E-2</v>
      </c>
      <c r="K83" s="87">
        <f>Variety!K749</f>
        <v>1.0978476893586718E-2</v>
      </c>
      <c r="L83" s="125">
        <f>Variety!L749</f>
        <v>81036397.199470684</v>
      </c>
      <c r="M83" s="89">
        <f>Variety!M749</f>
        <v>3074050.249915123</v>
      </c>
      <c r="N83" s="87">
        <f>Variety!N749</f>
        <v>3.9429934708150129E-2</v>
      </c>
      <c r="O83" s="124">
        <f>Variety!O749</f>
        <v>16590591.636931155</v>
      </c>
      <c r="P83" s="88">
        <f>Variety!P749</f>
        <v>670923.61228579283</v>
      </c>
      <c r="Q83" s="87">
        <f>Variety!Q749</f>
        <v>4.2144321806656442E-2</v>
      </c>
    </row>
    <row r="84" spans="2:17">
      <c r="B84" s="503"/>
      <c r="C84" s="120" t="s">
        <v>168</v>
      </c>
      <c r="D84" s="124">
        <f>Variety!D750</f>
        <v>316047.70001967216</v>
      </c>
      <c r="E84" s="88">
        <f>Variety!E750</f>
        <v>-65379.020347201847</v>
      </c>
      <c r="F84" s="87">
        <f>Variety!F750</f>
        <v>-0.17140650315299688</v>
      </c>
      <c r="G84" s="126">
        <f>Variety!G750</f>
        <v>0.16160662819655316</v>
      </c>
      <c r="H84" s="90">
        <f>Variety!H750</f>
        <v>-4.4778375186807023E-2</v>
      </c>
      <c r="I84" s="258">
        <f>Variety!I750</f>
        <v>5.6672697259890956</v>
      </c>
      <c r="J84" s="259">
        <f>Variety!J750</f>
        <v>0.58302048026793774</v>
      </c>
      <c r="K84" s="87">
        <f>Variety!K750</f>
        <v>0.11467189197276287</v>
      </c>
      <c r="L84" s="125">
        <f>Variety!L750</f>
        <v>1791127.5622899714</v>
      </c>
      <c r="M84" s="89">
        <f>Variety!M750</f>
        <v>-148140.95303320279</v>
      </c>
      <c r="N84" s="87">
        <f>Variety!N750</f>
        <v>-7.6390119193223471E-2</v>
      </c>
      <c r="O84" s="124">
        <f>Variety!O750</f>
        <v>448877.21027061809</v>
      </c>
      <c r="P84" s="88">
        <f>Variety!P750</f>
        <v>-88560.451677022967</v>
      </c>
      <c r="Q84" s="87">
        <f>Variety!Q750</f>
        <v>-0.16478274216229158</v>
      </c>
    </row>
    <row r="85" spans="2:17">
      <c r="B85" s="503"/>
      <c r="C85" s="120" t="s">
        <v>157</v>
      </c>
      <c r="D85" s="124">
        <f>Variety!D751</f>
        <v>13956400.74182947</v>
      </c>
      <c r="E85" s="88">
        <f>Variety!E751</f>
        <v>739871.24825602584</v>
      </c>
      <c r="F85" s="87">
        <f>Variety!F751</f>
        <v>5.5980751120465418E-2</v>
      </c>
      <c r="G85" s="126">
        <f>Variety!G751</f>
        <v>7.1364128437148731</v>
      </c>
      <c r="H85" s="90">
        <f>Variety!H751</f>
        <v>-1.4878187033607659E-2</v>
      </c>
      <c r="I85" s="258">
        <f>Variety!I751</f>
        <v>4.7849630271510275</v>
      </c>
      <c r="J85" s="259">
        <f>Variety!J751</f>
        <v>0.13969654885443017</v>
      </c>
      <c r="K85" s="87">
        <f>Variety!K751</f>
        <v>3.0072881611230277E-2</v>
      </c>
      <c r="L85" s="125">
        <f>Variety!L751</f>
        <v>66780861.541757181</v>
      </c>
      <c r="M85" s="89">
        <f>Variety!M751</f>
        <v>5386560.125842154</v>
      </c>
      <c r="N85" s="87">
        <f>Variety!N751</f>
        <v>8.7737135232649061E-2</v>
      </c>
      <c r="O85" s="124">
        <f>Variety!O751</f>
        <v>17604818.645802338</v>
      </c>
      <c r="P85" s="88">
        <f>Variety!P751</f>
        <v>805812.64151342213</v>
      </c>
      <c r="Q85" s="87">
        <f>Variety!Q751</f>
        <v>4.7967876272423021E-2</v>
      </c>
    </row>
    <row r="86" spans="2:17">
      <c r="B86" s="503"/>
      <c r="C86" s="120" t="s">
        <v>178</v>
      </c>
      <c r="D86" s="124">
        <f>Variety!D752</f>
        <v>724499.72456093598</v>
      </c>
      <c r="E86" s="88">
        <f>Variety!E752</f>
        <v>142258.34934107447</v>
      </c>
      <c r="F86" s="87">
        <f>Variety!F752</f>
        <v>0.24432882202395179</v>
      </c>
      <c r="G86" s="126">
        <f>Variety!G752</f>
        <v>0.37046293204581632</v>
      </c>
      <c r="H86" s="90">
        <f>Variety!H752</f>
        <v>5.5419748707474847E-2</v>
      </c>
      <c r="I86" s="258">
        <f>Variety!I752</f>
        <v>3.4543384800208004</v>
      </c>
      <c r="J86" s="259">
        <f>Variety!J752</f>
        <v>1.2534111664968428E-2</v>
      </c>
      <c r="K86" s="87">
        <f>Variety!K752</f>
        <v>3.6417269325961254E-3</v>
      </c>
      <c r="L86" s="125">
        <f>Variety!L752</f>
        <v>2502667.2773153121</v>
      </c>
      <c r="M86" s="89">
        <f>Variety!M752</f>
        <v>498706.36864608573</v>
      </c>
      <c r="N86" s="87">
        <f>Variety!N752</f>
        <v>0.24886032780812201</v>
      </c>
      <c r="O86" s="124">
        <f>Variety!O752</f>
        <v>452541.24281764007</v>
      </c>
      <c r="P86" s="88">
        <f>Variety!P752</f>
        <v>70320.275850891601</v>
      </c>
      <c r="Q86" s="87">
        <f>Variety!Q752</f>
        <v>0.18397807009108727</v>
      </c>
    </row>
    <row r="87" spans="2:17" ht="15" customHeight="1">
      <c r="B87" s="503"/>
      <c r="C87" s="120" t="s">
        <v>154</v>
      </c>
      <c r="D87" s="124">
        <f>Variety!D753</f>
        <v>19078100.362640973</v>
      </c>
      <c r="E87" s="88">
        <f>Variety!E753</f>
        <v>1439401.0123192333</v>
      </c>
      <c r="F87" s="87">
        <f>Variety!F753</f>
        <v>8.1604713801813153E-2</v>
      </c>
      <c r="G87" s="126">
        <f>Variety!G753</f>
        <v>9.755323236998521</v>
      </c>
      <c r="H87" s="90">
        <f>Variety!H753</f>
        <v>0.21125400767773606</v>
      </c>
      <c r="I87" s="258">
        <f>Variety!I753</f>
        <v>4.7072197124113426</v>
      </c>
      <c r="J87" s="259">
        <f>Variety!J753</f>
        <v>0.1712019118647099</v>
      </c>
      <c r="K87" s="87">
        <f>Variety!K753</f>
        <v>3.774277778276762E-2</v>
      </c>
      <c r="L87" s="125">
        <f>Variety!L753</f>
        <v>89804810.102385581</v>
      </c>
      <c r="M87" s="89">
        <f>Variety!M753</f>
        <v>9795355.8708358407</v>
      </c>
      <c r="N87" s="87">
        <f>Variety!N753</f>
        <v>0.12242748016362903</v>
      </c>
      <c r="O87" s="124">
        <f>Variety!O753</f>
        <v>22038078.52323395</v>
      </c>
      <c r="P87" s="88">
        <f>Variety!P753</f>
        <v>1071827.3137387112</v>
      </c>
      <c r="Q87" s="87">
        <f>Variety!Q753</f>
        <v>5.1121552586057911E-2</v>
      </c>
    </row>
    <row r="88" spans="2:17">
      <c r="B88" s="503"/>
      <c r="C88" s="120" t="s">
        <v>237</v>
      </c>
      <c r="D88" s="124">
        <f>Variety!D754</f>
        <v>428225.21270617127</v>
      </c>
      <c r="E88" s="88">
        <f>Variety!E754</f>
        <v>29585.3799961115</v>
      </c>
      <c r="F88" s="87">
        <f>Variety!F754</f>
        <v>7.4215814799495086E-2</v>
      </c>
      <c r="G88" s="126">
        <f>Variety!G754</f>
        <v>0.21896705063788965</v>
      </c>
      <c r="H88" s="90">
        <f>Variety!H754</f>
        <v>3.2682575814579062E-3</v>
      </c>
      <c r="I88" s="258">
        <f>Variety!I754</f>
        <v>7.46232526512288</v>
      </c>
      <c r="J88" s="259">
        <f>Variety!J754</f>
        <v>-9.7637237005452349E-3</v>
      </c>
      <c r="K88" s="87">
        <f>Variety!K754</f>
        <v>-1.3066926417966359E-3</v>
      </c>
      <c r="L88" s="125">
        <f>Variety!L754</f>
        <v>3195555.8239398813</v>
      </c>
      <c r="M88" s="89">
        <f>Variety!M754</f>
        <v>216883.51944063138</v>
      </c>
      <c r="N88" s="87">
        <f>Variety!N754</f>
        <v>7.2812144898595041E-2</v>
      </c>
      <c r="O88" s="124">
        <f>Variety!O754</f>
        <v>296536.98880195629</v>
      </c>
      <c r="P88" s="88">
        <f>Variety!P754</f>
        <v>27572.060500859981</v>
      </c>
      <c r="Q88" s="87">
        <f>Variety!Q754</f>
        <v>0.10251173145516607</v>
      </c>
    </row>
    <row r="89" spans="2:17">
      <c r="B89" s="503"/>
      <c r="C89" s="120" t="s">
        <v>183</v>
      </c>
      <c r="D89" s="124">
        <f>Variety!D755</f>
        <v>6347.2688810600084</v>
      </c>
      <c r="E89" s="88">
        <f>Variety!E755</f>
        <v>722.98808221635409</v>
      </c>
      <c r="F89" s="87">
        <f>Variety!F755</f>
        <v>0.1285476504595929</v>
      </c>
      <c r="G89" s="126">
        <f>Variety!G755</f>
        <v>3.2455883148688283E-3</v>
      </c>
      <c r="H89" s="90">
        <f>Variety!H755</f>
        <v>2.0236362787826988E-4</v>
      </c>
      <c r="I89" s="258">
        <f>Variety!I755</f>
        <v>5.2531837905111232</v>
      </c>
      <c r="J89" s="259">
        <f>Variety!J755</f>
        <v>0.21511385527144444</v>
      </c>
      <c r="K89" s="87">
        <f>Variety!K755</f>
        <v>4.269767153623498E-2</v>
      </c>
      <c r="L89" s="125">
        <f>Variety!L755</f>
        <v>33343.370000000112</v>
      </c>
      <c r="M89" s="89">
        <f>Variety!M755</f>
        <v>5007.8500000000931</v>
      </c>
      <c r="N89" s="87">
        <f>Variety!N755</f>
        <v>0.17673400735190636</v>
      </c>
      <c r="O89" s="124">
        <f>Variety!O755</f>
        <v>4984.6014223098755</v>
      </c>
      <c r="P89" s="88">
        <f>Variety!P755</f>
        <v>483.97142422199249</v>
      </c>
      <c r="Q89" s="87">
        <f>Variety!Q755</f>
        <v>0.10753415064726725</v>
      </c>
    </row>
    <row r="90" spans="2:17">
      <c r="B90" s="503"/>
      <c r="C90" s="120" t="s">
        <v>167</v>
      </c>
      <c r="D90" s="124">
        <f>Variety!D756</f>
        <v>1905208.3316047895</v>
      </c>
      <c r="E90" s="88">
        <f>Variety!E756</f>
        <v>48881.049249995966</v>
      </c>
      <c r="F90" s="87">
        <f>Variety!F756</f>
        <v>2.6332128884077616E-2</v>
      </c>
      <c r="G90" s="126">
        <f>Variety!G756</f>
        <v>0.97420197794024732</v>
      </c>
      <c r="H90" s="90">
        <f>Variety!H756</f>
        <v>-3.0232404844778848E-2</v>
      </c>
      <c r="I90" s="258">
        <f>Variety!I756</f>
        <v>6.6018299029630692</v>
      </c>
      <c r="J90" s="259">
        <f>Variety!J756</f>
        <v>0.20480582467188757</v>
      </c>
      <c r="K90" s="87">
        <f>Variety!K756</f>
        <v>3.2015797058965699E-2</v>
      </c>
      <c r="L90" s="125">
        <f>Variety!L756</f>
        <v>12577861.334962878</v>
      </c>
      <c r="M90" s="89">
        <f>Variety!M756</f>
        <v>702891.01255043224</v>
      </c>
      <c r="N90" s="87">
        <f>Variety!N756</f>
        <v>5.9190970037526561E-2</v>
      </c>
      <c r="O90" s="124">
        <f>Variety!O756</f>
        <v>2214903.6183402566</v>
      </c>
      <c r="P90" s="88">
        <f>Variety!P756</f>
        <v>88393.227165581658</v>
      </c>
      <c r="Q90" s="87">
        <f>Variety!Q756</f>
        <v>4.1567267920451414E-2</v>
      </c>
    </row>
    <row r="91" spans="2:17">
      <c r="B91" s="503"/>
      <c r="C91" s="120" t="s">
        <v>187</v>
      </c>
      <c r="D91" s="124">
        <f>Variety!D757</f>
        <v>7523.525492541492</v>
      </c>
      <c r="E91" s="88">
        <f>Variety!E757</f>
        <v>-3123.913153409987</v>
      </c>
      <c r="F91" s="87">
        <f>Variety!F757</f>
        <v>-0.29339574119995571</v>
      </c>
      <c r="G91" s="126">
        <f>Variety!G757</f>
        <v>3.8470508942946352E-3</v>
      </c>
      <c r="H91" s="90">
        <f>Variety!H757</f>
        <v>-1.9141387225606946E-3</v>
      </c>
      <c r="I91" s="258">
        <f>Variety!I757</f>
        <v>9.898716368876304</v>
      </c>
      <c r="J91" s="259">
        <f>Variety!J757</f>
        <v>1.2320747656051125</v>
      </c>
      <c r="K91" s="87">
        <f>Variety!K757</f>
        <v>0.14216288407958055</v>
      </c>
      <c r="L91" s="125">
        <f>Variety!L757</f>
        <v>74473.24494467862</v>
      </c>
      <c r="M91" s="89">
        <f>Variety!M757</f>
        <v>-17804.28979260195</v>
      </c>
      <c r="N91" s="87">
        <f>Variety!N757</f>
        <v>-0.19294284186602714</v>
      </c>
      <c r="O91" s="124">
        <f>Variety!O757</f>
        <v>16087.97630882269</v>
      </c>
      <c r="P91" s="88">
        <f>Variety!P757</f>
        <v>-2276.3142641782179</v>
      </c>
      <c r="Q91" s="87">
        <f>Variety!Q757</f>
        <v>-0.12395329158670819</v>
      </c>
    </row>
    <row r="92" spans="2:17">
      <c r="B92" s="503"/>
      <c r="C92" s="120" t="s">
        <v>165</v>
      </c>
      <c r="D92" s="124">
        <f>Variety!D758</f>
        <v>2716819.49850323</v>
      </c>
      <c r="E92" s="88">
        <f>Variety!E758</f>
        <v>196985.80723546445</v>
      </c>
      <c r="F92" s="87">
        <f>Variety!F758</f>
        <v>7.8174130268239245E-2</v>
      </c>
      <c r="G92" s="126">
        <f>Variety!G758</f>
        <v>1.3892081434050265</v>
      </c>
      <c r="H92" s="90">
        <f>Variety!H758</f>
        <v>2.5759131763711141E-2</v>
      </c>
      <c r="I92" s="258">
        <f>Variety!I758</f>
        <v>5.6859132330602424</v>
      </c>
      <c r="J92" s="259">
        <f>Variety!J758</f>
        <v>0.22776681861461245</v>
      </c>
      <c r="K92" s="87">
        <f>Variety!K758</f>
        <v>4.1729701132934185E-2</v>
      </c>
      <c r="L92" s="125">
        <f>Variety!L758</f>
        <v>15447599.938375607</v>
      </c>
      <c r="M92" s="89">
        <f>Variety!M758</f>
        <v>1693978.7113831565</v>
      </c>
      <c r="N92" s="87">
        <f>Variety!N758</f>
        <v>0.12316601449359416</v>
      </c>
      <c r="O92" s="124">
        <f>Variety!O758</f>
        <v>2225593.5430903425</v>
      </c>
      <c r="P92" s="88">
        <f>Variety!P758</f>
        <v>159965.02322642505</v>
      </c>
      <c r="Q92" s="87">
        <f>Variety!Q758</f>
        <v>7.744133162770403E-2</v>
      </c>
    </row>
    <row r="93" spans="2:17">
      <c r="B93" s="503"/>
      <c r="C93" s="120" t="s">
        <v>238</v>
      </c>
      <c r="D93" s="124">
        <f>Variety!D759</f>
        <v>533483.43105887482</v>
      </c>
      <c r="E93" s="88">
        <f>Variety!E759</f>
        <v>-15607.264941371279</v>
      </c>
      <c r="F93" s="87">
        <f>Variety!F759</f>
        <v>-2.8423837910676025E-2</v>
      </c>
      <c r="G93" s="126">
        <f>Variety!G759</f>
        <v>0.27278938744622006</v>
      </c>
      <c r="H93" s="90">
        <f>Variety!H759</f>
        <v>-2.4316397494022202E-2</v>
      </c>
      <c r="I93" s="258">
        <f>Variety!I759</f>
        <v>8.7108846407511962</v>
      </c>
      <c r="J93" s="259">
        <f>Variety!J759</f>
        <v>0.71323758885095678</v>
      </c>
      <c r="K93" s="87">
        <f>Variety!K759</f>
        <v>8.9180928368362E-2</v>
      </c>
      <c r="L93" s="125">
        <f>Variety!L759</f>
        <v>4647112.6257060021</v>
      </c>
      <c r="M93" s="89">
        <f>Variety!M759</f>
        <v>255679.03961378336</v>
      </c>
      <c r="N93" s="87">
        <f>Variety!N759</f>
        <v>5.822222620502001E-2</v>
      </c>
      <c r="O93" s="124">
        <f>Variety!O759</f>
        <v>848455.48154028086</v>
      </c>
      <c r="P93" s="88">
        <f>Variety!P759</f>
        <v>40719.670452791732</v>
      </c>
      <c r="Q93" s="87">
        <f>Variety!Q759</f>
        <v>5.0412114820028969E-2</v>
      </c>
    </row>
    <row r="94" spans="2:17">
      <c r="B94" s="503"/>
      <c r="C94" s="120" t="s">
        <v>184</v>
      </c>
      <c r="D94" s="124">
        <f>Variety!D760</f>
        <v>52340.929605402343</v>
      </c>
      <c r="E94" s="88">
        <f>Variety!E760</f>
        <v>-38387.713568411389</v>
      </c>
      <c r="F94" s="87">
        <f>Variety!F760</f>
        <v>-0.42310468034741777</v>
      </c>
      <c r="G94" s="126">
        <f>Variety!G760</f>
        <v>2.6763811759034209E-2</v>
      </c>
      <c r="H94" s="90">
        <f>Variety!H760</f>
        <v>-2.2328268917391966E-2</v>
      </c>
      <c r="I94" s="258">
        <f>Variety!I760</f>
        <v>7.8648926979052147</v>
      </c>
      <c r="J94" s="259">
        <f>Variety!J760</f>
        <v>1.0745014936838615</v>
      </c>
      <c r="K94" s="87">
        <f>Variety!K760</f>
        <v>0.15823852578859976</v>
      </c>
      <c r="L94" s="125">
        <f>Variety!L760</f>
        <v>411655.79505509976</v>
      </c>
      <c r="M94" s="89">
        <f>Variety!M760</f>
        <v>-204427.18552330276</v>
      </c>
      <c r="N94" s="87">
        <f>Variety!N760</f>
        <v>-0.33181761543125021</v>
      </c>
      <c r="O94" s="124">
        <f>Variety!O760</f>
        <v>79429.21736466873</v>
      </c>
      <c r="P94" s="88">
        <f>Variety!P760</f>
        <v>-24948.185312092362</v>
      </c>
      <c r="Q94" s="87">
        <f>Variety!Q760</f>
        <v>-0.23901902780003648</v>
      </c>
    </row>
    <row r="95" spans="2:17">
      <c r="B95" s="503"/>
      <c r="C95" s="120" t="s">
        <v>170</v>
      </c>
      <c r="D95" s="124">
        <f>Variety!D761</f>
        <v>1287014.6255555255</v>
      </c>
      <c r="E95" s="88">
        <f>Variety!E761</f>
        <v>51401.578218501527</v>
      </c>
      <c r="F95" s="87">
        <f>Variety!F761</f>
        <v>4.1600061062224532E-2</v>
      </c>
      <c r="G95" s="126">
        <f>Variety!G761</f>
        <v>0.65809716084860514</v>
      </c>
      <c r="H95" s="90">
        <f>Variety!H761</f>
        <v>-1.0476877986149935E-2</v>
      </c>
      <c r="I95" s="258">
        <f>Variety!I761</f>
        <v>6.8396802857098002</v>
      </c>
      <c r="J95" s="259">
        <f>Variety!J761</f>
        <v>-5.0957989691301719E-2</v>
      </c>
      <c r="K95" s="87">
        <f>Variety!K761</f>
        <v>-7.3952495624703893E-3</v>
      </c>
      <c r="L95" s="125">
        <f>Variety!L761</f>
        <v>8802768.5618323088</v>
      </c>
      <c r="M95" s="89">
        <f>Variety!M761</f>
        <v>288606.00426681712</v>
      </c>
      <c r="N95" s="87">
        <f>Variety!N761</f>
        <v>3.3897168666384973E-2</v>
      </c>
      <c r="O95" s="124">
        <f>Variety!O761</f>
        <v>1759848.3158351621</v>
      </c>
      <c r="P95" s="88">
        <f>Variety!P761</f>
        <v>40539.064842933789</v>
      </c>
      <c r="Q95" s="87">
        <f>Variety!Q761</f>
        <v>2.3578692907944478E-2</v>
      </c>
    </row>
    <row r="96" spans="2:17">
      <c r="B96" s="503"/>
      <c r="C96" s="120" t="s">
        <v>174</v>
      </c>
      <c r="D96" s="124">
        <f>Variety!D762</f>
        <v>382316.55924983893</v>
      </c>
      <c r="E96" s="88">
        <f>Variety!E762</f>
        <v>83312.133089494193</v>
      </c>
      <c r="F96" s="87">
        <f>Variety!F762</f>
        <v>0.27863177197523176</v>
      </c>
      <c r="G96" s="126">
        <f>Variety!G762</f>
        <v>0.19549229448665015</v>
      </c>
      <c r="H96" s="90">
        <f>Variety!H762</f>
        <v>3.3704915130041785E-2</v>
      </c>
      <c r="I96" s="258">
        <f>Variety!I762</f>
        <v>12.341698325497491</v>
      </c>
      <c r="J96" s="259">
        <f>Variety!J762</f>
        <v>0.15981453778348076</v>
      </c>
      <c r="K96" s="87">
        <f>Variety!K762</f>
        <v>1.3119033194575462E-2</v>
      </c>
      <c r="L96" s="125">
        <f>Variety!L762</f>
        <v>4718435.6391036995</v>
      </c>
      <c r="M96" s="89">
        <f>Variety!M762</f>
        <v>1075998.4676062651</v>
      </c>
      <c r="N96" s="87">
        <f>Variety!N762</f>
        <v>0.29540618463541368</v>
      </c>
      <c r="O96" s="124">
        <f>Variety!O762</f>
        <v>681746.13835024834</v>
      </c>
      <c r="P96" s="88">
        <f>Variety!P762</f>
        <v>156992.21986663342</v>
      </c>
      <c r="Q96" s="87">
        <f>Variety!Q762</f>
        <v>0.29917303013247604</v>
      </c>
    </row>
    <row r="97" spans="2:17">
      <c r="B97" s="503"/>
      <c r="C97" s="120" t="s">
        <v>182</v>
      </c>
      <c r="D97" s="124">
        <f>Variety!D763</f>
        <v>257771.28771739284</v>
      </c>
      <c r="E97" s="88">
        <f>Variety!E763</f>
        <v>62123.457089236006</v>
      </c>
      <c r="F97" s="87">
        <f>Variety!F763</f>
        <v>0.3175269405736792</v>
      </c>
      <c r="G97" s="126">
        <f>Variety!G763</f>
        <v>0.13180778930300235</v>
      </c>
      <c r="H97" s="90">
        <f>Variety!H763</f>
        <v>2.5945310273475949E-2</v>
      </c>
      <c r="I97" s="258">
        <f>Variety!I763</f>
        <v>13.012178212091387</v>
      </c>
      <c r="J97" s="259">
        <f>Variety!J763</f>
        <v>-0.58070165751261094</v>
      </c>
      <c r="K97" s="87">
        <f>Variety!K763</f>
        <v>-4.2721017406411356E-2</v>
      </c>
      <c r="L97" s="125">
        <f>Variety!L763</f>
        <v>3354165.9337389991</v>
      </c>
      <c r="M97" s="89">
        <f>Variety!M763</f>
        <v>694748.47526183352</v>
      </c>
      <c r="N97" s="87">
        <f>Variety!N763</f>
        <v>0.26124084921201507</v>
      </c>
      <c r="O97" s="124">
        <f>Variety!O763</f>
        <v>369847.85397918546</v>
      </c>
      <c r="P97" s="88">
        <f>Variety!P763</f>
        <v>75846.804897709982</v>
      </c>
      <c r="Q97" s="87">
        <f>Variety!Q763</f>
        <v>0.25798140902786654</v>
      </c>
    </row>
    <row r="98" spans="2:17">
      <c r="B98" s="503"/>
      <c r="C98" s="120" t="s">
        <v>172</v>
      </c>
      <c r="D98" s="124">
        <f>Variety!D764</f>
        <v>1124690.0151446257</v>
      </c>
      <c r="E98" s="88">
        <f>Variety!E764</f>
        <v>-832.94832606636919</v>
      </c>
      <c r="F98" s="87">
        <f>Variety!F764</f>
        <v>-7.4005449297797352E-4</v>
      </c>
      <c r="G98" s="126">
        <f>Variety!G764</f>
        <v>0.57509471229355535</v>
      </c>
      <c r="H98" s="90">
        <f>Variety!H764</f>
        <v>-3.3911023855500932E-2</v>
      </c>
      <c r="I98" s="258">
        <f>Variety!I764</f>
        <v>5.3495715401429269</v>
      </c>
      <c r="J98" s="259">
        <f>Variety!J764</f>
        <v>0.30333439839728182</v>
      </c>
      <c r="K98" s="87">
        <f>Variety!K764</f>
        <v>6.0111007445113718E-2</v>
      </c>
      <c r="L98" s="125">
        <f>Variety!L764</f>
        <v>6016609.6965006068</v>
      </c>
      <c r="M98" s="89">
        <f>Variety!M764</f>
        <v>336953.91434717365</v>
      </c>
      <c r="N98" s="87">
        <f>Variety!N764</f>
        <v>5.9326467530998517E-2</v>
      </c>
      <c r="O98" s="124">
        <f>Variety!O764</f>
        <v>954516.41394520365</v>
      </c>
      <c r="P98" s="88">
        <f>Variety!P764</f>
        <v>-59421.625830783043</v>
      </c>
      <c r="Q98" s="87">
        <f>Variety!Q764</f>
        <v>-5.8604789937569852E-2</v>
      </c>
    </row>
    <row r="99" spans="2:17">
      <c r="B99" s="503"/>
      <c r="C99" s="120" t="s">
        <v>162</v>
      </c>
      <c r="D99" s="124">
        <f>Variety!D765</f>
        <v>2003212.056769602</v>
      </c>
      <c r="E99" s="88">
        <f>Variety!E765</f>
        <v>154911.02301160153</v>
      </c>
      <c r="F99" s="87">
        <f>Variety!F765</f>
        <v>8.3812658318235922E-2</v>
      </c>
      <c r="G99" s="126">
        <f>Variety!G765</f>
        <v>1.0243148298091305</v>
      </c>
      <c r="H99" s="90">
        <f>Variety!H765</f>
        <v>2.422334503138468E-2</v>
      </c>
      <c r="I99" s="258">
        <f>Variety!I765</f>
        <v>5.5385092025527527</v>
      </c>
      <c r="J99" s="259">
        <f>Variety!J765</f>
        <v>0.15157726127223992</v>
      </c>
      <c r="K99" s="87">
        <f>Variety!K765</f>
        <v>2.8137957361348973E-2</v>
      </c>
      <c r="L99" s="125">
        <f>Variety!L765</f>
        <v>11094808.411083069</v>
      </c>
      <c r="M99" s="89">
        <f>Variety!M765</f>
        <v>1138136.535230305</v>
      </c>
      <c r="N99" s="87">
        <f>Variety!N765</f>
        <v>0.11430893268568484</v>
      </c>
      <c r="O99" s="124">
        <f>Variety!O765</f>
        <v>2843755.4301083684</v>
      </c>
      <c r="P99" s="88">
        <f>Variety!P765</f>
        <v>247961.75337311346</v>
      </c>
      <c r="Q99" s="87">
        <f>Variety!Q765</f>
        <v>9.5524446182092729E-2</v>
      </c>
    </row>
    <row r="100" spans="2:17">
      <c r="B100" s="503"/>
      <c r="C100" s="120" t="s">
        <v>188</v>
      </c>
      <c r="D100" s="124">
        <f>Variety!D766</f>
        <v>365812.82288137823</v>
      </c>
      <c r="E100" s="88">
        <f>Variety!E766</f>
        <v>-59122.183906152088</v>
      </c>
      <c r="F100" s="87">
        <f>Variety!F766</f>
        <v>-0.13913229779092662</v>
      </c>
      <c r="G100" s="126">
        <f>Variety!G766</f>
        <v>0.18705333673759594</v>
      </c>
      <c r="H100" s="90">
        <f>Variety!H766</f>
        <v>-4.2873430661390877E-2</v>
      </c>
      <c r="I100" s="258">
        <f>Variety!I766</f>
        <v>6.6339730417263887</v>
      </c>
      <c r="J100" s="259">
        <f>Variety!J766</f>
        <v>0.11884667158688966</v>
      </c>
      <c r="K100" s="87">
        <f>Variety!K766</f>
        <v>1.8241652553601193E-2</v>
      </c>
      <c r="L100" s="125">
        <f>Variety!L766</f>
        <v>2426792.4053128934</v>
      </c>
      <c r="M100" s="89">
        <f>Variety!M766</f>
        <v>-341712.86300395243</v>
      </c>
      <c r="N100" s="87">
        <f>Variety!N766</f>
        <v>-0.1234286482726117</v>
      </c>
      <c r="O100" s="124">
        <f>Variety!O766</f>
        <v>174626.44428545231</v>
      </c>
      <c r="P100" s="88">
        <f>Variety!P766</f>
        <v>-39549.096110076993</v>
      </c>
      <c r="Q100" s="87">
        <f>Variety!Q766</f>
        <v>-0.18465738915396027</v>
      </c>
    </row>
    <row r="101" spans="2:17">
      <c r="B101" s="503"/>
      <c r="C101" s="120" t="s">
        <v>179</v>
      </c>
      <c r="D101" s="124">
        <f>Variety!D767</f>
        <v>64763.775996863784</v>
      </c>
      <c r="E101" s="88">
        <f>Variety!E767</f>
        <v>9856.9930976033211</v>
      </c>
      <c r="F101" s="87">
        <f>Variety!F767</f>
        <v>0.17952232087041625</v>
      </c>
      <c r="G101" s="126">
        <f>Variety!G767</f>
        <v>3.3116062757231127E-2</v>
      </c>
      <c r="H101" s="90">
        <f>Variety!H767</f>
        <v>3.4067215670446904E-3</v>
      </c>
      <c r="I101" s="258">
        <f>Variety!I767</f>
        <v>7.5428194529857882</v>
      </c>
      <c r="J101" s="259">
        <f>Variety!J767</f>
        <v>0.24579273208695973</v>
      </c>
      <c r="K101" s="87">
        <f>Variety!K767</f>
        <v>3.368395669745932E-2</v>
      </c>
      <c r="L101" s="125">
        <f>Variety!L767</f>
        <v>488501.46943795821</v>
      </c>
      <c r="M101" s="89">
        <f>Variety!M767</f>
        <v>87845.207463463768</v>
      </c>
      <c r="N101" s="87">
        <f>Variety!N767</f>
        <v>0.2192532996503021</v>
      </c>
      <c r="O101" s="124">
        <f>Variety!O767</f>
        <v>110135.55199372763</v>
      </c>
      <c r="P101" s="88">
        <f>Variety!P767</f>
        <v>19122.986195206584</v>
      </c>
      <c r="Q101" s="87">
        <f>Variety!Q767</f>
        <v>0.21011369174603947</v>
      </c>
    </row>
    <row r="102" spans="2:17">
      <c r="B102" s="503"/>
      <c r="C102" s="120" t="s">
        <v>158</v>
      </c>
      <c r="D102" s="124">
        <f>Variety!D768</f>
        <v>6154960.8583506439</v>
      </c>
      <c r="E102" s="88">
        <f>Variety!E768</f>
        <v>313140.03105551004</v>
      </c>
      <c r="F102" s="87">
        <f>Variety!F768</f>
        <v>5.3603155644966843E-2</v>
      </c>
      <c r="G102" s="126">
        <f>Variety!G768</f>
        <v>3.1472542623720945</v>
      </c>
      <c r="H102" s="90">
        <f>Variety!H768</f>
        <v>-1.3678485198988621E-2</v>
      </c>
      <c r="I102" s="258">
        <f>Variety!I768</f>
        <v>4.5461971382948079</v>
      </c>
      <c r="J102" s="259">
        <f>Variety!J768</f>
        <v>3.8463712557431862E-2</v>
      </c>
      <c r="K102" s="87">
        <f>Variety!K768</f>
        <v>8.532827681827693E-3</v>
      </c>
      <c r="L102" s="125">
        <f>Variety!L768</f>
        <v>27981665.440550253</v>
      </c>
      <c r="M102" s="89">
        <f>Variety!M768</f>
        <v>1648294.4301832095</v>
      </c>
      <c r="N102" s="87">
        <f>Variety!N768</f>
        <v>6.2593369817115371E-2</v>
      </c>
      <c r="O102" s="124">
        <f>Variety!O768</f>
        <v>8031773.592657052</v>
      </c>
      <c r="P102" s="88">
        <f>Variety!P768</f>
        <v>215623.71985330991</v>
      </c>
      <c r="Q102" s="87">
        <f>Variety!Q768</f>
        <v>2.7586947968279329E-2</v>
      </c>
    </row>
    <row r="103" spans="2:17">
      <c r="B103" s="503"/>
      <c r="C103" s="120" t="s">
        <v>156</v>
      </c>
      <c r="D103" s="124">
        <f>Variety!D769</f>
        <v>21241641.855520681</v>
      </c>
      <c r="E103" s="88">
        <f>Variety!E769</f>
        <v>1286832.9676109813</v>
      </c>
      <c r="F103" s="87">
        <f>Variety!F769</f>
        <v>6.4487361158875989E-2</v>
      </c>
      <c r="G103" s="126">
        <f>Variety!G769</f>
        <v>10.861620310528444</v>
      </c>
      <c r="H103" s="90">
        <f>Variety!H769</f>
        <v>6.433454123492055E-2</v>
      </c>
      <c r="I103" s="258">
        <f>Variety!I769</f>
        <v>3.9422720254475641</v>
      </c>
      <c r="J103" s="259">
        <f>Variety!J769</f>
        <v>0.2532023653972062</v>
      </c>
      <c r="K103" s="87">
        <f>Variety!K769</f>
        <v>6.8635831992868865E-2</v>
      </c>
      <c r="L103" s="125">
        <f>Variety!L769</f>
        <v>83740330.461595267</v>
      </c>
      <c r="M103" s="89">
        <f>Variety!M769</f>
        <v>10125650.421104372</v>
      </c>
      <c r="N103" s="87">
        <f>Variety!N769</f>
        <v>0.1375493368379089</v>
      </c>
      <c r="O103" s="124">
        <f>Variety!O769</f>
        <v>16187618.077827536</v>
      </c>
      <c r="P103" s="88">
        <f>Variety!P769</f>
        <v>1356337.813685447</v>
      </c>
      <c r="Q103" s="87">
        <f>Variety!Q769</f>
        <v>9.1451161971815381E-2</v>
      </c>
    </row>
    <row r="104" spans="2:17">
      <c r="B104" s="503"/>
      <c r="C104" s="120" t="s">
        <v>166</v>
      </c>
      <c r="D104" s="124">
        <f>Variety!D770</f>
        <v>1327131.6602567583</v>
      </c>
      <c r="E104" s="88">
        <f>Variety!E770</f>
        <v>23093.235693996307</v>
      </c>
      <c r="F104" s="87">
        <f>Variety!F770</f>
        <v>1.7709014749116278E-2</v>
      </c>
      <c r="G104" s="126">
        <f>Variety!G770</f>
        <v>0.67861045270583686</v>
      </c>
      <c r="H104" s="90">
        <f>Variety!H770</f>
        <v>-2.6987661675221042E-2</v>
      </c>
      <c r="I104" s="258">
        <f>Variety!I770</f>
        <v>4.9815221737299655</v>
      </c>
      <c r="J104" s="259">
        <f>Variety!J770</f>
        <v>0.11334462970906056</v>
      </c>
      <c r="K104" s="87">
        <f>Variety!K770</f>
        <v>2.3282764172861858E-2</v>
      </c>
      <c r="L104" s="125">
        <f>Variety!L770</f>
        <v>6611135.7930281051</v>
      </c>
      <c r="M104" s="89">
        <f>Variety!M770</f>
        <v>262845.21803126857</v>
      </c>
      <c r="N104" s="87">
        <f>Variety!N770</f>
        <v>4.1404093736115657E-2</v>
      </c>
      <c r="O104" s="124">
        <f>Variety!O770</f>
        <v>1698780.3588324953</v>
      </c>
      <c r="P104" s="88">
        <f>Variety!P770</f>
        <v>34019.774202712812</v>
      </c>
      <c r="Q104" s="87">
        <f>Variety!Q770</f>
        <v>2.0435235262539743E-2</v>
      </c>
    </row>
    <row r="105" spans="2:17">
      <c r="B105" s="503"/>
      <c r="C105" s="120" t="s">
        <v>186</v>
      </c>
      <c r="D105" s="124">
        <f>Variety!D771</f>
        <v>278007.17439509183</v>
      </c>
      <c r="E105" s="88">
        <f>Variety!E771</f>
        <v>29416.870367891999</v>
      </c>
      <c r="F105" s="87">
        <f>Variety!F771</f>
        <v>0.118334745528423</v>
      </c>
      <c r="G105" s="126">
        <f>Variety!G771</f>
        <v>0.14215513058834289</v>
      </c>
      <c r="H105" s="90">
        <f>Variety!H771</f>
        <v>7.6461725154099436E-3</v>
      </c>
      <c r="I105" s="258">
        <f>Variety!I771</f>
        <v>4.2228556023187744</v>
      </c>
      <c r="J105" s="259">
        <f>Variety!J771</f>
        <v>0.31666032440079261</v>
      </c>
      <c r="K105" s="87">
        <f>Variety!K771</f>
        <v>8.1066178690783183E-2</v>
      </c>
      <c r="L105" s="125">
        <f>Variety!L771</f>
        <v>1173984.1538791261</v>
      </c>
      <c r="M105" s="89">
        <f>Variety!M771</f>
        <v>202941.88215188263</v>
      </c>
      <c r="N105" s="87">
        <f>Variety!N771</f>
        <v>0.20899386984554166</v>
      </c>
      <c r="O105" s="124">
        <f>Variety!O771</f>
        <v>189102.04797805095</v>
      </c>
      <c r="P105" s="88">
        <f>Variety!P771</f>
        <v>14311.792566843156</v>
      </c>
      <c r="Q105" s="87">
        <f>Variety!Q771</f>
        <v>8.1879808077249733E-2</v>
      </c>
    </row>
    <row r="106" spans="2:17">
      <c r="B106" s="503"/>
      <c r="C106" s="120" t="s">
        <v>181</v>
      </c>
      <c r="D106" s="124">
        <f>Variety!D772</f>
        <v>1108683.9597669928</v>
      </c>
      <c r="E106" s="88">
        <f>Variety!E772</f>
        <v>432531.19697553839</v>
      </c>
      <c r="F106" s="87">
        <f>Variety!F772</f>
        <v>0.63969449032473125</v>
      </c>
      <c r="G106" s="126">
        <f>Variety!G772</f>
        <v>0.56691023684840725</v>
      </c>
      <c r="H106" s="90">
        <f>Variety!H772</f>
        <v>0.20105283151991032</v>
      </c>
      <c r="I106" s="258">
        <f>Variety!I772</f>
        <v>3.4422096863110929</v>
      </c>
      <c r="J106" s="259">
        <f>Variety!J772</f>
        <v>-1.1208118867570289</v>
      </c>
      <c r="K106" s="87">
        <f>Variety!K772</f>
        <v>-0.24562932013565042</v>
      </c>
      <c r="L106" s="125">
        <f>Variety!L772</f>
        <v>3816322.6653676806</v>
      </c>
      <c r="M106" s="89">
        <f>Variety!M772</f>
        <v>731023.02206066158</v>
      </c>
      <c r="N106" s="87">
        <f>Variety!N772</f>
        <v>0.23693744743609568</v>
      </c>
      <c r="O106" s="124">
        <f>Variety!O772</f>
        <v>569878.23951894289</v>
      </c>
      <c r="P106" s="88">
        <f>Variety!P772</f>
        <v>179601.37762803119</v>
      </c>
      <c r="Q106" s="87">
        <f>Variety!Q772</f>
        <v>0.46018966319923033</v>
      </c>
    </row>
    <row r="107" spans="2:17">
      <c r="B107" s="503"/>
      <c r="C107" s="120" t="s">
        <v>159</v>
      </c>
      <c r="D107" s="124">
        <f>Variety!D773</f>
        <v>7075330.0501887146</v>
      </c>
      <c r="E107" s="88">
        <f>Variety!E773</f>
        <v>343819.28156392276</v>
      </c>
      <c r="F107" s="87">
        <f>Variety!F773</f>
        <v>5.1076094710632548E-2</v>
      </c>
      <c r="G107" s="126">
        <f>Variety!G773</f>
        <v>3.6178723424267161</v>
      </c>
      <c r="H107" s="90">
        <f>Variety!H773</f>
        <v>-2.4459981384988172E-2</v>
      </c>
      <c r="I107" s="258">
        <f>Variety!I773</f>
        <v>8.221592784118382</v>
      </c>
      <c r="J107" s="259">
        <f>Variety!J773</f>
        <v>6.7229735354649378E-2</v>
      </c>
      <c r="K107" s="87">
        <f>Variety!K773</f>
        <v>8.2446335725562224E-3</v>
      </c>
      <c r="L107" s="125">
        <f>Variety!L773</f>
        <v>58170482.485887483</v>
      </c>
      <c r="M107" s="89">
        <f>Variety!M773</f>
        <v>3279299.8118583262</v>
      </c>
      <c r="N107" s="87">
        <f>Variety!N773</f>
        <v>5.9741831968395026E-2</v>
      </c>
      <c r="O107" s="124">
        <f>Variety!O773</f>
        <v>11468848.542308509</v>
      </c>
      <c r="P107" s="88">
        <f>Variety!P773</f>
        <v>510742.47060764953</v>
      </c>
      <c r="Q107" s="87">
        <f>Variety!Q773</f>
        <v>4.6608644529060918E-2</v>
      </c>
    </row>
    <row r="108" spans="2:17">
      <c r="B108" s="503"/>
      <c r="C108" s="120" t="s">
        <v>161</v>
      </c>
      <c r="D108" s="124">
        <f>Variety!D774</f>
        <v>4530638.350718989</v>
      </c>
      <c r="E108" s="88">
        <f>Variety!E774</f>
        <v>-135313.35336211231</v>
      </c>
      <c r="F108" s="87">
        <f>Variety!F774</f>
        <v>-2.9000161584132923E-2</v>
      </c>
      <c r="G108" s="126">
        <f>Variety!G774</f>
        <v>2.3166793727406159</v>
      </c>
      <c r="H108" s="90">
        <f>Variety!H774</f>
        <v>-0.20800599095685124</v>
      </c>
      <c r="I108" s="258">
        <f>Variety!I774</f>
        <v>3.7795606825705677</v>
      </c>
      <c r="J108" s="259">
        <f>Variety!J774</f>
        <v>0.20288693927248458</v>
      </c>
      <c r="K108" s="87">
        <f>Variety!K774</f>
        <v>5.672503388173189E-2</v>
      </c>
      <c r="L108" s="125">
        <f>Variety!L774</f>
        <v>17123822.577323854</v>
      </c>
      <c r="M108" s="89">
        <f>Variety!M774</f>
        <v>435235.62984003127</v>
      </c>
      <c r="N108" s="87">
        <f>Variety!N774</f>
        <v>2.6079837149163353E-2</v>
      </c>
      <c r="O108" s="124">
        <f>Variety!O774</f>
        <v>2883809.5010198709</v>
      </c>
      <c r="P108" s="88">
        <f>Variety!P774</f>
        <v>9220.2220919989049</v>
      </c>
      <c r="Q108" s="87">
        <f>Variety!Q774</f>
        <v>3.2074919918430042E-3</v>
      </c>
    </row>
    <row r="109" spans="2:17">
      <c r="B109" s="503"/>
      <c r="C109" s="120" t="s">
        <v>177</v>
      </c>
      <c r="D109" s="124">
        <f>Variety!D775</f>
        <v>379498.67702402239</v>
      </c>
      <c r="E109" s="88">
        <f>Variety!E775</f>
        <v>63847.753497380181</v>
      </c>
      <c r="F109" s="87">
        <f>Variety!F775</f>
        <v>0.20227329856676682</v>
      </c>
      <c r="G109" s="126">
        <f>Variety!G775</f>
        <v>0.19405140931285875</v>
      </c>
      <c r="H109" s="90">
        <f>Variety!H775</f>
        <v>2.3256828227016801E-2</v>
      </c>
      <c r="I109" s="258">
        <f>Variety!I775</f>
        <v>10.769432429756456</v>
      </c>
      <c r="J109" s="259">
        <f>Variety!J775</f>
        <v>-0.56117035667003812</v>
      </c>
      <c r="K109" s="87">
        <f>Variety!K775</f>
        <v>-4.9526964032513138E-2</v>
      </c>
      <c r="L109" s="125">
        <f>Variety!L775</f>
        <v>4086985.3593921782</v>
      </c>
      <c r="M109" s="89">
        <f>Variety!M775</f>
        <v>510470.12574310973</v>
      </c>
      <c r="N109" s="87">
        <f>Variety!N775</f>
        <v>0.14272835215139967</v>
      </c>
      <c r="O109" s="124">
        <f>Variety!O775</f>
        <v>261291.26458319905</v>
      </c>
      <c r="P109" s="88">
        <f>Variety!P775</f>
        <v>40805.343714480405</v>
      </c>
      <c r="Q109" s="87">
        <f>Variety!Q775</f>
        <v>0.18507006503502169</v>
      </c>
    </row>
    <row r="110" spans="2:17">
      <c r="B110" s="503"/>
      <c r="C110" s="120" t="s">
        <v>164</v>
      </c>
      <c r="D110" s="124">
        <f>Variety!D776</f>
        <v>2497866.5713429376</v>
      </c>
      <c r="E110" s="88">
        <f>Variety!E776</f>
        <v>44753.406638303772</v>
      </c>
      <c r="F110" s="87">
        <f>Variety!F776</f>
        <v>1.8243514927160847E-2</v>
      </c>
      <c r="G110" s="126">
        <f>Variety!G776</f>
        <v>1.2772495868645488</v>
      </c>
      <c r="H110" s="90">
        <f>Variety!H776</f>
        <v>-5.0097821597978376E-2</v>
      </c>
      <c r="I110" s="258">
        <f>Variety!I776</f>
        <v>5.2755832411765482</v>
      </c>
      <c r="J110" s="259">
        <f>Variety!J776</f>
        <v>5.8254144018845544E-2</v>
      </c>
      <c r="K110" s="87">
        <f>Variety!K776</f>
        <v>1.1165510730496424E-2</v>
      </c>
      <c r="L110" s="125">
        <f>Variety!L776</f>
        <v>13177703.022471927</v>
      </c>
      <c r="M110" s="89">
        <f>Variety!M776</f>
        <v>379004.32963782549</v>
      </c>
      <c r="N110" s="87">
        <f>Variety!N776</f>
        <v>2.9612723819338545E-2</v>
      </c>
      <c r="O110" s="124">
        <f>Variety!O776</f>
        <v>3696976.1144476347</v>
      </c>
      <c r="P110" s="88">
        <f>Variety!P776</f>
        <v>135749.24143300019</v>
      </c>
      <c r="Q110" s="87">
        <f>Variety!Q776</f>
        <v>3.8118672657910822E-2</v>
      </c>
    </row>
    <row r="111" spans="2:17">
      <c r="B111" s="503"/>
      <c r="C111" s="120" t="s">
        <v>190</v>
      </c>
      <c r="D111" s="124">
        <f>Variety!D777</f>
        <v>0</v>
      </c>
      <c r="E111" s="88">
        <f>Variety!E777</f>
        <v>0</v>
      </c>
      <c r="F111" s="87">
        <f>Variety!F777</f>
        <v>0</v>
      </c>
      <c r="G111" s="126">
        <f>Variety!G777</f>
        <v>0</v>
      </c>
      <c r="H111" s="90">
        <f>Variety!H777</f>
        <v>0</v>
      </c>
      <c r="I111" s="258">
        <f>Variety!I777</f>
        <v>0</v>
      </c>
      <c r="J111" s="259">
        <f>Variety!J777</f>
        <v>0</v>
      </c>
      <c r="K111" s="87">
        <f>Variety!K777</f>
        <v>0</v>
      </c>
      <c r="L111" s="125">
        <f>Variety!L777</f>
        <v>0</v>
      </c>
      <c r="M111" s="89">
        <f>Variety!M777</f>
        <v>0</v>
      </c>
      <c r="N111" s="87">
        <f>Variety!N777</f>
        <v>0</v>
      </c>
      <c r="O111" s="124">
        <f>Variety!O777</f>
        <v>0</v>
      </c>
      <c r="P111" s="88">
        <f>Variety!P777</f>
        <v>0</v>
      </c>
      <c r="Q111" s="87">
        <f>Variety!Q777</f>
        <v>0</v>
      </c>
    </row>
    <row r="112" spans="2:17" ht="15.75" customHeight="1">
      <c r="B112" s="503"/>
      <c r="C112" s="120" t="s">
        <v>180</v>
      </c>
      <c r="D112" s="124">
        <f>Variety!D778</f>
        <v>370303.39202875661</v>
      </c>
      <c r="E112" s="88">
        <f>Variety!E778</f>
        <v>-2414.7810726920143</v>
      </c>
      <c r="F112" s="87">
        <f>Variety!F778</f>
        <v>-6.478839098716941E-3</v>
      </c>
      <c r="G112" s="126">
        <f>Variety!G778</f>
        <v>0.18934952727638524</v>
      </c>
      <c r="H112" s="90">
        <f>Variety!H778</f>
        <v>-1.2323395225199735E-2</v>
      </c>
      <c r="I112" s="258">
        <f>Variety!I778</f>
        <v>4.1893246065248944</v>
      </c>
      <c r="J112" s="259">
        <f>Variety!J778</f>
        <v>0.21500246456000927</v>
      </c>
      <c r="K112" s="87">
        <f>Variety!K778</f>
        <v>5.4097895661198998E-2</v>
      </c>
      <c r="L112" s="125">
        <f>Variety!L778</f>
        <v>1551321.1121057044</v>
      </c>
      <c r="M112" s="89">
        <f>Variety!M778</f>
        <v>70019.024035916198</v>
      </c>
      <c r="N112" s="87">
        <f>Variety!N778</f>
        <v>4.7268565000913851E-2</v>
      </c>
      <c r="O112" s="124">
        <f>Variety!O778</f>
        <v>303839.80437517149</v>
      </c>
      <c r="P112" s="88">
        <f>Variety!P778</f>
        <v>-2057.0716706858948</v>
      </c>
      <c r="Q112" s="87">
        <f>Variety!Q778</f>
        <v>-6.7247227146494844E-3</v>
      </c>
    </row>
    <row r="113" spans="2:17">
      <c r="B113" s="503"/>
      <c r="C113" s="120" t="s">
        <v>185</v>
      </c>
      <c r="D113" s="124">
        <f>Variety!D779</f>
        <v>354143.43551334739</v>
      </c>
      <c r="E113" s="88">
        <f>Variety!E779</f>
        <v>58535.888773232698</v>
      </c>
      <c r="F113" s="87">
        <f>Variety!F779</f>
        <v>0.19801892549345132</v>
      </c>
      <c r="G113" s="126">
        <f>Variety!G779</f>
        <v>0.18108635660912314</v>
      </c>
      <c r="H113" s="90">
        <f>Variety!H779</f>
        <v>2.1136984222668131E-2</v>
      </c>
      <c r="I113" s="258">
        <f>Variety!I779</f>
        <v>5.1325480282961449</v>
      </c>
      <c r="J113" s="259">
        <f>Variety!J779</f>
        <v>-0.17939984366173256</v>
      </c>
      <c r="K113" s="87">
        <f>Variety!K779</f>
        <v>-3.377289235250145E-2</v>
      </c>
      <c r="L113" s="125">
        <f>Variety!L779</f>
        <v>1817658.1916780542</v>
      </c>
      <c r="M113" s="89">
        <f>Variety!M779</f>
        <v>247406.31283721328</v>
      </c>
      <c r="N113" s="87">
        <f>Variety!N779</f>
        <v>0.15755836128650169</v>
      </c>
      <c r="O113" s="124">
        <f>Variety!O779</f>
        <v>261331.63865840432</v>
      </c>
      <c r="P113" s="88">
        <f>Variety!P779</f>
        <v>35153.509444475145</v>
      </c>
      <c r="Q113" s="87">
        <f>Variety!Q779</f>
        <v>0.15542399951157707</v>
      </c>
    </row>
    <row r="114" spans="2:17">
      <c r="B114" s="503"/>
      <c r="C114" s="120" t="s">
        <v>163</v>
      </c>
      <c r="D114" s="124">
        <f>Variety!D780</f>
        <v>4277721.7500930224</v>
      </c>
      <c r="E114" s="88">
        <f>Variety!E780</f>
        <v>696866.82129940996</v>
      </c>
      <c r="F114" s="87">
        <f>Variety!F780</f>
        <v>0.19460906268386136</v>
      </c>
      <c r="G114" s="126">
        <f>Variety!G780</f>
        <v>2.1873539606602477</v>
      </c>
      <c r="H114" s="90">
        <f>Variety!H780</f>
        <v>0.24980025209060797</v>
      </c>
      <c r="I114" s="258">
        <f>Variety!I780</f>
        <v>4.5294851002986007</v>
      </c>
      <c r="J114" s="259">
        <f>Variety!J780</f>
        <v>-0.13163486818059056</v>
      </c>
      <c r="K114" s="87">
        <f>Variety!K780</f>
        <v>-2.8241038435133814E-2</v>
      </c>
      <c r="L114" s="125">
        <f>Variety!L780</f>
        <v>19375876.930269599</v>
      </c>
      <c r="M114" s="89">
        <f>Variety!M780</f>
        <v>2685082.517442558</v>
      </c>
      <c r="N114" s="87">
        <f>Variety!N780</f>
        <v>0.16087206222964712</v>
      </c>
      <c r="O114" s="124">
        <f>Variety!O780</f>
        <v>3689423.0759880543</v>
      </c>
      <c r="P114" s="88">
        <f>Variety!P780</f>
        <v>639254.93176948838</v>
      </c>
      <c r="Q114" s="87">
        <f>Variety!Q780</f>
        <v>0.20958022690688796</v>
      </c>
    </row>
    <row r="115" spans="2:17">
      <c r="B115" s="503"/>
      <c r="C115" s="120" t="s">
        <v>175</v>
      </c>
      <c r="D115" s="124">
        <f>Variety!D781</f>
        <v>1939299.8168212569</v>
      </c>
      <c r="E115" s="88">
        <f>Variety!E781</f>
        <v>424854.80591229047</v>
      </c>
      <c r="F115" s="87">
        <f>Variety!F781</f>
        <v>0.28053498334501664</v>
      </c>
      <c r="G115" s="126">
        <f>Variety!G781</f>
        <v>0.9916341882543962</v>
      </c>
      <c r="H115" s="90">
        <f>Variety!H781</f>
        <v>0.17218782539935973</v>
      </c>
      <c r="I115" s="258">
        <f>Variety!I781</f>
        <v>5.1062418894834956</v>
      </c>
      <c r="J115" s="259">
        <f>Variety!J781</f>
        <v>7.9607389813631357E-2</v>
      </c>
      <c r="K115" s="87">
        <f>Variety!K781</f>
        <v>1.5837115234628607E-2</v>
      </c>
      <c r="L115" s="125">
        <f>Variety!L781</f>
        <v>9902533.9609203711</v>
      </c>
      <c r="M115" s="89">
        <f>Variety!M781</f>
        <v>2289972.4212324573</v>
      </c>
      <c r="N115" s="87">
        <f>Variety!N781</f>
        <v>0.30081496343822495</v>
      </c>
      <c r="O115" s="124">
        <f>Variety!O781</f>
        <v>1312542.8159463408</v>
      </c>
      <c r="P115" s="88">
        <f>Variety!P781</f>
        <v>240978.87101948331</v>
      </c>
      <c r="Q115" s="87">
        <f>Variety!Q781</f>
        <v>0.22488519902182039</v>
      </c>
    </row>
    <row r="116" spans="2:17">
      <c r="B116" s="503"/>
      <c r="C116" s="120" t="s">
        <v>207</v>
      </c>
      <c r="D116" s="124">
        <f>Variety!D782</f>
        <v>2363324.5822459841</v>
      </c>
      <c r="E116" s="88">
        <f>Variety!E782</f>
        <v>239202.15149667393</v>
      </c>
      <c r="F116" s="87">
        <f>Variety!F782</f>
        <v>0.11261222424561114</v>
      </c>
      <c r="G116" s="126">
        <f>Variety!G782</f>
        <v>1.2084533981643535</v>
      </c>
      <c r="H116" s="90">
        <f>Variety!H782</f>
        <v>5.9118567517967291E-2</v>
      </c>
      <c r="I116" s="258">
        <f>Variety!I782</f>
        <v>2.8093451114061359</v>
      </c>
      <c r="J116" s="259">
        <f>Variety!J782</f>
        <v>0.14439877480981789</v>
      </c>
      <c r="K116" s="87">
        <f>Variety!K782</f>
        <v>5.4184496260530589E-2</v>
      </c>
      <c r="L116" s="125">
        <f>Variety!L782</f>
        <v>6639394.3617987037</v>
      </c>
      <c r="M116" s="89">
        <f>Variety!M782</f>
        <v>978722.07149126381</v>
      </c>
      <c r="N116" s="87">
        <f>Variety!N782</f>
        <v>0.17289855714966815</v>
      </c>
      <c r="O116" s="124">
        <f>Variety!O782</f>
        <v>1704458.8312116861</v>
      </c>
      <c r="P116" s="88">
        <f>Variety!P782</f>
        <v>176187.1378993988</v>
      </c>
      <c r="Q116" s="87">
        <f>Variety!Q782</f>
        <v>0.1152852196833804</v>
      </c>
    </row>
    <row r="117" spans="2:17">
      <c r="B117" s="503"/>
      <c r="C117" s="120" t="s">
        <v>208</v>
      </c>
      <c r="D117" s="124">
        <f>Variety!D783</f>
        <v>17019.410949766636</v>
      </c>
      <c r="E117" s="88">
        <f>Variety!E783</f>
        <v>3017.2846469580545</v>
      </c>
      <c r="F117" s="87">
        <f>Variety!F783</f>
        <v>0.21548760393289981</v>
      </c>
      <c r="G117" s="126">
        <f>Variety!G783</f>
        <v>8.7026408270399775E-3</v>
      </c>
      <c r="H117" s="90">
        <f>Variety!H783</f>
        <v>1.126273650666457E-3</v>
      </c>
      <c r="I117" s="258">
        <f>Variety!I783</f>
        <v>10.998032591553388</v>
      </c>
      <c r="J117" s="259">
        <f>Variety!J783</f>
        <v>0.96756615923757749</v>
      </c>
      <c r="K117" s="87">
        <f>Variety!K783</f>
        <v>9.6462728405162318E-2</v>
      </c>
      <c r="L117" s="125">
        <f>Variety!L783</f>
        <v>187180.03631457407</v>
      </c>
      <c r="M117" s="89">
        <f>Variety!M783</f>
        <v>46732.178453206317</v>
      </c>
      <c r="N117" s="87">
        <f>Variety!N783</f>
        <v>0.33273685455092078</v>
      </c>
      <c r="O117" s="124">
        <f>Variety!O783</f>
        <v>34561.715836048126</v>
      </c>
      <c r="P117" s="88">
        <f>Variety!P783</f>
        <v>6260.7032713890658</v>
      </c>
      <c r="Q117" s="87">
        <f>Variety!Q783</f>
        <v>0.22121834888717481</v>
      </c>
    </row>
    <row r="118" spans="2:17">
      <c r="B118" s="503"/>
      <c r="C118" s="120" t="s">
        <v>239</v>
      </c>
      <c r="D118" s="124">
        <f>Variety!D784</f>
        <v>201532.52608628984</v>
      </c>
      <c r="E118" s="88">
        <f>Variety!E784</f>
        <v>17205.559689295362</v>
      </c>
      <c r="F118" s="87">
        <f>Variety!F784</f>
        <v>9.334260757180185E-2</v>
      </c>
      <c r="G118" s="126">
        <f>Variety!G784</f>
        <v>0.10305087494929392</v>
      </c>
      <c r="H118" s="90">
        <f>Variety!H784</f>
        <v>3.313967301876497E-3</v>
      </c>
      <c r="I118" s="258">
        <f>Variety!I784</f>
        <v>14.632979056787216</v>
      </c>
      <c r="J118" s="259">
        <f>Variety!J784</f>
        <v>0.87751478682511497</v>
      </c>
      <c r="K118" s="87">
        <f>Variety!K784</f>
        <v>6.3793905433010348E-2</v>
      </c>
      <c r="L118" s="125">
        <f>Variety!L784</f>
        <v>2949021.2334821024</v>
      </c>
      <c r="M118" s="89">
        <f>Variety!M784</f>
        <v>413518.23321773997</v>
      </c>
      <c r="N118" s="87">
        <f>Variety!N784</f>
        <v>0.16309120248511824</v>
      </c>
      <c r="O118" s="124">
        <f>Variety!O784</f>
        <v>235787.47890035744</v>
      </c>
      <c r="P118" s="88">
        <f>Variety!P784</f>
        <v>32304.508031318197</v>
      </c>
      <c r="Q118" s="87">
        <f>Variety!Q784</f>
        <v>0.15875779625858341</v>
      </c>
    </row>
    <row r="119" spans="2:17">
      <c r="B119" s="503"/>
      <c r="C119" s="120" t="s">
        <v>209</v>
      </c>
      <c r="D119" s="124">
        <f>Variety!D785</f>
        <v>10899220.714028092</v>
      </c>
      <c r="E119" s="88">
        <f>Variety!E785</f>
        <v>365238.6550296098</v>
      </c>
      <c r="F119" s="87">
        <f>Variety!F785</f>
        <v>3.4672420456384835E-2</v>
      </c>
      <c r="G119" s="126">
        <f>Variety!G785</f>
        <v>5.5731660425134315</v>
      </c>
      <c r="H119" s="90">
        <f>Variety!H785</f>
        <v>-0.12663370092234238</v>
      </c>
      <c r="I119" s="258">
        <f>Variety!I785</f>
        <v>4.6573372570081997</v>
      </c>
      <c r="J119" s="259">
        <f>Variety!J785</f>
        <v>0.27388541204826033</v>
      </c>
      <c r="K119" s="87">
        <f>Variety!K785</f>
        <v>6.2481674656280704E-2</v>
      </c>
      <c r="L119" s="125">
        <f>Variety!L785</f>
        <v>50761346.703798547</v>
      </c>
      <c r="M119" s="89">
        <f>Variety!M785</f>
        <v>4586143.6125067472</v>
      </c>
      <c r="N119" s="87">
        <f>Variety!N785</f>
        <v>9.9320486007167127E-2</v>
      </c>
      <c r="O119" s="124">
        <f>Variety!O785</f>
        <v>9555802.9367308617</v>
      </c>
      <c r="P119" s="88">
        <f>Variety!P785</f>
        <v>50947.278658365831</v>
      </c>
      <c r="Q119" s="87">
        <f>Variety!Q785</f>
        <v>5.3601317569821469E-3</v>
      </c>
    </row>
    <row r="120" spans="2:17" ht="15" thickBot="1">
      <c r="B120" s="504"/>
      <c r="C120" s="95" t="s">
        <v>210</v>
      </c>
      <c r="D120" s="121">
        <f>Variety!D786</f>
        <v>2392393.1673622029</v>
      </c>
      <c r="E120" s="84">
        <f>Variety!E786</f>
        <v>235280.6278709406</v>
      </c>
      <c r="F120" s="83">
        <f>Variety!F786</f>
        <v>0.10907202269865329</v>
      </c>
      <c r="G120" s="123">
        <f>Variety!G786</f>
        <v>1.2233172178560781</v>
      </c>
      <c r="H120" s="86">
        <f>Variety!H786</f>
        <v>5.6131871394291322E-2</v>
      </c>
      <c r="I120" s="260">
        <f>Variety!I786</f>
        <v>5.5638739256631569</v>
      </c>
      <c r="J120" s="261">
        <f>Variety!J786</f>
        <v>4.4270602478125198E-2</v>
      </c>
      <c r="K120" s="83">
        <f>Variety!K786</f>
        <v>8.0206130560446318E-3</v>
      </c>
      <c r="L120" s="122">
        <f>Variety!L786</f>
        <v>13310973.963821255</v>
      </c>
      <c r="M120" s="85">
        <f>Variety!M786</f>
        <v>1404568.4223611802</v>
      </c>
      <c r="N120" s="83">
        <f>Variety!N786</f>
        <v>0.11796746024400399</v>
      </c>
      <c r="O120" s="121">
        <f>Variety!O786</f>
        <v>3954416.4996400941</v>
      </c>
      <c r="P120" s="84">
        <f>Variety!P786</f>
        <v>451295.1785982307</v>
      </c>
      <c r="Q120" s="83">
        <f>Variety!Q786</f>
        <v>0.12882659127089865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18" t="s">
        <v>212</v>
      </c>
      <c r="C122" s="518"/>
      <c r="D122" s="518"/>
      <c r="E122" s="518"/>
      <c r="F122" s="518"/>
      <c r="G122" s="518"/>
      <c r="H122" s="518"/>
      <c r="I122" s="518"/>
      <c r="J122" s="518"/>
      <c r="K122" s="518"/>
      <c r="L122" s="518"/>
      <c r="M122" s="518"/>
      <c r="N122" s="518"/>
      <c r="O122" s="518"/>
      <c r="P122" s="518"/>
      <c r="Q122" s="518"/>
    </row>
    <row r="123" spans="2:17" s="55" customFormat="1">
      <c r="B123" s="519" t="s">
        <v>17</v>
      </c>
      <c r="C123" s="519"/>
      <c r="D123" s="519"/>
      <c r="E123" s="519"/>
      <c r="F123" s="519"/>
      <c r="G123" s="519"/>
      <c r="H123" s="519"/>
      <c r="I123" s="519"/>
      <c r="J123" s="519"/>
      <c r="K123" s="519"/>
      <c r="L123" s="519"/>
      <c r="M123" s="519"/>
      <c r="N123" s="519"/>
      <c r="O123" s="519"/>
      <c r="P123" s="519"/>
      <c r="Q123" s="519"/>
    </row>
    <row r="124" spans="2:17" s="55" customFormat="1" ht="15" thickBot="1">
      <c r="B124" s="519" t="str">
        <f>'HOME PAGE'!H6</f>
        <v>LATEST 52 WEEKS ENDING 01-26-2025</v>
      </c>
      <c r="C124" s="519"/>
      <c r="D124" s="519"/>
      <c r="E124" s="519"/>
      <c r="F124" s="519"/>
      <c r="G124" s="519"/>
      <c r="H124" s="519"/>
      <c r="I124" s="519"/>
      <c r="J124" s="519"/>
      <c r="K124" s="519"/>
      <c r="L124" s="519"/>
      <c r="M124" s="519"/>
      <c r="N124" s="519"/>
      <c r="O124" s="519"/>
      <c r="P124" s="519"/>
      <c r="Q124" s="519"/>
    </row>
    <row r="125" spans="2:17" s="55" customFormat="1" ht="24" customHeight="1">
      <c r="B125" s="1"/>
      <c r="C125" s="68"/>
      <c r="D125" s="509" t="s">
        <v>70</v>
      </c>
      <c r="E125" s="507"/>
      <c r="F125" s="510"/>
      <c r="G125" s="506" t="s">
        <v>19</v>
      </c>
      <c r="H125" s="508"/>
      <c r="I125" s="509" t="s">
        <v>20</v>
      </c>
      <c r="J125" s="507"/>
      <c r="K125" s="510"/>
      <c r="L125" s="506" t="s">
        <v>21</v>
      </c>
      <c r="M125" s="507"/>
      <c r="N125" s="508"/>
      <c r="O125" s="509" t="s">
        <v>22</v>
      </c>
      <c r="P125" s="507"/>
      <c r="Q125" s="510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Data'!D99</f>
        <v>2526920160.7398372</v>
      </c>
      <c r="E127" s="425">
        <f>'Segment Data'!E99</f>
        <v>109402027.30248356</v>
      </c>
      <c r="F127" s="426">
        <f>'Segment Data'!F99</f>
        <v>4.5253860059750635E-2</v>
      </c>
      <c r="G127" s="427">
        <f>'Segment Data'!G99</f>
        <v>100.7108075235404</v>
      </c>
      <c r="H127" s="428">
        <f>'Segment Data'!H99</f>
        <v>-9.7671181627745796E-2</v>
      </c>
      <c r="I127" s="429">
        <f>'Segment Data'!I99</f>
        <v>4.6796796483046013</v>
      </c>
      <c r="J127" s="430">
        <f>'Segment Data'!J99</f>
        <v>-1.473382646578969E-2</v>
      </c>
      <c r="K127" s="426">
        <f>'Segment Data'!K99</f>
        <v>-3.1385872899724367E-3</v>
      </c>
      <c r="L127" s="431">
        <f>'Segment Data'!L99</f>
        <v>11825176849.104809</v>
      </c>
      <c r="M127" s="432">
        <f>'Segment Data'!M99</f>
        <v>476347147.9947319</v>
      </c>
      <c r="N127" s="426">
        <f>'Segment Data'!N99</f>
        <v>4.1973239579772566E-2</v>
      </c>
      <c r="O127" s="424">
        <f>'Segment Data'!O99</f>
        <v>2552018326.2535248</v>
      </c>
      <c r="P127" s="425">
        <f>'Segment Data'!P99</f>
        <v>87983705.188988686</v>
      </c>
      <c r="Q127" s="426">
        <f>'Segment Data'!Q99</f>
        <v>3.5707170847695764E-2</v>
      </c>
    </row>
    <row r="128" spans="2:17" s="55" customFormat="1">
      <c r="B128" s="502" t="s">
        <v>66</v>
      </c>
      <c r="C128" s="421" t="s">
        <v>194</v>
      </c>
      <c r="D128" s="355">
        <f>'Segment Data'!D100</f>
        <v>2149718747.2493052</v>
      </c>
      <c r="E128" s="347">
        <f>'Segment Data'!E100</f>
        <v>102122706.04808855</v>
      </c>
      <c r="F128" s="114">
        <f>'Segment Data'!F100</f>
        <v>4.9874440071772427E-2</v>
      </c>
      <c r="G128" s="348">
        <f>'Segment Data'!G100</f>
        <v>85.677384805297464</v>
      </c>
      <c r="H128" s="115">
        <f>'Segment Data'!H100</f>
        <v>0.29434711005264091</v>
      </c>
      <c r="I128" s="349">
        <f>'Segment Data'!I100</f>
        <v>4.7431067131850346</v>
      </c>
      <c r="J128" s="350">
        <f>'Segment Data'!J100</f>
        <v>-1.3946928611032305E-2</v>
      </c>
      <c r="K128" s="114">
        <f>'Segment Data'!K100</f>
        <v>-2.9318417788046051E-3</v>
      </c>
      <c r="L128" s="351">
        <f>'Segment Data'!L100</f>
        <v>10196345421.537903</v>
      </c>
      <c r="M128" s="352">
        <f>'Segment Data'!M100</f>
        <v>455821216.8144455</v>
      </c>
      <c r="N128" s="114">
        <f>'Segment Data'!N100</f>
        <v>4.6796374325870964E-2</v>
      </c>
      <c r="O128" s="353">
        <f>'Segment Data'!O100</f>
        <v>2226344306.3302917</v>
      </c>
      <c r="P128" s="354">
        <f>'Segment Data'!P100</f>
        <v>80273833.257759094</v>
      </c>
      <c r="Q128" s="114">
        <f>'Segment Data'!Q100</f>
        <v>3.7405031318860145E-2</v>
      </c>
    </row>
    <row r="129" spans="2:17" s="55" customFormat="1">
      <c r="B129" s="503"/>
      <c r="C129" s="421" t="s">
        <v>195</v>
      </c>
      <c r="D129" s="355">
        <f>'Segment Data'!D101</f>
        <v>348384838.12294948</v>
      </c>
      <c r="E129" s="347">
        <f>'Segment Data'!E101</f>
        <v>4253528.4117751718</v>
      </c>
      <c r="F129" s="114">
        <f>'Segment Data'!F101</f>
        <v>1.2360190112736653E-2</v>
      </c>
      <c r="G129" s="348">
        <f>'Segment Data'!G101</f>
        <v>13.884933493920737</v>
      </c>
      <c r="H129" s="115">
        <f>'Segment Data'!H101</f>
        <v>-0.46505351423235552</v>
      </c>
      <c r="I129" s="349">
        <f>'Segment Data'!I101</f>
        <v>4.1397998362608863</v>
      </c>
      <c r="J129" s="350">
        <f>'Segment Data'!J101</f>
        <v>1.4786162233074052E-2</v>
      </c>
      <c r="K129" s="114">
        <f>'Segment Data'!K101</f>
        <v>3.5845122953583591E-3</v>
      </c>
      <c r="L129" s="351">
        <f>'Segment Data'!L101</f>
        <v>1442243495.8171616</v>
      </c>
      <c r="M129" s="352">
        <f>'Segment Data'!M101</f>
        <v>22697137.597467422</v>
      </c>
      <c r="N129" s="114">
        <f>'Segment Data'!N101</f>
        <v>1.5989007661526985E-2</v>
      </c>
      <c r="O129" s="353">
        <f>'Segment Data'!O101</f>
        <v>287797584.55358601</v>
      </c>
      <c r="P129" s="354">
        <f>'Segment Data'!P101</f>
        <v>9806641.6120921373</v>
      </c>
      <c r="Q129" s="114">
        <f>'Segment Data'!Q101</f>
        <v>3.5276838548499216E-2</v>
      </c>
    </row>
    <row r="130" spans="2:17" s="55" customFormat="1">
      <c r="B130" s="503"/>
      <c r="C130" s="421" t="s">
        <v>293</v>
      </c>
      <c r="D130" s="355">
        <f>'Segment Data'!D102</f>
        <v>4588386.3217187971</v>
      </c>
      <c r="E130" s="347">
        <f>'Segment Data'!E102</f>
        <v>-316578.56713096611</v>
      </c>
      <c r="F130" s="114">
        <f>'Segment Data'!F102</f>
        <v>-6.4542473657789062E-2</v>
      </c>
      <c r="G130" s="348">
        <f>'Segment Data'!G102</f>
        <v>0.18287087137528421</v>
      </c>
      <c r="H130" s="115">
        <f>'Segment Data'!H102</f>
        <v>-2.166205092555365E-2</v>
      </c>
      <c r="I130" s="349">
        <f>'Segment Data'!I102</f>
        <v>9.5748702686442453</v>
      </c>
      <c r="J130" s="350">
        <f>'Segment Data'!J102</f>
        <v>-0.42217480255555806</v>
      </c>
      <c r="K130" s="114">
        <f>'Segment Data'!K102</f>
        <v>-4.2229958907736564E-2</v>
      </c>
      <c r="L130" s="351">
        <f>'Segment Data'!L102</f>
        <v>43933203.772879243</v>
      </c>
      <c r="M130" s="352">
        <f>'Segment Data'!M102</f>
        <v>-5101951.2936043739</v>
      </c>
      <c r="N130" s="114">
        <f>'Segment Data'!N102</f>
        <v>-0.10404680655515346</v>
      </c>
      <c r="O130" s="353">
        <f>'Segment Data'!O102</f>
        <v>9213231.2012669966</v>
      </c>
      <c r="P130" s="354">
        <f>'Segment Data'!P102</f>
        <v>-277059.82704278827</v>
      </c>
      <c r="Q130" s="114">
        <f>'Segment Data'!Q102</f>
        <v>-2.9194028530454084E-2</v>
      </c>
    </row>
    <row r="131" spans="2:17" s="55" customFormat="1">
      <c r="B131" s="503"/>
      <c r="C131" s="421" t="s">
        <v>193</v>
      </c>
      <c r="D131" s="355">
        <f>'Segment Data'!D103</f>
        <v>5033014.6899725636</v>
      </c>
      <c r="E131" s="347">
        <f>'Segment Data'!E103</f>
        <v>-389548.10122212581</v>
      </c>
      <c r="F131" s="114">
        <f>'Segment Data'!F103</f>
        <v>-7.1838375362786949E-2</v>
      </c>
      <c r="G131" s="348">
        <f>'Segment Data'!G103</f>
        <v>0.20059160616953289</v>
      </c>
      <c r="H131" s="115">
        <f>'Segment Data'!H103</f>
        <v>-2.5524714573983198E-2</v>
      </c>
      <c r="I131" s="349">
        <f>'Segment Data'!I103</f>
        <v>2.3361206751893167</v>
      </c>
      <c r="J131" s="350">
        <f>'Segment Data'!J103</f>
        <v>-2.4974087597579242E-2</v>
      </c>
      <c r="K131" s="114">
        <f>'Segment Data'!K103</f>
        <v>-1.0577333866981821E-2</v>
      </c>
      <c r="L131" s="351">
        <f>'Segment Data'!L103</f>
        <v>11757729.675776456</v>
      </c>
      <c r="M131" s="352">
        <f>'Segment Data'!M103</f>
        <v>-1045454.9313964173</v>
      </c>
      <c r="N131" s="114">
        <f>'Segment Data'!N103</f>
        <v>-8.1655850749094899E-2</v>
      </c>
      <c r="O131" s="353">
        <f>'Segment Data'!O103</f>
        <v>7626007.5759677254</v>
      </c>
      <c r="P131" s="354">
        <f>'Segment Data'!P103</f>
        <v>-703816.75516199879</v>
      </c>
      <c r="Q131" s="114">
        <f>'Segment Data'!Q103</f>
        <v>-8.4493589202324068E-2</v>
      </c>
    </row>
    <row r="132" spans="2:17" s="55" customFormat="1" ht="15" thickBot="1">
      <c r="B132" s="504"/>
      <c r="C132" s="422" t="s">
        <v>292</v>
      </c>
      <c r="D132" s="356">
        <f>'Segment Data'!D104</f>
        <v>2305248.2795624682</v>
      </c>
      <c r="E132" s="113">
        <f>'Segment Data'!E104</f>
        <v>-1427501.6088256449</v>
      </c>
      <c r="F132" s="111">
        <f>'Segment Data'!F104</f>
        <v>-0.38242626790140305</v>
      </c>
      <c r="G132" s="171">
        <f>'Segment Data'!G104</f>
        <v>9.1876039213290808E-2</v>
      </c>
      <c r="H132" s="112">
        <f>'Segment Data'!H104</f>
        <v>-6.3776500650085152E-2</v>
      </c>
      <c r="I132" s="234">
        <f>'Segment Data'!I104</f>
        <v>17.434063179110751</v>
      </c>
      <c r="J132" s="235">
        <f>'Segment Data'!J104</f>
        <v>1.0804943506354441</v>
      </c>
      <c r="K132" s="111">
        <f>'Segment Data'!K104</f>
        <v>6.6070859637320026E-2</v>
      </c>
      <c r="L132" s="170">
        <f>'Segment Data'!L104</f>
        <v>40189844.149428435</v>
      </c>
      <c r="M132" s="169">
        <f>'Segment Data'!M104</f>
        <v>-20853938.0698101</v>
      </c>
      <c r="N132" s="111">
        <f>'Segment Data'!N104</f>
        <v>-0.34162264053222086</v>
      </c>
      <c r="O132" s="168">
        <f>'Segment Data'!O104</f>
        <v>7646741.8755265167</v>
      </c>
      <c r="P132" s="167">
        <f>'Segment Data'!P104</f>
        <v>-3108449.0952175288</v>
      </c>
      <c r="Q132" s="111">
        <f>'Segment Data'!Q104</f>
        <v>-0.28901849382991346</v>
      </c>
    </row>
    <row r="133" spans="2:17" s="55" customFormat="1">
      <c r="B133" s="502" t="s">
        <v>151</v>
      </c>
      <c r="C133" s="224" t="s">
        <v>150</v>
      </c>
      <c r="D133" s="110">
        <f>Fat!D67</f>
        <v>2426620078.1056132</v>
      </c>
      <c r="E133" s="109">
        <f>Fat!E67</f>
        <v>114717071.39596415</v>
      </c>
      <c r="F133" s="107">
        <f>Fat!F67</f>
        <v>4.9620192137399391E-2</v>
      </c>
      <c r="G133" s="223">
        <f>Fat!G67</f>
        <v>96.713331673803523</v>
      </c>
      <c r="H133" s="108">
        <f>Fat!H67</f>
        <v>0.30891517872328222</v>
      </c>
      <c r="I133" s="236">
        <f>Fat!I67</f>
        <v>4.6747029038307124</v>
      </c>
      <c r="J133" s="237">
        <f>Fat!J67</f>
        <v>-1.5162338411355059E-2</v>
      </c>
      <c r="K133" s="107">
        <f>Fat!K67</f>
        <v>-3.2330008706404649E-3</v>
      </c>
      <c r="L133" s="222">
        <f>Fat!L67</f>
        <v>11343727925.61422</v>
      </c>
      <c r="M133" s="221">
        <f>Fat!M67</f>
        <v>501214371.01170731</v>
      </c>
      <c r="N133" s="107">
        <f>Fat!N67</f>
        <v>4.6226769142377326E-2</v>
      </c>
      <c r="O133" s="225">
        <f>Fat!O67</f>
        <v>2445317763.8951778</v>
      </c>
      <c r="P133" s="226">
        <f>Fat!P67</f>
        <v>95291397.654613495</v>
      </c>
      <c r="Q133" s="107">
        <f>Fat!Q67</f>
        <v>4.0549075969328434E-2</v>
      </c>
    </row>
    <row r="134" spans="2:17" s="55" customFormat="1">
      <c r="B134" s="503"/>
      <c r="C134" s="220" t="s">
        <v>213</v>
      </c>
      <c r="D134" s="99">
        <f>Fat!D68</f>
        <v>92493521.027942002</v>
      </c>
      <c r="E134" s="98">
        <f>Fat!E68</f>
        <v>-6475702.0949046612</v>
      </c>
      <c r="F134" s="96">
        <f>Fat!F68</f>
        <v>-6.5431473447726499E-2</v>
      </c>
      <c r="G134" s="203">
        <f>Fat!G68</f>
        <v>3.6863440872197173</v>
      </c>
      <c r="H134" s="97">
        <f>Fat!H68</f>
        <v>-0.44058951615341657</v>
      </c>
      <c r="I134" s="238">
        <f>Fat!I68</f>
        <v>4.7876015820563822</v>
      </c>
      <c r="J134" s="239">
        <f>Fat!J68</f>
        <v>3.2325190435734008E-2</v>
      </c>
      <c r="K134" s="96">
        <f>Fat!K68</f>
        <v>6.7977521753929517E-3</v>
      </c>
      <c r="L134" s="202">
        <f>Fat!L68</f>
        <v>442822127.60334039</v>
      </c>
      <c r="M134" s="201">
        <f>Fat!M68</f>
        <v>-27803882.609768748</v>
      </c>
      <c r="N134" s="96">
        <f>Fat!N68</f>
        <v>-5.9078508213302065E-2</v>
      </c>
      <c r="O134" s="200">
        <f>Fat!O68</f>
        <v>92757240.654599756</v>
      </c>
      <c r="P134" s="199">
        <f>Fat!P68</f>
        <v>-9011948.4421669245</v>
      </c>
      <c r="Q134" s="96">
        <f>Fat!Q68</f>
        <v>-8.8552817627326891E-2</v>
      </c>
    </row>
    <row r="135" spans="2:17" s="55" customFormat="1">
      <c r="B135" s="503"/>
      <c r="C135" s="220" t="s">
        <v>65</v>
      </c>
      <c r="D135" s="99">
        <f>Fat!D69</f>
        <v>712.04174948483706</v>
      </c>
      <c r="E135" s="98">
        <f>Fat!E69</f>
        <v>-406.52075051516294</v>
      </c>
      <c r="F135" s="96">
        <f>Fat!F69</f>
        <v>-0.36343141354655012</v>
      </c>
      <c r="G135" s="203">
        <f>Fat!G69</f>
        <v>2.8378537911580413E-5</v>
      </c>
      <c r="H135" s="97">
        <f>Fat!H69</f>
        <v>-1.8264580252468527E-5</v>
      </c>
      <c r="I135" s="238">
        <f>Fat!I69</f>
        <v>4.5866948484709553</v>
      </c>
      <c r="J135" s="239">
        <f>Fat!J69</f>
        <v>-0.88482775308257722</v>
      </c>
      <c r="K135" s="96">
        <f>Fat!K69</f>
        <v>-0.16171508691773431</v>
      </c>
      <c r="L135" s="202">
        <f>Fat!L69</f>
        <v>3265.9182242583483</v>
      </c>
      <c r="M135" s="201">
        <f>Fat!M69</f>
        <v>-2854.3217757418752</v>
      </c>
      <c r="N135" s="96">
        <f>Fat!N69</f>
        <v>-0.46637415783396907</v>
      </c>
      <c r="O135" s="200">
        <f>Fat!O69</f>
        <v>933.54280781745911</v>
      </c>
      <c r="P135" s="199">
        <f>Fat!P69</f>
        <v>-611.45719218254089</v>
      </c>
      <c r="Q135" s="96">
        <f>Fat!Q69</f>
        <v>-0.39576517293368341</v>
      </c>
    </row>
    <row r="136" spans="2:17" s="55" customFormat="1" ht="15" thickBot="1">
      <c r="B136" s="504"/>
      <c r="C136" s="227" t="s">
        <v>13</v>
      </c>
      <c r="D136" s="94">
        <f>Fat!D70</f>
        <v>7690673.292787795</v>
      </c>
      <c r="E136" s="93">
        <f>Fat!E70</f>
        <v>1182531.1507262727</v>
      </c>
      <c r="F136" s="91">
        <f>Fat!F70</f>
        <v>0.18170026482422424</v>
      </c>
      <c r="G136" s="215">
        <f>Fat!G70</f>
        <v>0.30651301523100516</v>
      </c>
      <c r="H136" s="92">
        <f>Fat!H70</f>
        <v>3.5128945980871962E-2</v>
      </c>
      <c r="I136" s="240">
        <f>Fat!I70</f>
        <v>4.7948477241948639</v>
      </c>
      <c r="J136" s="241">
        <f>Fat!J70</f>
        <v>-0.38115217822834513</v>
      </c>
      <c r="K136" s="91">
        <f>Fat!K70</f>
        <v>-7.3638366579161632E-2</v>
      </c>
      <c r="L136" s="214">
        <f>Fat!L70</f>
        <v>36875607.335449778</v>
      </c>
      <c r="M136" s="213">
        <f>Fat!M70</f>
        <v>3189464.2431829646</v>
      </c>
      <c r="N136" s="91">
        <f>Fat!N70</f>
        <v>9.4681787536405632E-2</v>
      </c>
      <c r="O136" s="212">
        <f>Fat!O70</f>
        <v>13081506.932222569</v>
      </c>
      <c r="P136" s="211">
        <f>Fat!P70</f>
        <v>1854750.6996667832</v>
      </c>
      <c r="Q136" s="91">
        <f>Fat!Q70</f>
        <v>0.16520806733901505</v>
      </c>
    </row>
    <row r="137" spans="2:17" s="55" customFormat="1">
      <c r="B137" s="502" t="s">
        <v>67</v>
      </c>
      <c r="C137" s="224" t="s">
        <v>148</v>
      </c>
      <c r="D137" s="110">
        <f>'Form Data'!D307</f>
        <v>19395775.337809701</v>
      </c>
      <c r="E137" s="109">
        <f>'Form Data'!E307</f>
        <v>1088884.4462019429</v>
      </c>
      <c r="F137" s="107">
        <f>'Form Data'!F307</f>
        <v>5.9479485219475971E-2</v>
      </c>
      <c r="G137" s="223">
        <f>'Form Data'!G307</f>
        <v>0.77302173102456584</v>
      </c>
      <c r="H137" s="108">
        <f>'Form Data'!H307</f>
        <v>9.6397339760211365E-3</v>
      </c>
      <c r="I137" s="236">
        <f>'Form Data'!I307</f>
        <v>7.1710836790125692</v>
      </c>
      <c r="J137" s="237">
        <f>'Form Data'!J307</f>
        <v>0.33377531022812601</v>
      </c>
      <c r="K137" s="107">
        <f>'Form Data'!K307</f>
        <v>4.881677002487831E-2</v>
      </c>
      <c r="L137" s="222">
        <f>'Form Data'!L307</f>
        <v>139088727.96676165</v>
      </c>
      <c r="M137" s="221">
        <f>'Form Data'!M307</f>
        <v>13918869.667148232</v>
      </c>
      <c r="N137" s="107">
        <f>'Form Data'!N307</f>
        <v>0.11119985159551164</v>
      </c>
      <c r="O137" s="225">
        <f>'Form Data'!O307</f>
        <v>21139669.254505292</v>
      </c>
      <c r="P137" s="226">
        <f>'Form Data'!P307</f>
        <v>2124032.9082177728</v>
      </c>
      <c r="Q137" s="107">
        <f>'Form Data'!Q307</f>
        <v>0.11169928103050068</v>
      </c>
    </row>
    <row r="138" spans="2:17" s="55" customFormat="1">
      <c r="B138" s="503"/>
      <c r="C138" s="220" t="s">
        <v>147</v>
      </c>
      <c r="D138" s="99">
        <f>'Form Data'!D308</f>
        <v>447242057.8249377</v>
      </c>
      <c r="E138" s="98">
        <f>'Form Data'!E308</f>
        <v>39396562.515179038</v>
      </c>
      <c r="F138" s="96">
        <f>'Form Data'!F308</f>
        <v>9.6596782282117266E-2</v>
      </c>
      <c r="G138" s="203">
        <f>'Form Data'!G308</f>
        <v>17.824903810515274</v>
      </c>
      <c r="H138" s="97">
        <f>'Form Data'!H308</f>
        <v>0.81808869700291709</v>
      </c>
      <c r="I138" s="238">
        <f>'Form Data'!I308</f>
        <v>4.4342110389084617</v>
      </c>
      <c r="J138" s="239">
        <f>'Form Data'!J308</f>
        <v>3.9150733259679882E-2</v>
      </c>
      <c r="K138" s="96">
        <f>'Form Data'!K308</f>
        <v>8.907894439892242E-3</v>
      </c>
      <c r="L138" s="202">
        <f>'Form Data'!L308</f>
        <v>1983165669.8714752</v>
      </c>
      <c r="M138" s="201">
        <f>'Form Data'!M308</f>
        <v>190660122.59788847</v>
      </c>
      <c r="N138" s="96">
        <f>'Form Data'!N308</f>
        <v>0.10636515066181181</v>
      </c>
      <c r="O138" s="200">
        <f>'Form Data'!O308</f>
        <v>456080997.52746224</v>
      </c>
      <c r="P138" s="199">
        <f>'Form Data'!P308</f>
        <v>35737351.427470565</v>
      </c>
      <c r="Q138" s="96">
        <f>'Form Data'!Q308</f>
        <v>8.5019368697604472E-2</v>
      </c>
    </row>
    <row r="139" spans="2:17" s="55" customFormat="1">
      <c r="B139" s="503"/>
      <c r="C139" s="220" t="s">
        <v>146</v>
      </c>
      <c r="D139" s="99">
        <f>'Form Data'!D309</f>
        <v>1009542.4887017612</v>
      </c>
      <c r="E139" s="98">
        <f>'Form Data'!E309</f>
        <v>-784425.75831611548</v>
      </c>
      <c r="F139" s="96">
        <f>'Form Data'!F309</f>
        <v>-0.4372573258306387</v>
      </c>
      <c r="G139" s="203">
        <f>'Form Data'!G309</f>
        <v>4.0235477497916373E-2</v>
      </c>
      <c r="H139" s="97">
        <f>'Form Data'!H309</f>
        <v>-3.4571493885628725E-2</v>
      </c>
      <c r="I139" s="238">
        <f>'Form Data'!I309</f>
        <v>5.876705163719623</v>
      </c>
      <c r="J139" s="239">
        <f>'Form Data'!J309</f>
        <v>0.45371711243386503</v>
      </c>
      <c r="K139" s="96">
        <f>'Form Data'!K309</f>
        <v>8.3665519478010181E-2</v>
      </c>
      <c r="L139" s="202">
        <f>'Form Data'!L309</f>
        <v>5932783.5563479997</v>
      </c>
      <c r="M139" s="201">
        <f>'Form Data'!M309</f>
        <v>-3795884.8116160035</v>
      </c>
      <c r="N139" s="96">
        <f>'Form Data'!N309</f>
        <v>-0.39017516766381449</v>
      </c>
      <c r="O139" s="200">
        <f>'Form Data'!O309</f>
        <v>958548.3179274695</v>
      </c>
      <c r="P139" s="199">
        <f>'Form Data'!P309</f>
        <v>-544426.86955375131</v>
      </c>
      <c r="Q139" s="96">
        <f>'Form Data'!Q309</f>
        <v>-0.36223277276196136</v>
      </c>
    </row>
    <row r="140" spans="2:17" s="55" customFormat="1">
      <c r="B140" s="503"/>
      <c r="C140" s="220" t="s">
        <v>145</v>
      </c>
      <c r="D140" s="99">
        <f>'Form Data'!D310</f>
        <v>23346744.657136522</v>
      </c>
      <c r="E140" s="98">
        <f>'Form Data'!E310</f>
        <v>1153704.0663349181</v>
      </c>
      <c r="F140" s="96">
        <f>'Form Data'!F310</f>
        <v>5.1984948237020587E-2</v>
      </c>
      <c r="G140" s="203">
        <f>'Form Data'!G310</f>
        <v>0.93048824572981748</v>
      </c>
      <c r="H140" s="97">
        <f>'Form Data'!H310</f>
        <v>5.057065356530277E-3</v>
      </c>
      <c r="I140" s="238">
        <f>'Form Data'!I310</f>
        <v>6.8973801394690959</v>
      </c>
      <c r="J140" s="239">
        <f>'Form Data'!J310</f>
        <v>-6.224410241685252E-2</v>
      </c>
      <c r="K140" s="96">
        <f>'Form Data'!K310</f>
        <v>-8.943601012572102E-3</v>
      </c>
      <c r="L140" s="202">
        <f>'Form Data'!L310</f>
        <v>161031372.91938967</v>
      </c>
      <c r="M140" s="201">
        <f>'Form Data'!M310</f>
        <v>6576149.6224879622</v>
      </c>
      <c r="N140" s="96">
        <f>'Form Data'!N310</f>
        <v>4.2576414588757237E-2</v>
      </c>
      <c r="O140" s="200">
        <f>'Form Data'!O310</f>
        <v>32272436.39340198</v>
      </c>
      <c r="P140" s="199">
        <f>'Form Data'!P310</f>
        <v>1123175.337222755</v>
      </c>
      <c r="Q140" s="96">
        <f>'Form Data'!Q310</f>
        <v>3.605784853762832E-2</v>
      </c>
    </row>
    <row r="141" spans="2:17" s="55" customFormat="1">
      <c r="B141" s="503"/>
      <c r="C141" s="220" t="s">
        <v>144</v>
      </c>
      <c r="D141" s="99">
        <f>'Form Data'!D311</f>
        <v>14822074.667354286</v>
      </c>
      <c r="E141" s="98">
        <f>'Form Data'!E311</f>
        <v>1150929.9631769694</v>
      </c>
      <c r="F141" s="96">
        <f>'Form Data'!F311</f>
        <v>8.4186802793865131E-2</v>
      </c>
      <c r="G141" s="203">
        <f>'Form Data'!G311</f>
        <v>0.59073615863130868</v>
      </c>
      <c r="H141" s="97">
        <f>'Form Data'!H311</f>
        <v>2.0660889815524941E-2</v>
      </c>
      <c r="I141" s="238">
        <f>'Form Data'!I311</f>
        <v>5.3039091037117334</v>
      </c>
      <c r="J141" s="239">
        <f>'Form Data'!J311</f>
        <v>0.12838969588729832</v>
      </c>
      <c r="K141" s="96">
        <f>'Form Data'!K311</f>
        <v>2.4807113213254822E-2</v>
      </c>
      <c r="L141" s="202">
        <f>'Form Data'!L311</f>
        <v>78614936.764075458</v>
      </c>
      <c r="M141" s="201">
        <f>'Form Data'!M311</f>
        <v>7859662.0204295069</v>
      </c>
      <c r="N141" s="96">
        <f>'Form Data'!N311</f>
        <v>0.11108234755508924</v>
      </c>
      <c r="O141" s="200">
        <f>'Form Data'!O311</f>
        <v>22409287.006724145</v>
      </c>
      <c r="P141" s="199">
        <f>'Form Data'!P311</f>
        <v>1351581.9263185859</v>
      </c>
      <c r="Q141" s="96">
        <f>'Form Data'!Q311</f>
        <v>6.4184673550977248E-2</v>
      </c>
    </row>
    <row r="142" spans="2:17" s="55" customFormat="1">
      <c r="B142" s="503"/>
      <c r="C142" s="220" t="s">
        <v>143</v>
      </c>
      <c r="D142" s="99">
        <f>'Form Data'!D312</f>
        <v>2241554.2872735569</v>
      </c>
      <c r="E142" s="98">
        <f>'Form Data'!E312</f>
        <v>-332851.43626137543</v>
      </c>
      <c r="F142" s="96">
        <f>'Form Data'!F312</f>
        <v>-0.12929253272647914</v>
      </c>
      <c r="G142" s="203">
        <f>'Form Data'!G312</f>
        <v>8.93375049542834E-2</v>
      </c>
      <c r="H142" s="97">
        <f>'Form Data'!H312</f>
        <v>-1.8013054683683985E-2</v>
      </c>
      <c r="I142" s="238">
        <f>'Form Data'!I312</f>
        <v>9.1264482659656885</v>
      </c>
      <c r="J142" s="239">
        <f>'Form Data'!J312</f>
        <v>-4.2658956879444432E-2</v>
      </c>
      <c r="K142" s="96">
        <f>'Form Data'!K312</f>
        <v>-4.6524657027849159E-3</v>
      </c>
      <c r="L142" s="202">
        <f>'Form Data'!L312</f>
        <v>20457429.238155708</v>
      </c>
      <c r="M142" s="201">
        <f>'Form Data'!M312</f>
        <v>-3147572.8760422915</v>
      </c>
      <c r="N142" s="96">
        <f>'Form Data'!N312</f>
        <v>-0.13334346935512795</v>
      </c>
      <c r="O142" s="200">
        <f>'Form Data'!O312</f>
        <v>3670006.9321512487</v>
      </c>
      <c r="P142" s="199">
        <f>'Form Data'!P312</f>
        <v>-629176.88944184035</v>
      </c>
      <c r="Q142" s="96">
        <f>'Form Data'!Q312</f>
        <v>-0.14634798500164969</v>
      </c>
    </row>
    <row r="143" spans="2:17" s="55" customFormat="1">
      <c r="B143" s="503"/>
      <c r="C143" s="220" t="s">
        <v>142</v>
      </c>
      <c r="D143" s="99">
        <f>'Form Data'!D313</f>
        <v>52028433.304138832</v>
      </c>
      <c r="E143" s="98">
        <f>'Form Data'!E313</f>
        <v>726221.10379849374</v>
      </c>
      <c r="F143" s="96">
        <f>'Form Data'!F313</f>
        <v>1.4155746363578373E-2</v>
      </c>
      <c r="G143" s="203">
        <f>'Form Data'!G313</f>
        <v>2.0736015382101955</v>
      </c>
      <c r="H143" s="97">
        <f>'Form Data'!H313</f>
        <v>-6.5657685782733122E-2</v>
      </c>
      <c r="I143" s="238">
        <f>'Form Data'!I313</f>
        <v>6.4988291780968916</v>
      </c>
      <c r="J143" s="239">
        <f>'Form Data'!J313</f>
        <v>7.287898939984494E-3</v>
      </c>
      <c r="K143" s="96">
        <f>'Form Data'!K313</f>
        <v>1.122676206863929E-3</v>
      </c>
      <c r="L143" s="202">
        <f>'Form Data'!L313</f>
        <v>338123900.44760549</v>
      </c>
      <c r="M143" s="201">
        <f>'Form Data'!M313</f>
        <v>5093472.2370290756</v>
      </c>
      <c r="N143" s="96">
        <f>'Form Data'!N313</f>
        <v>1.529431489007501E-2</v>
      </c>
      <c r="O143" s="200">
        <f>'Form Data'!O313</f>
        <v>70067129.96467647</v>
      </c>
      <c r="P143" s="199">
        <f>'Form Data'!P313</f>
        <v>1438365.0596508086</v>
      </c>
      <c r="Q143" s="96">
        <f>'Form Data'!Q313</f>
        <v>2.0958632457415499E-2</v>
      </c>
    </row>
    <row r="144" spans="2:17" s="55" customFormat="1">
      <c r="B144" s="503"/>
      <c r="C144" s="220" t="s">
        <v>141</v>
      </c>
      <c r="D144" s="99">
        <f>'Form Data'!D314</f>
        <v>77854464.38997069</v>
      </c>
      <c r="E144" s="98">
        <f>'Form Data'!E314</f>
        <v>-2071767.5312781185</v>
      </c>
      <c r="F144" s="96">
        <f>'Form Data'!F314</f>
        <v>-2.5920995916827755E-2</v>
      </c>
      <c r="G144" s="203">
        <f>'Form Data'!G314</f>
        <v>3.1029021414475637</v>
      </c>
      <c r="H144" s="97">
        <f>'Form Data'!H314</f>
        <v>-0.22995469928327861</v>
      </c>
      <c r="I144" s="238">
        <f>'Form Data'!I314</f>
        <v>3.8063968319792685</v>
      </c>
      <c r="J144" s="239">
        <f>'Form Data'!J314</f>
        <v>0.10387951052995392</v>
      </c>
      <c r="K144" s="96">
        <f>'Form Data'!K314</f>
        <v>2.8056454976770045E-2</v>
      </c>
      <c r="L144" s="202">
        <f>'Form Data'!L314</f>
        <v>296344986.60942721</v>
      </c>
      <c r="M144" s="201">
        <f>'Form Data'!M314</f>
        <v>416728.48282837868</v>
      </c>
      <c r="N144" s="96">
        <f>'Form Data'!N314</f>
        <v>1.4082078050488211E-3</v>
      </c>
      <c r="O144" s="200">
        <f>'Form Data'!O314</f>
        <v>37529953.405641034</v>
      </c>
      <c r="P144" s="199">
        <f>'Form Data'!P314</f>
        <v>4057.3690119758248</v>
      </c>
      <c r="Q144" s="96">
        <f>'Form Data'!Q314</f>
        <v>1.0812184226101952E-4</v>
      </c>
    </row>
    <row r="145" spans="2:17" s="55" customFormat="1">
      <c r="B145" s="503"/>
      <c r="C145" s="220" t="s">
        <v>140</v>
      </c>
      <c r="D145" s="99">
        <f>'Form Data'!D315</f>
        <v>7649285.1416882612</v>
      </c>
      <c r="E145" s="98">
        <f>'Form Data'!E315</f>
        <v>-50092.211484465748</v>
      </c>
      <c r="F145" s="96">
        <f>'Form Data'!F315</f>
        <v>-6.506008107762631E-3</v>
      </c>
      <c r="G145" s="203">
        <f>'Form Data'!G315</f>
        <v>0.30486348384338902</v>
      </c>
      <c r="H145" s="97">
        <f>'Form Data'!H315</f>
        <v>-1.6194094676933501E-2</v>
      </c>
      <c r="I145" s="238">
        <f>'Form Data'!I315</f>
        <v>8.0151649920116039</v>
      </c>
      <c r="J145" s="239">
        <f>'Form Data'!J315</f>
        <v>8.9367896389885182E-2</v>
      </c>
      <c r="K145" s="96">
        <f>'Form Data'!K315</f>
        <v>1.127557207328116E-2</v>
      </c>
      <c r="L145" s="202">
        <f>'Form Data'!L315</f>
        <v>61310282.481574267</v>
      </c>
      <c r="M145" s="201">
        <f>'Form Data'!M315</f>
        <v>286579.81770223379</v>
      </c>
      <c r="N145" s="96">
        <f>'Form Data'!N315</f>
        <v>4.6962050021900443E-3</v>
      </c>
      <c r="O145" s="200">
        <f>'Form Data'!O315</f>
        <v>10020726.652711987</v>
      </c>
      <c r="P145" s="199">
        <f>'Form Data'!P315</f>
        <v>-55411.558206871152</v>
      </c>
      <c r="Q145" s="96">
        <f>'Form Data'!Q315</f>
        <v>-5.4992852466856038E-3</v>
      </c>
    </row>
    <row r="146" spans="2:17" s="55" customFormat="1">
      <c r="B146" s="503"/>
      <c r="C146" s="220" t="s">
        <v>139</v>
      </c>
      <c r="D146" s="99">
        <f>'Form Data'!D316</f>
        <v>22332809.035676926</v>
      </c>
      <c r="E146" s="98">
        <f>'Form Data'!E316</f>
        <v>2927669.7004235089</v>
      </c>
      <c r="F146" s="96">
        <f>'Form Data'!F316</f>
        <v>0.15087084147367064</v>
      </c>
      <c r="G146" s="203">
        <f>'Form Data'!G316</f>
        <v>0.89007767922257131</v>
      </c>
      <c r="H146" s="97">
        <f>'Form Data'!H316</f>
        <v>8.0899643123506393E-2</v>
      </c>
      <c r="I146" s="238">
        <f>'Form Data'!I316</f>
        <v>8.8673012152917803</v>
      </c>
      <c r="J146" s="239">
        <f>'Form Data'!J316</f>
        <v>-7.4790334348300291E-2</v>
      </c>
      <c r="K146" s="96">
        <f>'Form Data'!K316</f>
        <v>-8.363852453658966E-3</v>
      </c>
      <c r="L146" s="202">
        <f>'Form Data'!L316</f>
        <v>198031744.70293725</v>
      </c>
      <c r="M146" s="201">
        <f>'Form Data'!M316</f>
        <v>24509212.233579338</v>
      </c>
      <c r="N146" s="96">
        <f>'Form Data'!N316</f>
        <v>0.14124512756236648</v>
      </c>
      <c r="O146" s="200">
        <f>'Form Data'!O316</f>
        <v>32863047.899380773</v>
      </c>
      <c r="P146" s="199">
        <f>'Form Data'!P316</f>
        <v>3931759.7413123846</v>
      </c>
      <c r="Q146" s="96">
        <f>'Form Data'!Q316</f>
        <v>0.13589991983180644</v>
      </c>
    </row>
    <row r="147" spans="2:17" s="55" customFormat="1">
      <c r="B147" s="503"/>
      <c r="C147" s="220" t="s">
        <v>138</v>
      </c>
      <c r="D147" s="99">
        <f>'Form Data'!D317</f>
        <v>88026567.016146123</v>
      </c>
      <c r="E147" s="98">
        <f>'Form Data'!E317</f>
        <v>9830873.8551469445</v>
      </c>
      <c r="F147" s="96">
        <f>'Form Data'!F317</f>
        <v>0.12572142349203169</v>
      </c>
      <c r="G147" s="203">
        <f>'Form Data'!G317</f>
        <v>3.508312919995674</v>
      </c>
      <c r="H147" s="97">
        <f>'Form Data'!H317</f>
        <v>0.24761809424547865</v>
      </c>
      <c r="I147" s="238">
        <f>'Form Data'!I317</f>
        <v>5.8826690294666237</v>
      </c>
      <c r="J147" s="239">
        <f>'Form Data'!J317</f>
        <v>-6.9526356527705779E-2</v>
      </c>
      <c r="K147" s="96">
        <f>'Form Data'!K317</f>
        <v>-1.1680792047133248E-2</v>
      </c>
      <c r="L147" s="202">
        <f>'Form Data'!L317</f>
        <v>517831159.55615103</v>
      </c>
      <c r="M147" s="201">
        <f>'Form Data'!M317</f>
        <v>52395115.518623352</v>
      </c>
      <c r="N147" s="96">
        <f>'Form Data'!N317</f>
        <v>0.11257210564121842</v>
      </c>
      <c r="O147" s="200">
        <f>'Form Data'!O317</f>
        <v>78500496.3941091</v>
      </c>
      <c r="P147" s="199">
        <f>'Form Data'!P317</f>
        <v>5942014.7213387638</v>
      </c>
      <c r="Q147" s="96">
        <f>'Form Data'!Q317</f>
        <v>8.1892765454168487E-2</v>
      </c>
    </row>
    <row r="148" spans="2:17" s="55" customFormat="1">
      <c r="B148" s="503"/>
      <c r="C148" s="220" t="s">
        <v>137</v>
      </c>
      <c r="D148" s="99">
        <f>'Form Data'!D318</f>
        <v>5002493.2929152818</v>
      </c>
      <c r="E148" s="98">
        <f>'Form Data'!E318</f>
        <v>607918.72185825557</v>
      </c>
      <c r="F148" s="96">
        <f>'Form Data'!F318</f>
        <v>0.13833391879661128</v>
      </c>
      <c r="G148" s="203">
        <f>'Form Data'!G318</f>
        <v>0.19937517100385443</v>
      </c>
      <c r="H148" s="97">
        <f>'Form Data'!H318</f>
        <v>1.6125096914531928E-2</v>
      </c>
      <c r="I148" s="238">
        <f>'Form Data'!I318</f>
        <v>8.5307388516903533</v>
      </c>
      <c r="J148" s="239">
        <f>'Form Data'!J318</f>
        <v>0.22336074076954127</v>
      </c>
      <c r="K148" s="96">
        <f>'Form Data'!K318</f>
        <v>2.6887031959688105E-2</v>
      </c>
      <c r="L148" s="202">
        <f>'Form Data'!L318</f>
        <v>42674963.889192805</v>
      </c>
      <c r="M148" s="201">
        <f>'Form Data'!M318</f>
        <v>6167571.2907844484</v>
      </c>
      <c r="N148" s="96">
        <f>'Form Data'!N318</f>
        <v>0.16894033925209279</v>
      </c>
      <c r="O148" s="200">
        <f>'Form Data'!O318</f>
        <v>7476348.2140225992</v>
      </c>
      <c r="P148" s="199">
        <f>'Form Data'!P318</f>
        <v>871981.34046582133</v>
      </c>
      <c r="Q148" s="96">
        <f>'Form Data'!Q318</f>
        <v>0.13203102691904459</v>
      </c>
    </row>
    <row r="149" spans="2:17" s="55" customFormat="1">
      <c r="B149" s="503"/>
      <c r="C149" s="220" t="s">
        <v>136</v>
      </c>
      <c r="D149" s="99">
        <f>'Form Data'!D319</f>
        <v>438985990.75757539</v>
      </c>
      <c r="E149" s="98">
        <f>'Form Data'!E319</f>
        <v>14193575.310939908</v>
      </c>
      <c r="F149" s="96">
        <f>'Form Data'!F319</f>
        <v>3.3412967828101381E-2</v>
      </c>
      <c r="G149" s="203">
        <f>'Form Data'!G319</f>
        <v>17.495856935888604</v>
      </c>
      <c r="H149" s="97">
        <f>'Form Data'!H319</f>
        <v>-0.21763053474375837</v>
      </c>
      <c r="I149" s="238">
        <f>'Form Data'!I319</f>
        <v>4.0503576873986527</v>
      </c>
      <c r="J149" s="239">
        <f>'Form Data'!J319</f>
        <v>-1.9805042322509792E-2</v>
      </c>
      <c r="K149" s="96">
        <f>'Form Data'!K319</f>
        <v>-4.8659092123981467E-3</v>
      </c>
      <c r="L149" s="202">
        <f>'Form Data'!L319</f>
        <v>1778050282.3252592</v>
      </c>
      <c r="M149" s="201">
        <f>'Form Data'!M319</f>
        <v>49076025.106135368</v>
      </c>
      <c r="N149" s="96">
        <f>'Form Data'!N319</f>
        <v>2.8384474147734897E-2</v>
      </c>
      <c r="O149" s="200">
        <f>'Form Data'!O319</f>
        <v>315926356.38125372</v>
      </c>
      <c r="P149" s="199">
        <f>'Form Data'!P319</f>
        <v>3881672.9507812262</v>
      </c>
      <c r="Q149" s="96">
        <f>'Form Data'!Q319</f>
        <v>1.2439477923827894E-2</v>
      </c>
    </row>
    <row r="150" spans="2:17" s="55" customFormat="1">
      <c r="B150" s="503"/>
      <c r="C150" s="220" t="s">
        <v>135</v>
      </c>
      <c r="D150" s="99">
        <f>'Form Data'!D320</f>
        <v>353395714.18477267</v>
      </c>
      <c r="E150" s="98">
        <f>'Form Data'!E320</f>
        <v>11804318.542703032</v>
      </c>
      <c r="F150" s="96">
        <f>'Form Data'!F320</f>
        <v>3.4556838062373134E-2</v>
      </c>
      <c r="G150" s="203">
        <f>'Form Data'!G320</f>
        <v>14.084642761521346</v>
      </c>
      <c r="H150" s="97">
        <f>'Form Data'!H320</f>
        <v>-0.15943196005698645</v>
      </c>
      <c r="I150" s="238">
        <f>'Form Data'!I320</f>
        <v>3.8659435219653377</v>
      </c>
      <c r="J150" s="239">
        <f>'Form Data'!J320</f>
        <v>-8.5497304658366247E-3</v>
      </c>
      <c r="K150" s="96">
        <f>'Form Data'!K320</f>
        <v>-2.2066706298873597E-3</v>
      </c>
      <c r="L150" s="202">
        <f>'Form Data'!L320</f>
        <v>1366207871.9429359</v>
      </c>
      <c r="M150" s="201">
        <f>'Form Data'!M320</f>
        <v>42714314.439189434</v>
      </c>
      <c r="N150" s="96">
        <f>'Form Data'!N320</f>
        <v>3.2273911872871749E-2</v>
      </c>
      <c r="O150" s="200">
        <f>'Form Data'!O320</f>
        <v>380317642.4410212</v>
      </c>
      <c r="P150" s="199">
        <f>'Form Data'!P320</f>
        <v>21984964.010007739</v>
      </c>
      <c r="Q150" s="96">
        <f>'Form Data'!Q320</f>
        <v>6.1353500066671438E-2</v>
      </c>
    </row>
    <row r="151" spans="2:17" s="55" customFormat="1">
      <c r="B151" s="503"/>
      <c r="C151" s="220" t="s">
        <v>134</v>
      </c>
      <c r="D151" s="99">
        <f>'Form Data'!D321</f>
        <v>555360053.13318121</v>
      </c>
      <c r="E151" s="98">
        <f>'Form Data'!E321</f>
        <v>20361275.841282129</v>
      </c>
      <c r="F151" s="96">
        <f>'Form Data'!F321</f>
        <v>3.8058546496776147E-2</v>
      </c>
      <c r="G151" s="203">
        <f>'Form Data'!G321</f>
        <v>22.133963821390942</v>
      </c>
      <c r="H151" s="97">
        <f>'Form Data'!H321</f>
        <v>-0.17503651327768921</v>
      </c>
      <c r="I151" s="238">
        <f>'Form Data'!I321</f>
        <v>4.5337760594279644</v>
      </c>
      <c r="J151" s="239">
        <f>'Form Data'!J321</f>
        <v>-3.9142078910626488E-2</v>
      </c>
      <c r="K151" s="96">
        <f>'Form Data'!K321</f>
        <v>-8.5595406973209866E-3</v>
      </c>
      <c r="L151" s="202">
        <f>'Form Data'!L321</f>
        <v>2517878113.2578592</v>
      </c>
      <c r="M151" s="201">
        <f>'Form Data'!M321</f>
        <v>71372500.590765476</v>
      </c>
      <c r="N151" s="96">
        <f>'Form Data'!N321</f>
        <v>2.917324212183503E-2</v>
      </c>
      <c r="O151" s="200">
        <f>'Form Data'!O321</f>
        <v>594263054.12167478</v>
      </c>
      <c r="P151" s="199">
        <f>'Form Data'!P321</f>
        <v>31793495.669636726</v>
      </c>
      <c r="Q151" s="96">
        <f>'Form Data'!Q321</f>
        <v>5.6524829107436517E-2</v>
      </c>
    </row>
    <row r="152" spans="2:17" s="55" customFormat="1">
      <c r="B152" s="503"/>
      <c r="C152" s="220" t="s">
        <v>133</v>
      </c>
      <c r="D152" s="99">
        <f>'Form Data'!D322</f>
        <v>132570140.32837719</v>
      </c>
      <c r="E152" s="98">
        <f>'Form Data'!E322</f>
        <v>1745680.3378680348</v>
      </c>
      <c r="F152" s="96">
        <f>'Form Data'!F322</f>
        <v>1.3343684644252899E-2</v>
      </c>
      <c r="G152" s="203">
        <f>'Form Data'!G322</f>
        <v>5.283604165028672</v>
      </c>
      <c r="H152" s="97">
        <f>'Form Data'!H322</f>
        <v>-0.17166610023162221</v>
      </c>
      <c r="I152" s="238">
        <f>'Form Data'!I322</f>
        <v>5.6290505251697329</v>
      </c>
      <c r="J152" s="239">
        <f>'Form Data'!J322</f>
        <v>0.15052993983084217</v>
      </c>
      <c r="K152" s="96">
        <f>'Form Data'!K322</f>
        <v>2.7476384817039193E-2</v>
      </c>
      <c r="L152" s="202">
        <f>'Form Data'!L322</f>
        <v>746244018.03727674</v>
      </c>
      <c r="M152" s="201">
        <f>'Form Data'!M322</f>
        <v>29519520.913428307</v>
      </c>
      <c r="N152" s="96">
        <f>'Form Data'!N322</f>
        <v>4.1186705675454814E-2</v>
      </c>
      <c r="O152" s="200">
        <f>'Form Data'!O322</f>
        <v>185860132.64220113</v>
      </c>
      <c r="P152" s="199">
        <f>'Form Data'!P322</f>
        <v>-3691498.4933006763</v>
      </c>
      <c r="Q152" s="96">
        <f>'Form Data'!Q322</f>
        <v>-1.9474897003981952E-2</v>
      </c>
    </row>
    <row r="153" spans="2:17" s="55" customFormat="1">
      <c r="B153" s="503"/>
      <c r="C153" s="220" t="s">
        <v>132</v>
      </c>
      <c r="D153" s="99">
        <f>'Form Data'!D323</f>
        <v>32296528.138167121</v>
      </c>
      <c r="E153" s="98">
        <f>'Form Data'!E323</f>
        <v>-37241.557745914906</v>
      </c>
      <c r="F153" s="96">
        <f>'Form Data'!F323</f>
        <v>-1.1517852108231664E-3</v>
      </c>
      <c r="G153" s="203">
        <f>'Form Data'!G323</f>
        <v>1.2871832990755223</v>
      </c>
      <c r="H153" s="97">
        <f>'Form Data'!H323</f>
        <v>-6.1107780426622682E-2</v>
      </c>
      <c r="I153" s="238">
        <f>'Form Data'!I323</f>
        <v>7.4415045027730287</v>
      </c>
      <c r="J153" s="239">
        <f>'Form Data'!J323</f>
        <v>7.6197971070507187E-2</v>
      </c>
      <c r="K153" s="96">
        <f>'Form Data'!K323</f>
        <v>1.0345526115244209E-2</v>
      </c>
      <c r="L153" s="202">
        <f>'Form Data'!L323</f>
        <v>240334759.56410643</v>
      </c>
      <c r="M153" s="201">
        <f>'Form Data'!M323</f>
        <v>2186634.4282331169</v>
      </c>
      <c r="N153" s="96">
        <f>'Form Data'!N323</f>
        <v>9.181825080443325E-3</v>
      </c>
      <c r="O153" s="200">
        <f>'Form Data'!O323</f>
        <v>76087541.22938627</v>
      </c>
      <c r="P153" s="199">
        <f>'Form Data'!P323</f>
        <v>-1076869.0173289478</v>
      </c>
      <c r="Q153" s="96">
        <f>'Form Data'!Q323</f>
        <v>-1.395551412737958E-2</v>
      </c>
    </row>
    <row r="154" spans="2:17" s="55" customFormat="1">
      <c r="B154" s="505"/>
      <c r="C154" s="216" t="s">
        <v>131</v>
      </c>
      <c r="D154" s="99">
        <f>'Form Data'!D324</f>
        <v>142779901.79609162</v>
      </c>
      <c r="E154" s="98">
        <f>'Form Data'!E324</f>
        <v>10169561.13606213</v>
      </c>
      <c r="F154" s="96">
        <f>'Form Data'!F324</f>
        <v>7.6687542505705752E-2</v>
      </c>
      <c r="G154" s="203">
        <f>'Form Data'!G324</f>
        <v>5.6905158427348637</v>
      </c>
      <c r="H154" s="97">
        <f>'Form Data'!H324</f>
        <v>0.16077585128999949</v>
      </c>
      <c r="I154" s="238">
        <f>'Form Data'!I324</f>
        <v>4.546467447942895</v>
      </c>
      <c r="J154" s="239">
        <f>'Form Data'!J324</f>
        <v>-0.11923306475876405</v>
      </c>
      <c r="K154" s="96">
        <f>'Form Data'!K324</f>
        <v>-2.5555233224715174E-2</v>
      </c>
      <c r="L154" s="202">
        <f>'Form Data'!L324</f>
        <v>649144175.73641384</v>
      </c>
      <c r="M154" s="201">
        <f>'Form Data'!M324</f>
        <v>30424041.329372644</v>
      </c>
      <c r="N154" s="96">
        <f>'Form Data'!N324</f>
        <v>4.9172541246827108E-2</v>
      </c>
      <c r="O154" s="200">
        <f>'Form Data'!O324</f>
        <v>132422927.13360889</v>
      </c>
      <c r="P154" s="199">
        <f>'Form Data'!P324</f>
        <v>-2119904.2807065994</v>
      </c>
      <c r="Q154" s="96">
        <f>'Form Data'!Q324</f>
        <v>-1.5756352519284349E-2</v>
      </c>
    </row>
    <row r="155" spans="2:17" s="55" customFormat="1" ht="15" thickBot="1">
      <c r="B155" s="503"/>
      <c r="C155" s="228" t="s">
        <v>130</v>
      </c>
      <c r="D155" s="94">
        <f>'Form Data'!D325</f>
        <v>27582476.584373593</v>
      </c>
      <c r="E155" s="93">
        <f>'Form Data'!E325</f>
        <v>964653.10692127049</v>
      </c>
      <c r="F155" s="91">
        <f>'Form Data'!F325</f>
        <v>3.6240870999028826E-2</v>
      </c>
      <c r="G155" s="215">
        <f>'Form Data'!G325</f>
        <v>1.099304019759018</v>
      </c>
      <c r="H155" s="92">
        <f>'Form Data'!H325</f>
        <v>-1.0636896129549767E-2</v>
      </c>
      <c r="I155" s="240">
        <f>'Form Data'!I325</f>
        <v>2.673505070853492</v>
      </c>
      <c r="J155" s="241">
        <f>'Form Data'!J325</f>
        <v>4.3428643644253473E-2</v>
      </c>
      <c r="K155" s="91">
        <f>'Form Data'!K325</f>
        <v>1.6512312416082676E-2</v>
      </c>
      <c r="L155" s="214">
        <f>'Form Data'!L325</f>
        <v>73741891.015020505</v>
      </c>
      <c r="M155" s="213">
        <f>'Form Data'!M325</f>
        <v>3734980.943356514</v>
      </c>
      <c r="N155" s="91">
        <f>'Form Data'!N325</f>
        <v>5.3351603999278428E-2</v>
      </c>
      <c r="O155" s="212">
        <f>'Form Data'!O325</f>
        <v>19258285.566479728</v>
      </c>
      <c r="P155" s="211">
        <f>'Form Data'!P325</f>
        <v>684318.84864024818</v>
      </c>
      <c r="Q155" s="91">
        <f>'Form Data'!Q325</f>
        <v>3.6842902705483474E-2</v>
      </c>
    </row>
    <row r="156" spans="2:17" s="55" customFormat="1">
      <c r="B156" s="502" t="s">
        <v>68</v>
      </c>
      <c r="C156" s="210" t="s">
        <v>129</v>
      </c>
      <c r="D156" s="104">
        <f>Package!D115</f>
        <v>1032744952.25582</v>
      </c>
      <c r="E156" s="103">
        <f>Package!E115</f>
        <v>40927325.165849447</v>
      </c>
      <c r="F156" s="101">
        <f>Package!F115</f>
        <v>4.1264970542953271E-2</v>
      </c>
      <c r="G156" s="209">
        <f>Package!G115</f>
        <v>41.160215397186015</v>
      </c>
      <c r="H156" s="102">
        <f>Package!H115</f>
        <v>-0.19774786150018997</v>
      </c>
      <c r="I156" s="242">
        <f>Package!I115</f>
        <v>4.0958170364265323</v>
      </c>
      <c r="J156" s="243">
        <f>Package!J115</f>
        <v>-6.3536701696704334E-2</v>
      </c>
      <c r="K156" s="101">
        <f>Package!K115</f>
        <v>-1.5275618689112279E-2</v>
      </c>
      <c r="L156" s="208">
        <f>Package!L115</f>
        <v>4229934369.732893</v>
      </c>
      <c r="M156" s="207">
        <f>Package!M115</f>
        <v>104614014.95970535</v>
      </c>
      <c r="N156" s="101">
        <f>Package!N115</f>
        <v>2.5359003898609248E-2</v>
      </c>
      <c r="O156" s="206">
        <f>Package!O115</f>
        <v>998080369.90696406</v>
      </c>
      <c r="P156" s="205">
        <f>Package!P115</f>
        <v>36512069.738856792</v>
      </c>
      <c r="Q156" s="101">
        <f>Package!Q115</f>
        <v>3.7971374194088477E-2</v>
      </c>
    </row>
    <row r="157" spans="2:17" s="55" customFormat="1">
      <c r="B157" s="503"/>
      <c r="C157" s="204" t="s">
        <v>128</v>
      </c>
      <c r="D157" s="99">
        <f>Package!D116</f>
        <v>11548181.118875297</v>
      </c>
      <c r="E157" s="98">
        <f>Package!E116</f>
        <v>295183.3106427528</v>
      </c>
      <c r="F157" s="96">
        <f>Package!F116</f>
        <v>2.6231526538359459E-2</v>
      </c>
      <c r="G157" s="203">
        <f>Package!G116</f>
        <v>0.46025460716159611</v>
      </c>
      <c r="H157" s="97">
        <f>Package!H116</f>
        <v>-8.9859640797739226E-3</v>
      </c>
      <c r="I157" s="238">
        <f>Package!I116</f>
        <v>11.291869235951657</v>
      </c>
      <c r="J157" s="239">
        <f>Package!J116</f>
        <v>0.40543507329066308</v>
      </c>
      <c r="K157" s="96">
        <f>Package!K116</f>
        <v>3.724222892756298E-2</v>
      </c>
      <c r="L157" s="202">
        <f>Package!L116</f>
        <v>130400551.10742575</v>
      </c>
      <c r="M157" s="201">
        <f>Package!M116</f>
        <v>7895531.3355337083</v>
      </c>
      <c r="N157" s="96">
        <f>Package!N116</f>
        <v>6.4450675982383576E-2</v>
      </c>
      <c r="O157" s="200">
        <f>Package!O116</f>
        <v>12358387.573595636</v>
      </c>
      <c r="P157" s="199">
        <f>Package!P116</f>
        <v>190418.00472375564</v>
      </c>
      <c r="Q157" s="96">
        <f>Package!Q116</f>
        <v>1.5649119078246489E-2</v>
      </c>
    </row>
    <row r="158" spans="2:17" s="55" customFormat="1">
      <c r="B158" s="503"/>
      <c r="C158" s="204" t="s">
        <v>127</v>
      </c>
      <c r="D158" s="99">
        <f>Package!D117</f>
        <v>3110747.7196961502</v>
      </c>
      <c r="E158" s="98">
        <f>Package!E117</f>
        <v>179168.46927227452</v>
      </c>
      <c r="F158" s="96">
        <f>Package!F117</f>
        <v>6.1116706719208984E-2</v>
      </c>
      <c r="G158" s="203">
        <f>Package!G117</f>
        <v>0.12397934834667909</v>
      </c>
      <c r="H158" s="97">
        <f>Package!H117</f>
        <v>1.7349521821419939E-3</v>
      </c>
      <c r="I158" s="238">
        <f>Package!I117</f>
        <v>6.1181764778091292</v>
      </c>
      <c r="J158" s="239">
        <f>Package!J117</f>
        <v>0.10610771609744241</v>
      </c>
      <c r="K158" s="96">
        <f>Package!K117</f>
        <v>1.7649118847940893E-2</v>
      </c>
      <c r="L158" s="202">
        <f>Package!L117</f>
        <v>19032103.527043372</v>
      </c>
      <c r="M158" s="201">
        <f>Package!M117</f>
        <v>1407247.4930878282</v>
      </c>
      <c r="N158" s="96">
        <f>Package!N117</f>
        <v>7.9844481587631994E-2</v>
      </c>
      <c r="O158" s="200">
        <f>Package!O117</f>
        <v>6120584.4645206844</v>
      </c>
      <c r="P158" s="199">
        <f>Package!P117</f>
        <v>357714.6972711375</v>
      </c>
      <c r="Q158" s="96">
        <f>Package!Q117</f>
        <v>6.2072320166600692E-2</v>
      </c>
    </row>
    <row r="159" spans="2:17" s="55" customFormat="1">
      <c r="B159" s="503"/>
      <c r="C159" s="204" t="s">
        <v>126</v>
      </c>
      <c r="D159" s="99">
        <f>Package!D118</f>
        <v>237958533.5842818</v>
      </c>
      <c r="E159" s="98">
        <f>Package!E118</f>
        <v>9561574.9164733887</v>
      </c>
      <c r="F159" s="96">
        <f>Package!F118</f>
        <v>4.1863845176591016E-2</v>
      </c>
      <c r="G159" s="203">
        <f>Package!G118</f>
        <v>9.4838754491451596</v>
      </c>
      <c r="H159" s="97">
        <f>Package!H118</f>
        <v>-4.0086181476288729E-2</v>
      </c>
      <c r="I159" s="238">
        <f>Package!I118</f>
        <v>5.7993098550862614</v>
      </c>
      <c r="J159" s="239">
        <f>Package!J118</f>
        <v>-1.010240077880642E-2</v>
      </c>
      <c r="K159" s="96">
        <f>Package!K118</f>
        <v>-1.7389712304557549E-3</v>
      </c>
      <c r="L159" s="202">
        <f>Package!L118</f>
        <v>1379995268.9172006</v>
      </c>
      <c r="M159" s="201">
        <f>Package!M118</f>
        <v>53143178.030127048</v>
      </c>
      <c r="N159" s="96">
        <f>Package!N118</f>
        <v>4.0052073923776924E-2</v>
      </c>
      <c r="O159" s="200">
        <f>Package!O118</f>
        <v>299945102.27151692</v>
      </c>
      <c r="P159" s="199">
        <f>Package!P118</f>
        <v>11949656.239381909</v>
      </c>
      <c r="Q159" s="96">
        <f>Package!Q118</f>
        <v>4.1492518038110042E-2</v>
      </c>
    </row>
    <row r="160" spans="2:17" s="55" customFormat="1">
      <c r="B160" s="503"/>
      <c r="C160" s="204" t="s">
        <v>125</v>
      </c>
      <c r="D160" s="99">
        <f>Package!D119</f>
        <v>429694524.57622319</v>
      </c>
      <c r="E160" s="98">
        <f>Package!E119</f>
        <v>9682237.7957094908</v>
      </c>
      <c r="F160" s="96">
        <f>Package!F119</f>
        <v>2.305227275593761E-2</v>
      </c>
      <c r="G160" s="203">
        <f>Package!G119</f>
        <v>17.125544063823931</v>
      </c>
      <c r="H160" s="97">
        <f>Package!H119</f>
        <v>-0.38861605030106361</v>
      </c>
      <c r="I160" s="238">
        <f>Package!I119</f>
        <v>4.6370923400167987</v>
      </c>
      <c r="J160" s="239">
        <f>Package!J119</f>
        <v>-3.1416992258073151E-3</v>
      </c>
      <c r="K160" s="96">
        <f>Package!K119</f>
        <v>-6.7705620001876315E-4</v>
      </c>
      <c r="L160" s="202">
        <f>Package!L119</f>
        <v>1992533188.4595644</v>
      </c>
      <c r="M160" s="201">
        <f>Package!M119</f>
        <v>43577878.440497398</v>
      </c>
      <c r="N160" s="96">
        <f>Package!N119</f>
        <v>2.2359608871724754E-2</v>
      </c>
      <c r="O160" s="200">
        <f>Package!O119</f>
        <v>374119795.61341661</v>
      </c>
      <c r="P160" s="199">
        <f>Package!P119</f>
        <v>4370173.839800477</v>
      </c>
      <c r="Q160" s="96">
        <f>Package!Q119</f>
        <v>1.1819278729313133E-2</v>
      </c>
    </row>
    <row r="161" spans="2:17" s="55" customFormat="1">
      <c r="B161" s="503"/>
      <c r="C161" s="204" t="s">
        <v>124</v>
      </c>
      <c r="D161" s="99">
        <f>Package!D120</f>
        <v>445307078.30927062</v>
      </c>
      <c r="E161" s="98">
        <f>Package!E120</f>
        <v>32849917.24494487</v>
      </c>
      <c r="F161" s="96">
        <f>Package!F120</f>
        <v>7.9644434249067822E-2</v>
      </c>
      <c r="G161" s="203">
        <f>Package!G120</f>
        <v>17.747784892160791</v>
      </c>
      <c r="H161" s="97">
        <f>Package!H120</f>
        <v>0.54866718427094341</v>
      </c>
      <c r="I161" s="238">
        <f>Package!I120</f>
        <v>4.7980572023689954</v>
      </c>
      <c r="J161" s="239">
        <f>Package!J120</f>
        <v>-2.900613266749108E-2</v>
      </c>
      <c r="K161" s="96">
        <f>Package!K120</f>
        <v>-6.0090640321527559E-3</v>
      </c>
      <c r="L161" s="202">
        <f>Package!L120</f>
        <v>2136608834.3476901</v>
      </c>
      <c r="M161" s="201">
        <f>Package!M120</f>
        <v>145651994.90084457</v>
      </c>
      <c r="N161" s="96">
        <f>Package!N120</f>
        <v>7.3156781711707808E-2</v>
      </c>
      <c r="O161" s="200">
        <f>Package!O120</f>
        <v>511895510.44849122</v>
      </c>
      <c r="P161" s="199">
        <f>Package!P120</f>
        <v>26524083.337135315</v>
      </c>
      <c r="Q161" s="96">
        <f>Package!Q120</f>
        <v>5.4646981374637145E-2</v>
      </c>
    </row>
    <row r="162" spans="2:17" s="55" customFormat="1" ht="15" thickBot="1">
      <c r="B162" s="504"/>
      <c r="C162" s="198" t="s">
        <v>123</v>
      </c>
      <c r="D162" s="197">
        <f>Package!D121</f>
        <v>30167443.293534279</v>
      </c>
      <c r="E162" s="139">
        <f>Package!E121</f>
        <v>4537666.9304807633</v>
      </c>
      <c r="F162" s="137">
        <f>Package!F121</f>
        <v>0.17704668453611697</v>
      </c>
      <c r="G162" s="196">
        <f>Package!G121</f>
        <v>1.2023282817621421</v>
      </c>
      <c r="H162" s="138">
        <f>Package!H121</f>
        <v>0.13358810191519099</v>
      </c>
      <c r="I162" s="244">
        <f>Package!I121</f>
        <v>6.4497089269348145</v>
      </c>
      <c r="J162" s="245">
        <f>Package!J121</f>
        <v>-0.2133707874222095</v>
      </c>
      <c r="K162" s="137">
        <f>Package!K121</f>
        <v>-3.2022847777500953E-2</v>
      </c>
      <c r="L162" s="195">
        <f>Package!L121</f>
        <v>194571228.31310785</v>
      </c>
      <c r="M162" s="194">
        <f>Package!M121</f>
        <v>23797985.344938815</v>
      </c>
      <c r="N162" s="137">
        <f>Package!N121</f>
        <v>0.13935429773020472</v>
      </c>
      <c r="O162" s="193">
        <f>Package!O121</f>
        <v>21181693.981305659</v>
      </c>
      <c r="P162" s="192">
        <f>Package!P121</f>
        <v>3571334.5947877616</v>
      </c>
      <c r="Q162" s="137">
        <f>Package!Q121</f>
        <v>0.20279737150179322</v>
      </c>
    </row>
    <row r="163" spans="2:17" s="55" customFormat="1">
      <c r="B163" s="502" t="s">
        <v>122</v>
      </c>
      <c r="C163" s="219" t="s">
        <v>12</v>
      </c>
      <c r="D163" s="136">
        <f>'NB &amp; PL'!D35</f>
        <v>1060250421.8244612</v>
      </c>
      <c r="E163" s="119">
        <f>'NB &amp; PL'!E35</f>
        <v>32983321.749346375</v>
      </c>
      <c r="F163" s="117">
        <f>'NB &amp; PL'!F35</f>
        <v>3.2107834220461845E-2</v>
      </c>
      <c r="G163" s="181">
        <f>'NB &amp; PL'!G35</f>
        <v>42.256450290005525</v>
      </c>
      <c r="H163" s="118">
        <f>'NB &amp; PL'!H35</f>
        <v>-0.57972626234933244</v>
      </c>
      <c r="I163" s="246">
        <f>'NB &amp; PL'!I35</f>
        <v>5.4111146255059976</v>
      </c>
      <c r="J163" s="247">
        <f>'NB &amp; PL'!J35</f>
        <v>-3.1056357455491401E-2</v>
      </c>
      <c r="K163" s="117">
        <f>'NB &amp; PL'!K35</f>
        <v>-5.7066118563204957E-3</v>
      </c>
      <c r="L163" s="180">
        <f>'NB &amp; PL'!L35</f>
        <v>5737136564.2332458</v>
      </c>
      <c r="M163" s="179">
        <f>'NB &amp; PL'!M35</f>
        <v>146573360.45345974</v>
      </c>
      <c r="N163" s="117">
        <f>'NB &amp; PL'!N35</f>
        <v>2.6217995416698146E-2</v>
      </c>
      <c r="O163" s="178">
        <f>'NB &amp; PL'!O35</f>
        <v>1012235025.3684841</v>
      </c>
      <c r="P163" s="177">
        <f>'NB &amp; PL'!P35</f>
        <v>11387686.698070288</v>
      </c>
      <c r="Q163" s="117">
        <f>'NB &amp; PL'!Q35</f>
        <v>1.1378045640005777E-2</v>
      </c>
    </row>
    <row r="164" spans="2:17" s="55" customFormat="1" ht="15" thickBot="1">
      <c r="B164" s="504"/>
      <c r="C164" s="217" t="s">
        <v>11</v>
      </c>
      <c r="D164" s="134">
        <f>'NB &amp; PL'!D36</f>
        <v>1342755414.9116871</v>
      </c>
      <c r="E164" s="113">
        <f>'NB &amp; PL'!E36</f>
        <v>67663925.255539179</v>
      </c>
      <c r="F164" s="111">
        <f>'NB &amp; PL'!F36</f>
        <v>5.3065937467582043E-2</v>
      </c>
      <c r="G164" s="171">
        <f>'NB &amp; PL'!G36</f>
        <v>53.515732013776592</v>
      </c>
      <c r="H164" s="112">
        <f>'NB &amp; PL'!H36</f>
        <v>0.34548625459474636</v>
      </c>
      <c r="I164" s="234">
        <f>'NB &amp; PL'!I36</f>
        <v>3.8065485333226143</v>
      </c>
      <c r="J164" s="235">
        <f>'NB &amp; PL'!J36</f>
        <v>2.3201650560181974E-2</v>
      </c>
      <c r="K164" s="111">
        <f>'NB &amp; PL'!K36</f>
        <v>6.1325728988511768E-3</v>
      </c>
      <c r="L164" s="170">
        <f>'NB &amp; PL'!L36</f>
        <v>5111263655.2430811</v>
      </c>
      <c r="M164" s="169">
        <f>'NB &amp; PL'!M36</f>
        <v>287150242.61558723</v>
      </c>
      <c r="N164" s="111">
        <f>'NB &amp; PL'!N36</f>
        <v>5.9523941096398983E-2</v>
      </c>
      <c r="O164" s="168">
        <f>'NB &amp; PL'!O36</f>
        <v>1311774493.1066811</v>
      </c>
      <c r="P164" s="167">
        <f>'NB &amp; PL'!P36</f>
        <v>75232396.796236753</v>
      </c>
      <c r="Q164" s="111">
        <f>'NB &amp; PL'!Q36</f>
        <v>6.0840950761573608E-2</v>
      </c>
    </row>
    <row r="165" spans="2:17" s="55" customFormat="1">
      <c r="B165" s="502" t="s">
        <v>121</v>
      </c>
      <c r="C165" s="120" t="s">
        <v>120</v>
      </c>
      <c r="D165" s="166">
        <f>Sodium!D67</f>
        <v>2526368499.620121</v>
      </c>
      <c r="E165" s="165">
        <f>Sodium!E67</f>
        <v>109268870.01155138</v>
      </c>
      <c r="F165" s="158">
        <f>Sodium!F67</f>
        <v>4.520660574891016E-2</v>
      </c>
      <c r="G165" s="164">
        <f>Sodium!G67</f>
        <v>100.68882098130246</v>
      </c>
      <c r="H165" s="163">
        <f>Sodium!H67</f>
        <v>-0.10220646518494902</v>
      </c>
      <c r="I165" s="248">
        <f>Sodium!I67</f>
        <v>4.6790872029166541</v>
      </c>
      <c r="J165" s="249">
        <f>Sodium!J67</f>
        <v>-1.4804371197939759E-2</v>
      </c>
      <c r="K165" s="158">
        <f>Sodium!K67</f>
        <v>-3.1539653109120438E-3</v>
      </c>
      <c r="L165" s="162">
        <f>Sodium!L67</f>
        <v>11821098516.424255</v>
      </c>
      <c r="M165" s="161">
        <f>Sodium!M67</f>
        <v>475494931.20908356</v>
      </c>
      <c r="N165" s="158">
        <f>Sodium!N67</f>
        <v>4.1910060371641807E-2</v>
      </c>
      <c r="O165" s="160">
        <f>Sodium!O67</f>
        <v>2551249742.42484</v>
      </c>
      <c r="P165" s="159">
        <f>Sodium!P67</f>
        <v>87831125.922667503</v>
      </c>
      <c r="Q165" s="158">
        <f>Sodium!Q67</f>
        <v>3.5654161795440037E-2</v>
      </c>
    </row>
    <row r="166" spans="2:17" s="55" customFormat="1">
      <c r="B166" s="503"/>
      <c r="C166" s="100" t="s">
        <v>119</v>
      </c>
      <c r="D166" s="157">
        <f>Sodium!D68</f>
        <v>401639.60255306214</v>
      </c>
      <c r="E166" s="156">
        <f>Sodium!E68</f>
        <v>95693.857856971212</v>
      </c>
      <c r="F166" s="149">
        <f>Sodium!F68</f>
        <v>0.31278048319328006</v>
      </c>
      <c r="G166" s="155">
        <f>Sodium!G68</f>
        <v>1.6007410655471527E-2</v>
      </c>
      <c r="H166" s="154">
        <f>Sodium!H68</f>
        <v>3.2497296840034735E-3</v>
      </c>
      <c r="I166" s="250">
        <f>Sodium!I68</f>
        <v>7.4959033930531236</v>
      </c>
      <c r="J166" s="251">
        <f>Sodium!J68</f>
        <v>-0.42829613074014627</v>
      </c>
      <c r="K166" s="149">
        <f>Sodium!K68</f>
        <v>-5.4049135115053652E-2</v>
      </c>
      <c r="L166" s="153">
        <f>Sodium!L68</f>
        <v>3010651.6595620066</v>
      </c>
      <c r="M166" s="152">
        <f>Sodium!M68</f>
        <v>586276.53513466567</v>
      </c>
      <c r="N166" s="149">
        <f>Sodium!N68</f>
        <v>0.24182583348076112</v>
      </c>
      <c r="O166" s="151">
        <f>Sodium!O68</f>
        <v>571791.44248842075</v>
      </c>
      <c r="P166" s="150">
        <f>Sodium!P68</f>
        <v>133571.18045486137</v>
      </c>
      <c r="Q166" s="149">
        <f>Sodium!Q68</f>
        <v>0.30480375287766209</v>
      </c>
    </row>
    <row r="167" spans="2:17" s="55" customFormat="1">
      <c r="B167" s="503"/>
      <c r="C167" s="100" t="s">
        <v>118</v>
      </c>
      <c r="D167" s="157">
        <f>Sodium!D69</f>
        <v>149981.13313842006</v>
      </c>
      <c r="E167" s="156">
        <f>Sodium!E69</f>
        <v>38198.503078158014</v>
      </c>
      <c r="F167" s="149">
        <f>Sodium!F69</f>
        <v>0.34172127688859344</v>
      </c>
      <c r="G167" s="155">
        <f>Sodium!G69</f>
        <v>5.9775220706789218E-3</v>
      </c>
      <c r="H167" s="154">
        <f>Sodium!H69</f>
        <v>1.3162801440195016E-3</v>
      </c>
      <c r="I167" s="250">
        <f>Sodium!I69</f>
        <v>7.1174837414570913</v>
      </c>
      <c r="J167" s="251">
        <f>Sodium!J69</f>
        <v>-2.3966464888840022E-2</v>
      </c>
      <c r="K167" s="149">
        <f>Sodium!K69</f>
        <v>-3.3559661128132337E-3</v>
      </c>
      <c r="L167" s="153">
        <f>Sodium!L69</f>
        <v>1067488.2766380161</v>
      </c>
      <c r="M167" s="152">
        <f>Sodium!M69</f>
        <v>269198.19012826681</v>
      </c>
      <c r="N167" s="149">
        <f>Sodium!N69</f>
        <v>0.33721850575051476</v>
      </c>
      <c r="O167" s="151">
        <f>Sodium!O69</f>
        <v>196752.47547524795</v>
      </c>
      <c r="P167" s="150">
        <f>Sodium!P69</f>
        <v>19724.192785672843</v>
      </c>
      <c r="Q167" s="149">
        <f>Sodium!Q69</f>
        <v>0.11141831398918252</v>
      </c>
    </row>
    <row r="168" spans="2:17" s="55" customFormat="1" ht="15" thickBot="1">
      <c r="B168" s="504"/>
      <c r="C168" s="297" t="s">
        <v>117</v>
      </c>
      <c r="D168" s="148">
        <f>Sodium!D70</f>
        <v>40.384028350003064</v>
      </c>
      <c r="E168" s="147">
        <f>Sodium!E70</f>
        <v>-735.07000836264342</v>
      </c>
      <c r="F168" s="140">
        <f>Sodium!F70</f>
        <v>-0.94792208636736019</v>
      </c>
      <c r="G168" s="146">
        <f>Sodium!G70</f>
        <v>1.6095119146904822E-6</v>
      </c>
      <c r="H168" s="145">
        <f>Sodium!H70</f>
        <v>-3.0726271079265382E-5</v>
      </c>
      <c r="I168" s="254">
        <f>Sodium!I70</f>
        <v>4.7727861212946907</v>
      </c>
      <c r="J168" s="255">
        <f>Sodium!J70</f>
        <v>0.32289772283222717</v>
      </c>
      <c r="K168" s="140">
        <f>Sodium!K70</f>
        <v>7.2563105839642095E-2</v>
      </c>
      <c r="L168" s="144">
        <f>Sodium!L70</f>
        <v>192.74433003086597</v>
      </c>
      <c r="M168" s="143">
        <f>Sodium!M70</f>
        <v>-3257.9395914776251</v>
      </c>
      <c r="N168" s="140">
        <f>Sodium!N70</f>
        <v>-0.94414315120852721</v>
      </c>
      <c r="O168" s="142">
        <f>Sodium!O70</f>
        <v>39.910721182823181</v>
      </c>
      <c r="P168" s="141">
        <f>Sodium!P70</f>
        <v>-716.10691797733307</v>
      </c>
      <c r="Q168" s="140">
        <f>Sodium!Q70</f>
        <v>-0.94720927248845788</v>
      </c>
    </row>
    <row r="169" spans="2:17" s="55" customFormat="1" hidden="1">
      <c r="B169" s="514"/>
      <c r="C169" s="285" t="s">
        <v>114</v>
      </c>
      <c r="D169" s="286">
        <f>'Flavor Groups'!D195</f>
        <v>12501706.634447291</v>
      </c>
      <c r="E169" s="287">
        <f>'Flavor Groups'!E195</f>
        <v>-176714.74498835765</v>
      </c>
      <c r="F169" s="288">
        <f>'Flavor Groups'!F195</f>
        <v>-1.3938229350460641E-2</v>
      </c>
      <c r="G169" s="289">
        <f>'Flavor Groups'!G195</f>
        <v>0.49825751922805456</v>
      </c>
      <c r="H169" s="290">
        <f>'Flavor Groups'!H195</f>
        <v>-3.0422019496533059E-2</v>
      </c>
      <c r="I169" s="291">
        <f>'Flavor Groups'!I195</f>
        <v>6.2032495877841773</v>
      </c>
      <c r="J169" s="292">
        <f>'Flavor Groups'!J195</f>
        <v>0.16062405935307034</v>
      </c>
      <c r="K169" s="288">
        <f>'Flavor Groups'!K195</f>
        <v>2.6581832449705748E-2</v>
      </c>
      <c r="L169" s="293">
        <f>'Flavor Groups'!L195</f>
        <v>77551206.526733875</v>
      </c>
      <c r="M169" s="294">
        <f>'Flavor Groups'!M195</f>
        <v>940253.83914929628</v>
      </c>
      <c r="N169" s="288">
        <f>'Flavor Groups'!N195</f>
        <v>1.2273099422005647E-2</v>
      </c>
      <c r="O169" s="295">
        <f>'Flavor Groups'!O195</f>
        <v>22650884.417989038</v>
      </c>
      <c r="P169" s="296">
        <f>'Flavor Groups'!P195</f>
        <v>-272511.40495511144</v>
      </c>
      <c r="Q169" s="288">
        <f>'Flavor Groups'!Q195</f>
        <v>-1.1887916042628959E-2</v>
      </c>
    </row>
    <row r="170" spans="2:17" s="55" customFormat="1" hidden="1">
      <c r="B170" s="514"/>
      <c r="C170" s="218" t="s">
        <v>113</v>
      </c>
      <c r="D170" s="135">
        <f>'Flavor Groups'!D196</f>
        <v>1500125.4237375874</v>
      </c>
      <c r="E170" s="116">
        <f>'Flavor Groups'!E196</f>
        <v>29251.211638806388</v>
      </c>
      <c r="F170" s="114">
        <f>'Flavor Groups'!F196</f>
        <v>1.9886956612739863E-2</v>
      </c>
      <c r="G170" s="176">
        <f>'Flavor Groups'!G196</f>
        <v>5.9787738907814296E-2</v>
      </c>
      <c r="H170" s="115">
        <f>'Flavor Groups'!H196</f>
        <v>-1.5464821834308001E-3</v>
      </c>
      <c r="I170" s="232">
        <f>'Flavor Groups'!I196</f>
        <v>8.273502037170978</v>
      </c>
      <c r="J170" s="233">
        <f>'Flavor Groups'!J196</f>
        <v>-0.16057671223397385</v>
      </c>
      <c r="K170" s="114">
        <f>'Flavor Groups'!K196</f>
        <v>-1.9039034019608009E-2</v>
      </c>
      <c r="L170" s="175">
        <f>'Flavor Groups'!L196</f>
        <v>12411290.749304906</v>
      </c>
      <c r="M170" s="174">
        <f>'Flavor Groups'!M196</f>
        <v>5821.8139948248863</v>
      </c>
      <c r="N170" s="114">
        <f>'Flavor Groups'!N196</f>
        <v>4.692941496354138E-4</v>
      </c>
      <c r="O170" s="173">
        <f>'Flavor Groups'!O196</f>
        <v>2313779.0222647432</v>
      </c>
      <c r="P170" s="172">
        <f>'Flavor Groups'!P196</f>
        <v>16328.568318761885</v>
      </c>
      <c r="Q170" s="114">
        <f>'Flavor Groups'!Q196</f>
        <v>7.1072559108801611E-3</v>
      </c>
    </row>
    <row r="171" spans="2:17" s="55" customFormat="1" hidden="1">
      <c r="B171" s="514"/>
      <c r="C171" s="218" t="s">
        <v>112</v>
      </c>
      <c r="D171" s="135">
        <f>'Flavor Groups'!D197</f>
        <v>1467482.0441139073</v>
      </c>
      <c r="E171" s="116">
        <f>'Flavor Groups'!E197</f>
        <v>-21692.35439370526</v>
      </c>
      <c r="F171" s="114">
        <f>'Flavor Groups'!F197</f>
        <v>-1.4566698444080437E-2</v>
      </c>
      <c r="G171" s="176">
        <f>'Flavor Groups'!G197</f>
        <v>5.8486731787258585E-2</v>
      </c>
      <c r="H171" s="115">
        <f>'Flavor Groups'!H197</f>
        <v>-3.6105917297260329E-3</v>
      </c>
      <c r="I171" s="232">
        <f>'Flavor Groups'!I197</f>
        <v>12.705194677045155</v>
      </c>
      <c r="J171" s="233">
        <f>'Flavor Groups'!J197</f>
        <v>0.2581785361577289</v>
      </c>
      <c r="K171" s="114">
        <f>'Flavor Groups'!K197</f>
        <v>2.0742203049744074E-2</v>
      </c>
      <c r="L171" s="175">
        <f>'Flavor Groups'!L197</f>
        <v>18644645.055535357</v>
      </c>
      <c r="M171" s="174">
        <f>'Flavor Groups'!M197</f>
        <v>108867.28071478009</v>
      </c>
      <c r="N171" s="114">
        <f>'Flavor Groups'!N197</f>
        <v>5.8733591887720994E-3</v>
      </c>
      <c r="O171" s="173">
        <f>'Flavor Groups'!O197</f>
        <v>5322209.053854797</v>
      </c>
      <c r="P171" s="172">
        <f>'Flavor Groups'!P197</f>
        <v>278504.05047705956</v>
      </c>
      <c r="Q171" s="114">
        <f>'Flavor Groups'!Q197</f>
        <v>5.5218148224479256E-2</v>
      </c>
    </row>
    <row r="172" spans="2:17" s="55" customFormat="1" hidden="1">
      <c r="B172" s="514"/>
      <c r="C172" s="218" t="s">
        <v>111</v>
      </c>
      <c r="D172" s="135">
        <f>'Flavor Groups'!D198</f>
        <v>453536.68776519387</v>
      </c>
      <c r="E172" s="116">
        <f>'Flavor Groups'!E198</f>
        <v>-31672.843955572229</v>
      </c>
      <c r="F172" s="114">
        <f>'Flavor Groups'!F198</f>
        <v>-6.527663181563316E-2</v>
      </c>
      <c r="G172" s="176">
        <f>'Flavor Groups'!G198</f>
        <v>1.8075777294448162E-2</v>
      </c>
      <c r="H172" s="115">
        <f>'Flavor Groups'!H198</f>
        <v>-2.1570532558112601E-3</v>
      </c>
      <c r="I172" s="232">
        <f>'Flavor Groups'!I198</f>
        <v>7.9407747433306852</v>
      </c>
      <c r="J172" s="233">
        <f>'Flavor Groups'!J198</f>
        <v>0.45674066641730082</v>
      </c>
      <c r="K172" s="114">
        <f>'Flavor Groups'!K198</f>
        <v>6.1028672734968745E-2</v>
      </c>
      <c r="L172" s="175">
        <f>'Flavor Groups'!L198</f>
        <v>3601432.6753797065</v>
      </c>
      <c r="M172" s="174">
        <f>'Flavor Groups'!M198</f>
        <v>-29891.99446169287</v>
      </c>
      <c r="N172" s="114">
        <f>'Flavor Groups'!N198</f>
        <v>-8.2317052809817801E-3</v>
      </c>
      <c r="O172" s="173">
        <f>'Flavor Groups'!O198</f>
        <v>1125624.0766527918</v>
      </c>
      <c r="P172" s="172">
        <f>'Flavor Groups'!P198</f>
        <v>-29616.462507002521</v>
      </c>
      <c r="Q172" s="114">
        <f>'Flavor Groups'!Q198</f>
        <v>-2.5636619823385488E-2</v>
      </c>
    </row>
    <row r="173" spans="2:17" s="55" customFormat="1" hidden="1">
      <c r="B173" s="514"/>
      <c r="C173" s="218" t="s">
        <v>110</v>
      </c>
      <c r="D173" s="135">
        <f>'Flavor Groups'!D199</f>
        <v>88459090.208669543</v>
      </c>
      <c r="E173" s="116">
        <f>'Flavor Groups'!E199</f>
        <v>2668321.1709815264</v>
      </c>
      <c r="F173" s="114">
        <f>'Flavor Groups'!F199</f>
        <v>3.1102660588219332E-2</v>
      </c>
      <c r="G173" s="176">
        <f>'Flavor Groups'!G199</f>
        <v>3.5255512010733554</v>
      </c>
      <c r="H173" s="115">
        <f>'Flavor Groups'!H199</f>
        <v>-5.1851919100541544E-2</v>
      </c>
      <c r="I173" s="232">
        <f>'Flavor Groups'!I199</f>
        <v>4.5895983533324269</v>
      </c>
      <c r="J173" s="233">
        <f>'Flavor Groups'!J199</f>
        <v>2.089356623242633E-2</v>
      </c>
      <c r="K173" s="114">
        <f>'Flavor Groups'!K199</f>
        <v>4.5731924486389465E-3</v>
      </c>
      <c r="L173" s="175">
        <f>'Flavor Groups'!L199</f>
        <v>405991694.75899434</v>
      </c>
      <c r="M173" s="174">
        <f>'Flavor Groups'!M199</f>
        <v>14038997.567518592</v>
      </c>
      <c r="N173" s="114">
        <f>'Flavor Groups'!N199</f>
        <v>3.5818091489392904E-2</v>
      </c>
      <c r="O173" s="173">
        <f>'Flavor Groups'!O199</f>
        <v>95091378.485020071</v>
      </c>
      <c r="P173" s="172">
        <f>'Flavor Groups'!P199</f>
        <v>5950835.3985437453</v>
      </c>
      <c r="Q173" s="114">
        <f>'Flavor Groups'!Q199</f>
        <v>6.6757899295843054E-2</v>
      </c>
    </row>
    <row r="174" spans="2:17" s="55" customFormat="1" hidden="1">
      <c r="B174" s="514"/>
      <c r="C174" s="218" t="s">
        <v>109</v>
      </c>
      <c r="D174" s="135">
        <f>'Flavor Groups'!D200</f>
        <v>80602692.492401734</v>
      </c>
      <c r="E174" s="116">
        <f>'Flavor Groups'!E200</f>
        <v>5120903.4267684519</v>
      </c>
      <c r="F174" s="114">
        <f>'Flavor Groups'!F200</f>
        <v>6.7842899461692668E-2</v>
      </c>
      <c r="G174" s="176">
        <f>'Flavor Groups'!G200</f>
        <v>3.2124332124148718</v>
      </c>
      <c r="H174" s="115">
        <f>'Flavor Groups'!H200</f>
        <v>6.490591141725055E-2</v>
      </c>
      <c r="I174" s="232">
        <f>'Flavor Groups'!I200</f>
        <v>5.1693748969317719</v>
      </c>
      <c r="J174" s="233">
        <f>'Flavor Groups'!J200</f>
        <v>-0.13719240297329893</v>
      </c>
      <c r="K174" s="114">
        <f>'Flavor Groups'!K200</f>
        <v>-2.5853323856978722E-2</v>
      </c>
      <c r="L174" s="175">
        <f>'Flavor Groups'!L200</f>
        <v>416665535.19533253</v>
      </c>
      <c r="M174" s="174">
        <f>'Flavor Groups'!M200</f>
        <v>16116341.601310849</v>
      </c>
      <c r="N174" s="114">
        <f>'Flavor Groups'!N200</f>
        <v>4.0235611153534453E-2</v>
      </c>
      <c r="O174" s="173">
        <f>'Flavor Groups'!O200</f>
        <v>114426591.69254315</v>
      </c>
      <c r="P174" s="172">
        <f>'Flavor Groups'!P200</f>
        <v>5786142.849894017</v>
      </c>
      <c r="Q174" s="114">
        <f>'Flavor Groups'!Q200</f>
        <v>5.3259563187873567E-2</v>
      </c>
    </row>
    <row r="175" spans="2:17" s="55" customFormat="1" hidden="1">
      <c r="B175" s="514"/>
      <c r="C175" s="218" t="s">
        <v>108</v>
      </c>
      <c r="D175" s="135">
        <f>'Flavor Groups'!D201</f>
        <v>2284499155.3749485</v>
      </c>
      <c r="E175" s="116">
        <f>'Flavor Groups'!E201</f>
        <v>101683448.18375969</v>
      </c>
      <c r="F175" s="114">
        <f>'Flavor Groups'!F201</f>
        <v>4.6583615762323914E-2</v>
      </c>
      <c r="G175" s="176">
        <f>'Flavor Groups'!G201</f>
        <v>91.049079547212671</v>
      </c>
      <c r="H175" s="115">
        <f>'Flavor Groups'!H201</f>
        <v>2.749518258332273E-2</v>
      </c>
      <c r="I175" s="232">
        <f>'Flavor Groups'!I201</f>
        <v>4.606660748324396</v>
      </c>
      <c r="J175" s="233">
        <f>'Flavor Groups'!J201</f>
        <v>-1.3851727786923895E-2</v>
      </c>
      <c r="K175" s="114">
        <f>'Flavor Groups'!K201</f>
        <v>-2.9978769364955118E-3</v>
      </c>
      <c r="L175" s="175">
        <f>'Flavor Groups'!L201</f>
        <v>10523912588.646011</v>
      </c>
      <c r="M175" s="174">
        <f>'Flavor Groups'!M201</f>
        <v>438185380.51737022</v>
      </c>
      <c r="N175" s="114">
        <f>'Flavor Groups'!N201</f>
        <v>4.3446086878516067E-2</v>
      </c>
      <c r="O175" s="173">
        <f>'Flavor Groups'!O201</f>
        <v>2223547212.5731821</v>
      </c>
      <c r="P175" s="172">
        <f>'Flavor Groups'!P201</f>
        <v>75184721.575891495</v>
      </c>
      <c r="Q175" s="114">
        <f>'Flavor Groups'!Q201</f>
        <v>3.4996292241627258E-2</v>
      </c>
    </row>
    <row r="176" spans="2:17" s="55" customFormat="1" hidden="1">
      <c r="B176" s="514"/>
      <c r="C176" s="218" t="s">
        <v>107</v>
      </c>
      <c r="D176" s="135">
        <f>'Flavor Groups'!D202</f>
        <v>16943852.409740046</v>
      </c>
      <c r="E176" s="116">
        <f>'Flavor Groups'!E202</f>
        <v>-1747349.7224067748</v>
      </c>
      <c r="F176" s="114">
        <f>'Flavor Groups'!F202</f>
        <v>-9.3485143975920337E-2</v>
      </c>
      <c r="G176" s="176">
        <f>'Flavor Groups'!G202</f>
        <v>0.67529995021488631</v>
      </c>
      <c r="H176" s="115">
        <f>'Flavor Groups'!H202</f>
        <v>-0.10410750326030882</v>
      </c>
      <c r="I176" s="232">
        <f>'Flavor Groups'!I202</f>
        <v>5.9128044738988068</v>
      </c>
      <c r="J176" s="233">
        <f>'Flavor Groups'!J202</f>
        <v>0.20632555589925694</v>
      </c>
      <c r="K176" s="114">
        <f>'Flavor Groups'!K202</f>
        <v>3.6156368728264041E-2</v>
      </c>
      <c r="L176" s="175">
        <f>'Flavor Groups'!L202</f>
        <v>100185686.33339202</v>
      </c>
      <c r="M176" s="174">
        <f>'Flavor Groups'!M202</f>
        <v>-6475264.5857720375</v>
      </c>
      <c r="N176" s="114">
        <f>'Flavor Groups'!N202</f>
        <v>-6.0708858583864447E-2</v>
      </c>
      <c r="O176" s="173">
        <f>'Flavor Groups'!O202</f>
        <v>23398532.317693442</v>
      </c>
      <c r="P176" s="172">
        <f>'Flavor Groups'!P202</f>
        <v>-1761078.6922943741</v>
      </c>
      <c r="Q176" s="114">
        <f>'Flavor Groups'!Q202</f>
        <v>-6.9996260736911411E-2</v>
      </c>
    </row>
    <row r="177" spans="2:17" s="55" customFormat="1" hidden="1">
      <c r="B177" s="514"/>
      <c r="C177" s="218" t="s">
        <v>106</v>
      </c>
      <c r="D177" s="135">
        <f>'Flavor Groups'!D203</f>
        <v>10843683.964454524</v>
      </c>
      <c r="E177" s="116">
        <f>'Flavor Groups'!E203</f>
        <v>-391101.0952007398</v>
      </c>
      <c r="F177" s="114">
        <f>'Flavor Groups'!F203</f>
        <v>-3.4811622396338095E-2</v>
      </c>
      <c r="G177" s="176">
        <f>'Flavor Groups'!G203</f>
        <v>0.43217676029405688</v>
      </c>
      <c r="H177" s="115">
        <f>'Flavor Groups'!H203</f>
        <v>-3.6304354605818878E-2</v>
      </c>
      <c r="I177" s="232">
        <f>'Flavor Groups'!I203</f>
        <v>4.4105615543354046</v>
      </c>
      <c r="J177" s="233">
        <f>'Flavor Groups'!J203</f>
        <v>-5.6192676077503556E-2</v>
      </c>
      <c r="K177" s="114">
        <f>'Flavor Groups'!K203</f>
        <v>-1.2580203248010152E-2</v>
      </c>
      <c r="L177" s="175">
        <f>'Flavor Groups'!L203</f>
        <v>47826735.600986451</v>
      </c>
      <c r="M177" s="174">
        <f>'Flavor Groups'!M203</f>
        <v>-2356288.0920084417</v>
      </c>
      <c r="N177" s="114">
        <f>'Flavor Groups'!N203</f>
        <v>-4.6953888359209384E-2</v>
      </c>
      <c r="O177" s="173">
        <f>'Flavor Groups'!O203</f>
        <v>14383523.694425471</v>
      </c>
      <c r="P177" s="172">
        <f>'Flavor Groups'!P203</f>
        <v>10388.763986334205</v>
      </c>
      <c r="Q177" s="114">
        <f>'Flavor Groups'!Q203</f>
        <v>7.2279040283223725E-4</v>
      </c>
    </row>
    <row r="178" spans="2:17" s="55" customFormat="1" hidden="1">
      <c r="B178" s="514"/>
      <c r="C178" s="218" t="s">
        <v>105</v>
      </c>
      <c r="D178" s="135">
        <f>'Flavor Groups'!D204</f>
        <v>5275266.626911141</v>
      </c>
      <c r="E178" s="116">
        <f>'Flavor Groups'!E204</f>
        <v>1647885.0943216644</v>
      </c>
      <c r="F178" s="114">
        <f>'Flavor Groups'!F204</f>
        <v>0.45429053423704502</v>
      </c>
      <c r="G178" s="176">
        <f>'Flavor Groups'!G204</f>
        <v>0.21024659589666475</v>
      </c>
      <c r="H178" s="115">
        <f>'Flavor Groups'!H204</f>
        <v>5.898782810258979E-2</v>
      </c>
      <c r="I178" s="232">
        <f>'Flavor Groups'!I204</f>
        <v>4.2038839484150863</v>
      </c>
      <c r="J178" s="233">
        <f>'Flavor Groups'!J204</f>
        <v>1.4481140118857816E-2</v>
      </c>
      <c r="K178" s="114">
        <f>'Flavor Groups'!K204</f>
        <v>3.4566120235993954E-3</v>
      </c>
      <c r="L178" s="175">
        <f>'Flavor Groups'!L204</f>
        <v>22176608.696481541</v>
      </c>
      <c r="M178" s="174">
        <f>'Flavor Groups'!M204</f>
        <v>6980046.3170893118</v>
      </c>
      <c r="N178" s="114">
        <f>'Flavor Groups'!N204</f>
        <v>0.45931745238349569</v>
      </c>
      <c r="O178" s="173">
        <f>'Flavor Groups'!O204</f>
        <v>4136419.9946851516</v>
      </c>
      <c r="P178" s="172">
        <f>'Flavor Groups'!P204</f>
        <v>1360440.9674903303</v>
      </c>
      <c r="Q178" s="114">
        <f>'Flavor Groups'!Q204</f>
        <v>0.49007609717609479</v>
      </c>
    </row>
    <row r="179" spans="2:17" s="55" customFormat="1" hidden="1">
      <c r="B179" s="514"/>
      <c r="C179" s="218" t="s">
        <v>104</v>
      </c>
      <c r="D179" s="135">
        <f>'Flavor Groups'!D205</f>
        <v>5710915.5951453466</v>
      </c>
      <c r="E179" s="116">
        <f>'Flavor Groups'!E205</f>
        <v>43117.53029580228</v>
      </c>
      <c r="F179" s="114">
        <f>'Flavor Groups'!F205</f>
        <v>7.6074570410699458E-3</v>
      </c>
      <c r="G179" s="176">
        <f>'Flavor Groups'!G205</f>
        <v>0.22760945526568352</v>
      </c>
      <c r="H179" s="115">
        <f>'Flavor Groups'!H205</f>
        <v>-8.7329707219079844E-3</v>
      </c>
      <c r="I179" s="232">
        <f>'Flavor Groups'!I205</f>
        <v>6.6673531388850389</v>
      </c>
      <c r="J179" s="233">
        <f>'Flavor Groups'!J205</f>
        <v>0.12811063324464556</v>
      </c>
      <c r="K179" s="114">
        <f>'Flavor Groups'!K205</f>
        <v>1.9591050971751595E-2</v>
      </c>
      <c r="L179" s="175">
        <f>'Flavor Groups'!L205</f>
        <v>38076691.019199848</v>
      </c>
      <c r="M179" s="174">
        <f>'Flavor Groups'!M205</f>
        <v>1013585.0001493394</v>
      </c>
      <c r="N179" s="114">
        <f>'Flavor Groups'!N205</f>
        <v>2.7347546091478537E-2</v>
      </c>
      <c r="O179" s="173">
        <f>'Flavor Groups'!O205</f>
        <v>9979349.1980517842</v>
      </c>
      <c r="P179" s="172">
        <f>'Flavor Groups'!P205</f>
        <v>13853.809838399291</v>
      </c>
      <c r="Q179" s="114">
        <f>'Flavor Groups'!Q205</f>
        <v>1.390177738156879E-3</v>
      </c>
    </row>
    <row r="180" spans="2:17" s="55" customFormat="1" ht="15" hidden="1" thickBot="1">
      <c r="B180" s="515"/>
      <c r="C180" s="217" t="s">
        <v>103</v>
      </c>
      <c r="D180" s="134">
        <f>'Flavor Groups'!D206</f>
        <v>1096956.902933199</v>
      </c>
      <c r="E180" s="113">
        <f>'Flavor Groups'!E206</f>
        <v>-44978.524497314356</v>
      </c>
      <c r="F180" s="111">
        <f>'Flavor Groups'!F206</f>
        <v>-3.9387975376612351E-2</v>
      </c>
      <c r="G180" s="171">
        <f>'Flavor Groups'!G206</f>
        <v>4.3719392970682169E-2</v>
      </c>
      <c r="H180" s="112">
        <f>'Flavor Groups'!H206</f>
        <v>-3.8983566654402502E-3</v>
      </c>
      <c r="I180" s="234">
        <f>'Flavor Groups'!I206</f>
        <v>6.9493258046388906</v>
      </c>
      <c r="J180" s="235">
        <f>'Flavor Groups'!J206</f>
        <v>0.34752462795731898</v>
      </c>
      <c r="K180" s="111">
        <f>'Flavor Groups'!K206</f>
        <v>5.2640880671296429E-2</v>
      </c>
      <c r="L180" s="170">
        <f>'Flavor Groups'!L206</f>
        <v>7623110.9121304378</v>
      </c>
      <c r="M180" s="169">
        <f>'Flavor Groups'!M206</f>
        <v>84280.263625301421</v>
      </c>
      <c r="N180" s="111">
        <f>'Flavor Groups'!N206</f>
        <v>1.1179487582999789E-2</v>
      </c>
      <c r="O180" s="168">
        <f>'Flavor Groups'!O206</f>
        <v>1404363.1189143993</v>
      </c>
      <c r="P180" s="167">
        <f>'Flavor Groups'!P206</f>
        <v>-121028.79531902261</v>
      </c>
      <c r="Q180" s="111">
        <f>'Flavor Groups'!Q206</f>
        <v>-7.9342753943890565E-2</v>
      </c>
    </row>
    <row r="181" spans="2:17" s="55" customFormat="1">
      <c r="B181" s="520" t="s">
        <v>102</v>
      </c>
      <c r="C181" s="120" t="s">
        <v>101</v>
      </c>
      <c r="D181" s="166">
        <f>'Cheddar Sharpness'!D83</f>
        <v>2526920160.7398443</v>
      </c>
      <c r="E181" s="165">
        <f>'Cheddar Sharpness'!E83</f>
        <v>109402027.3024869</v>
      </c>
      <c r="F181" s="158">
        <f>'Cheddar Sharpness'!F83</f>
        <v>4.5253860059751939E-2</v>
      </c>
      <c r="G181" s="164">
        <f>'Cheddar Sharpness'!G83</f>
        <v>100.71080752354067</v>
      </c>
      <c r="H181" s="163">
        <f>'Cheddar Sharpness'!H83</f>
        <v>-9.7671181627561054E-2</v>
      </c>
      <c r="I181" s="248">
        <f>'Cheddar Sharpness'!I83</f>
        <v>4.6796796483046021</v>
      </c>
      <c r="J181" s="249">
        <f>'Cheddar Sharpness'!J83</f>
        <v>-1.4733826465776367E-2</v>
      </c>
      <c r="K181" s="158">
        <f>'Cheddar Sharpness'!K83</f>
        <v>-3.1385872899696069E-3</v>
      </c>
      <c r="L181" s="162">
        <f>'Cheddar Sharpness'!L83</f>
        <v>11825176849.104843</v>
      </c>
      <c r="M181" s="161">
        <f>'Cheddar Sharpness'!M83</f>
        <v>476347147.99477768</v>
      </c>
      <c r="N181" s="158">
        <f>'Cheddar Sharpness'!N83</f>
        <v>4.1973239579776639E-2</v>
      </c>
      <c r="O181" s="160">
        <f>'Cheddar Sharpness'!O83</f>
        <v>2552018326.2535229</v>
      </c>
      <c r="P181" s="159">
        <f>'Cheddar Sharpness'!P83</f>
        <v>87983705.188988686</v>
      </c>
      <c r="Q181" s="158">
        <f>'Cheddar Sharpness'!Q83</f>
        <v>3.5707170847695792E-2</v>
      </c>
    </row>
    <row r="182" spans="2:17" s="55" customFormat="1">
      <c r="B182" s="516"/>
      <c r="C182" s="106" t="s">
        <v>100</v>
      </c>
      <c r="D182" s="157">
        <f>'Cheddar Sharpness'!D84</f>
        <v>63290775.925200507</v>
      </c>
      <c r="E182" s="156">
        <f>'Cheddar Sharpness'!E84</f>
        <v>2875521.141989857</v>
      </c>
      <c r="F182" s="149">
        <f>'Cheddar Sharpness'!F84</f>
        <v>4.7595944969662893E-2</v>
      </c>
      <c r="G182" s="155">
        <f>'Cheddar Sharpness'!G84</f>
        <v>2.5224640062835144</v>
      </c>
      <c r="H182" s="154">
        <f>'Cheddar Sharpness'!H84</f>
        <v>3.1985492666573023E-3</v>
      </c>
      <c r="I182" s="250">
        <f>'Cheddar Sharpness'!I84</f>
        <v>5.277664815430712</v>
      </c>
      <c r="J182" s="251">
        <f>'Cheddar Sharpness'!J84</f>
        <v>4.0209491927893914E-2</v>
      </c>
      <c r="K182" s="149">
        <f>'Cheddar Sharpness'!K84</f>
        <v>7.6772954506085875E-3</v>
      </c>
      <c r="L182" s="153">
        <f>'Cheddar Sharpness'!L84</f>
        <v>334027501.24173987</v>
      </c>
      <c r="M182" s="152">
        <f>'Cheddar Sharpness'!M84</f>
        <v>17605303.456634164</v>
      </c>
      <c r="N182" s="149">
        <f>'Cheddar Sharpness'!N84</f>
        <v>5.563864855205447E-2</v>
      </c>
      <c r="O182" s="151">
        <f>'Cheddar Sharpness'!O84</f>
        <v>78630668.069441646</v>
      </c>
      <c r="P182" s="150">
        <f>'Cheddar Sharpness'!P84</f>
        <v>2463939.6058968306</v>
      </c>
      <c r="Q182" s="149">
        <f>'Cheddar Sharpness'!Q84</f>
        <v>3.2349290242604155E-2</v>
      </c>
    </row>
    <row r="183" spans="2:17" s="55" customFormat="1">
      <c r="B183" s="516"/>
      <c r="C183" s="106" t="s">
        <v>99</v>
      </c>
      <c r="D183" s="157">
        <f>'Cheddar Sharpness'!D85</f>
        <v>190071813.57927692</v>
      </c>
      <c r="E183" s="156">
        <f>'Cheddar Sharpness'!E85</f>
        <v>10151884.989851356</v>
      </c>
      <c r="F183" s="149">
        <f>'Cheddar Sharpness'!F85</f>
        <v>5.6424460977959792E-2</v>
      </c>
      <c r="G183" s="155">
        <f>'Cheddar Sharpness'!G85</f>
        <v>7.5753425574903348</v>
      </c>
      <c r="H183" s="154">
        <f>'Cheddar Sharpness'!H85</f>
        <v>7.2832425724048022E-2</v>
      </c>
      <c r="I183" s="250">
        <f>'Cheddar Sharpness'!I85</f>
        <v>4.5652695309688092</v>
      </c>
      <c r="J183" s="251">
        <f>'Cheddar Sharpness'!J85</f>
        <v>-4.1071036265828198E-2</v>
      </c>
      <c r="K183" s="149">
        <f>'Cheddar Sharpness'!K85</f>
        <v>-8.916196200943239E-3</v>
      </c>
      <c r="L183" s="153">
        <f>'Cheddar Sharpness'!L85</f>
        <v>867729059.22945642</v>
      </c>
      <c r="M183" s="152">
        <f>'Cheddar Sharpness'!M85</f>
        <v>38956593.314026356</v>
      </c>
      <c r="N183" s="149">
        <f>'Cheddar Sharpness'!N85</f>
        <v>4.7005173212404452E-2</v>
      </c>
      <c r="O183" s="151">
        <f>'Cheddar Sharpness'!O85</f>
        <v>221489445.68681496</v>
      </c>
      <c r="P183" s="150">
        <f>'Cheddar Sharpness'!P85</f>
        <v>10701470.123865426</v>
      </c>
      <c r="Q183" s="149">
        <f>'Cheddar Sharpness'!Q85</f>
        <v>5.0768883259517561E-2</v>
      </c>
    </row>
    <row r="184" spans="2:17" s="55" customFormat="1">
      <c r="B184" s="516"/>
      <c r="C184" s="106" t="s">
        <v>98</v>
      </c>
      <c r="D184" s="157">
        <f>'Cheddar Sharpness'!D86</f>
        <v>60128581.124112315</v>
      </c>
      <c r="E184" s="156">
        <f>'Cheddar Sharpness'!E86</f>
        <v>1156015.3810652718</v>
      </c>
      <c r="F184" s="149">
        <f>'Cheddar Sharpness'!F86</f>
        <v>1.9602595995266966E-2</v>
      </c>
      <c r="G184" s="155">
        <f>'Cheddar Sharpness'!G86</f>
        <v>2.3964342262721461</v>
      </c>
      <c r="H184" s="154">
        <f>'Cheddar Sharpness'!H86</f>
        <v>-6.2672307685580186E-2</v>
      </c>
      <c r="I184" s="250">
        <f>'Cheddar Sharpness'!I86</f>
        <v>4.6707955930027509</v>
      </c>
      <c r="J184" s="251">
        <f>'Cheddar Sharpness'!J86</f>
        <v>6.1553500028699304E-3</v>
      </c>
      <c r="K184" s="149">
        <f>'Cheddar Sharpness'!K86</f>
        <v>1.3195765765874707E-3</v>
      </c>
      <c r="L184" s="153">
        <f>'Cheddar Sharpness'!L86</f>
        <v>280848311.7280122</v>
      </c>
      <c r="M184" s="152">
        <f>'Cheddar Sharpness'!M86</f>
        <v>5762508.3300387859</v>
      </c>
      <c r="N184" s="149">
        <f>'Cheddar Sharpness'!N86</f>
        <v>2.0948039698370124E-2</v>
      </c>
      <c r="O184" s="151">
        <f>'Cheddar Sharpness'!O86</f>
        <v>55310662.507964551</v>
      </c>
      <c r="P184" s="150">
        <f>'Cheddar Sharpness'!P86</f>
        <v>1162649.6023704261</v>
      </c>
      <c r="Q184" s="149">
        <f>'Cheddar Sharpness'!Q86</f>
        <v>2.1471694712001346E-2</v>
      </c>
    </row>
    <row r="185" spans="2:17" s="55" customFormat="1" ht="15" thickBot="1">
      <c r="B185" s="517"/>
      <c r="C185" s="105" t="s">
        <v>97</v>
      </c>
      <c r="D185" s="148">
        <f>'Cheddar Sharpness'!D87</f>
        <v>105723442.45936921</v>
      </c>
      <c r="E185" s="147">
        <f>'Cheddar Sharpness'!E87</f>
        <v>-5241150.1623973548</v>
      </c>
      <c r="F185" s="140">
        <f>'Cheddar Sharpness'!F87</f>
        <v>-4.7232635551254773E-2</v>
      </c>
      <c r="G185" s="146">
        <f>'Cheddar Sharpness'!G87</f>
        <v>4.2136247237563031</v>
      </c>
      <c r="H185" s="145">
        <f>'Cheddar Sharpness'!H87</f>
        <v>-0.41350572776751715</v>
      </c>
      <c r="I185" s="254">
        <f>'Cheddar Sharpness'!I87</f>
        <v>4.3704186908245228</v>
      </c>
      <c r="J185" s="255">
        <f>'Cheddar Sharpness'!J87</f>
        <v>1.233344225891031E-2</v>
      </c>
      <c r="K185" s="140">
        <f>'Cheddar Sharpness'!K87</f>
        <v>2.8300139982276955E-3</v>
      </c>
      <c r="L185" s="144">
        <f>'Cheddar Sharpness'!L87</f>
        <v>462055708.98273814</v>
      </c>
      <c r="M185" s="143">
        <f>'Cheddar Sharpness'!M87</f>
        <v>-21537445.235275388</v>
      </c>
      <c r="N185" s="140">
        <f>'Cheddar Sharpness'!N87</f>
        <v>-4.4536290572810451E-2</v>
      </c>
      <c r="O185" s="142">
        <f>'Cheddar Sharpness'!O87</f>
        <v>129729761.54817984</v>
      </c>
      <c r="P185" s="141">
        <f>'Cheddar Sharpness'!P87</f>
        <v>-3850759.1588595212</v>
      </c>
      <c r="Q185" s="140">
        <f>'Cheddar Sharpness'!Q87</f>
        <v>-2.8827250698511431E-2</v>
      </c>
    </row>
    <row r="186" spans="2:17" s="55" customFormat="1">
      <c r="B186" s="511" t="s">
        <v>69</v>
      </c>
      <c r="C186" s="362" t="s">
        <v>294</v>
      </c>
      <c r="D186" s="317">
        <f>Size!D99</f>
        <v>1212170.2421935718</v>
      </c>
      <c r="E186" s="318">
        <f>Size!E99</f>
        <v>-291225.4873677846</v>
      </c>
      <c r="F186" s="321">
        <f>Size!F99</f>
        <v>-0.19371179632973617</v>
      </c>
      <c r="G186" s="333">
        <f>Size!G99</f>
        <v>4.8311239050614713E-2</v>
      </c>
      <c r="H186" s="334">
        <f>Size!H99</f>
        <v>-1.4379102044547135E-2</v>
      </c>
      <c r="I186" s="332">
        <f>Size!I99</f>
        <v>18.021871248673591</v>
      </c>
      <c r="J186" s="319">
        <f>Size!J99</f>
        <v>4.3650661703150462E-2</v>
      </c>
      <c r="K186" s="321">
        <f>Size!K99</f>
        <v>2.4279745312940425E-3</v>
      </c>
      <c r="L186" s="337">
        <f>Size!L99</f>
        <v>21845576.036286034</v>
      </c>
      <c r="M186" s="340">
        <f>Size!M99</f>
        <v>-5182804.0192773864</v>
      </c>
      <c r="N186" s="321">
        <f>Size!N99</f>
        <v>-0.19175414910634192</v>
      </c>
      <c r="O186" s="329">
        <f>Size!O99</f>
        <v>8739144.5292746872</v>
      </c>
      <c r="P186" s="320">
        <f>Size!P99</f>
        <v>-1918454.5591821745</v>
      </c>
      <c r="Q186" s="321">
        <f>Size!Q99</f>
        <v>-0.18000813722295422</v>
      </c>
    </row>
    <row r="187" spans="2:17" s="55" customFormat="1">
      <c r="B187" s="505"/>
      <c r="C187" s="362" t="s">
        <v>295</v>
      </c>
      <c r="D187" s="157">
        <f>Size!D100</f>
        <v>99274241.626340419</v>
      </c>
      <c r="E187" s="357">
        <f>Size!E100</f>
        <v>4148434.5124641657</v>
      </c>
      <c r="F187" s="325">
        <f>Size!F100</f>
        <v>4.3609979650401545E-2</v>
      </c>
      <c r="G187" s="313">
        <f>Size!G100</f>
        <v>3.9565907921477703</v>
      </c>
      <c r="H187" s="335">
        <f>Size!H100</f>
        <v>-1.0075586944199522E-2</v>
      </c>
      <c r="I187" s="315">
        <f>Size!I100</f>
        <v>8.4708305098852588</v>
      </c>
      <c r="J187" s="358">
        <f>Size!J100</f>
        <v>-8.3161613866685968E-2</v>
      </c>
      <c r="K187" s="325">
        <f>Size!K100</f>
        <v>-9.7219652138526517E-3</v>
      </c>
      <c r="L187" s="338">
        <f>Size!L100</f>
        <v>840935274.81412566</v>
      </c>
      <c r="M187" s="359">
        <f>Size!M100</f>
        <v>27229869.996481538</v>
      </c>
      <c r="N187" s="325">
        <f>Size!N100</f>
        <v>3.346403973141103E-2</v>
      </c>
      <c r="O187" s="360">
        <f>Size!O100</f>
        <v>250705512.55749866</v>
      </c>
      <c r="P187" s="361">
        <f>Size!P100</f>
        <v>11428339.921133935</v>
      </c>
      <c r="Q187" s="325">
        <f>Size!Q100</f>
        <v>4.7761931467243883E-2</v>
      </c>
    </row>
    <row r="188" spans="2:17" s="55" customFormat="1">
      <c r="B188" s="505"/>
      <c r="C188" s="100" t="s">
        <v>96</v>
      </c>
      <c r="D188" s="157">
        <f>Size!D101</f>
        <v>469444918.35615182</v>
      </c>
      <c r="E188" s="322">
        <f>Size!E101</f>
        <v>15046058.507682741</v>
      </c>
      <c r="F188" s="325">
        <f>Size!F101</f>
        <v>3.311200761529251E-2</v>
      </c>
      <c r="G188" s="313">
        <f>Size!G101</f>
        <v>18.709802371289914</v>
      </c>
      <c r="H188" s="335">
        <f>Size!H101</f>
        <v>-0.23824900136139249</v>
      </c>
      <c r="I188" s="315">
        <f>Size!I101</f>
        <v>5.3145639726939242</v>
      </c>
      <c r="J188" s="323">
        <f>Size!J101</f>
        <v>-5.8361102528760256E-2</v>
      </c>
      <c r="K188" s="325">
        <f>Size!K101</f>
        <v>-1.0862072653477573E-2</v>
      </c>
      <c r="L188" s="338">
        <f>Size!L101</f>
        <v>2494895050.2598453</v>
      </c>
      <c r="M188" s="341">
        <f>Size!M101</f>
        <v>53444022.027407646</v>
      </c>
      <c r="N188" s="325">
        <f>Size!N101</f>
        <v>2.1890269929395252E-2</v>
      </c>
      <c r="O188" s="330">
        <f>Size!O101</f>
        <v>915936134.86851013</v>
      </c>
      <c r="P188" s="324">
        <f>Size!P101</f>
        <v>28865573.009564519</v>
      </c>
      <c r="Q188" s="325">
        <f>Size!Q101</f>
        <v>3.2540334727232757E-2</v>
      </c>
    </row>
    <row r="189" spans="2:17" s="55" customFormat="1">
      <c r="B189" s="505"/>
      <c r="C189" s="100" t="s">
        <v>95</v>
      </c>
      <c r="D189" s="157">
        <f>Size!D102</f>
        <v>125604506.9713373</v>
      </c>
      <c r="E189" s="322">
        <f>Size!E102</f>
        <v>794847.05442403257</v>
      </c>
      <c r="F189" s="325">
        <f>Size!F102</f>
        <v>6.3684738421142103E-3</v>
      </c>
      <c r="G189" s="313">
        <f>Size!G102</f>
        <v>5.0059877325035513</v>
      </c>
      <c r="H189" s="335">
        <f>Size!H102</f>
        <v>-0.19847041401875121</v>
      </c>
      <c r="I189" s="315">
        <f>Size!I102</f>
        <v>5.1667991246783949</v>
      </c>
      <c r="J189" s="323">
        <f>Size!J102</f>
        <v>4.9700544340016251E-2</v>
      </c>
      <c r="K189" s="325">
        <f>Size!K102</f>
        <v>9.7126415603917687E-3</v>
      </c>
      <c r="L189" s="338">
        <f>Size!L102</f>
        <v>648973256.67516696</v>
      </c>
      <c r="M189" s="341">
        <f>Size!M102</f>
        <v>10309923.10181427</v>
      </c>
      <c r="N189" s="325">
        <f>Size!N102</f>
        <v>1.6142970106221292E-2</v>
      </c>
      <c r="O189" s="330">
        <f>Size!O102</f>
        <v>160039675.9977113</v>
      </c>
      <c r="P189" s="324">
        <f>Size!P102</f>
        <v>568504.79769977927</v>
      </c>
      <c r="Q189" s="325">
        <f>Size!Q102</f>
        <v>3.5649377465645539E-3</v>
      </c>
    </row>
    <row r="190" spans="2:17" s="55" customFormat="1">
      <c r="B190" s="505"/>
      <c r="C190" s="100" t="s">
        <v>94</v>
      </c>
      <c r="D190" s="157">
        <f>Size!D103</f>
        <v>653135469.87280989</v>
      </c>
      <c r="E190" s="322">
        <f>Size!E103</f>
        <v>37512917.228629947</v>
      </c>
      <c r="F190" s="325">
        <f>Size!F103</f>
        <v>6.0934930124809474E-2</v>
      </c>
      <c r="G190" s="313">
        <f>Size!G103</f>
        <v>26.030818707742252</v>
      </c>
      <c r="H190" s="335">
        <f>Size!H103</f>
        <v>0.35987455626573706</v>
      </c>
      <c r="I190" s="315">
        <f>Size!I103</f>
        <v>4.9275845883973819</v>
      </c>
      <c r="J190" s="323">
        <f>Size!J103</f>
        <v>5.7494601349613816E-2</v>
      </c>
      <c r="K190" s="325">
        <f>Size!K103</f>
        <v>1.1805654824145631E-2</v>
      </c>
      <c r="L190" s="338">
        <f>Size!L103</f>
        <v>3218380275.4809403</v>
      </c>
      <c r="M190" s="341">
        <f>Size!M103</f>
        <v>220243046.04773235</v>
      </c>
      <c r="N190" s="325">
        <f>Size!N103</f>
        <v>7.3459961700742052E-2</v>
      </c>
      <c r="O190" s="330">
        <f>Size!O103</f>
        <v>593726831.81188405</v>
      </c>
      <c r="P190" s="324">
        <f>Size!P103</f>
        <v>34034851.363146186</v>
      </c>
      <c r="Q190" s="325">
        <f>Size!Q103</f>
        <v>6.0809967896732146E-2</v>
      </c>
    </row>
    <row r="191" spans="2:17" s="55" customFormat="1" ht="15" thickBot="1">
      <c r="B191" s="512"/>
      <c r="C191" s="95" t="s">
        <v>93</v>
      </c>
      <c r="D191" s="148">
        <f>Size!D104</f>
        <v>1036419783.9692056</v>
      </c>
      <c r="E191" s="147">
        <f>Size!E104</f>
        <v>43728462.655145526</v>
      </c>
      <c r="F191" s="328">
        <f>Size!F104</f>
        <v>4.405041296952273E-2</v>
      </c>
      <c r="G191" s="314">
        <f>Size!G104</f>
        <v>41.306676403401553</v>
      </c>
      <c r="H191" s="336">
        <f>Size!H104</f>
        <v>-8.7719171702765664E-2</v>
      </c>
      <c r="I191" s="316">
        <f>Size!I104</f>
        <v>3.4617984331354124</v>
      </c>
      <c r="J191" s="326">
        <f>Size!J104</f>
        <v>-1.9766358084043922E-2</v>
      </c>
      <c r="K191" s="328">
        <f>Size!K104</f>
        <v>-5.6774350814596036E-3</v>
      </c>
      <c r="L191" s="339">
        <f>Size!L104</f>
        <v>3587876384.2151384</v>
      </c>
      <c r="M191" s="342">
        <f>Size!M104</f>
        <v>131757231.37898684</v>
      </c>
      <c r="N191" s="328">
        <f>Size!N104</f>
        <v>3.8122884528117199E-2</v>
      </c>
      <c r="O191" s="331">
        <f>Size!O104</f>
        <v>393155394.46729398</v>
      </c>
      <c r="P191" s="327">
        <f>Size!P104</f>
        <v>15339436.070813179</v>
      </c>
      <c r="Q191" s="328">
        <f>Size!Q104</f>
        <v>4.060028627672721E-2</v>
      </c>
    </row>
    <row r="192" spans="2:17" s="55" customFormat="1">
      <c r="B192" s="522" t="s">
        <v>92</v>
      </c>
      <c r="C192" s="120" t="s">
        <v>189</v>
      </c>
      <c r="D192" s="129">
        <f>Variety!D787</f>
        <v>561851.25360989477</v>
      </c>
      <c r="E192" s="128">
        <f>Variety!E787</f>
        <v>95095.625243067101</v>
      </c>
      <c r="F192" s="127">
        <f>Variety!F787</f>
        <v>0.20373750087557713</v>
      </c>
      <c r="G192" s="133">
        <f>Variety!G787</f>
        <v>2.2392671655521973E-2</v>
      </c>
      <c r="H192" s="132">
        <f>Variety!H787</f>
        <v>2.9293533986978239E-3</v>
      </c>
      <c r="I192" s="256">
        <f>Variety!I787</f>
        <v>2.9581573962108498</v>
      </c>
      <c r="J192" s="257">
        <f>Variety!J787</f>
        <v>9.3257271597660729E-2</v>
      </c>
      <c r="K192" s="127">
        <f>Variety!K787</f>
        <v>3.2551665866624953E-2</v>
      </c>
      <c r="L192" s="131">
        <f>Variety!L787</f>
        <v>1662044.4414364481</v>
      </c>
      <c r="M192" s="130">
        <f>Variety!M787</f>
        <v>324836.18356441613</v>
      </c>
      <c r="N192" s="127">
        <f>Variety!N787</f>
        <v>0.24292116179520504</v>
      </c>
      <c r="O192" s="129">
        <f>Variety!O787</f>
        <v>112581.00721979141</v>
      </c>
      <c r="P192" s="128">
        <f>Variety!P787</f>
        <v>19199.365610242006</v>
      </c>
      <c r="Q192" s="127">
        <f>Variety!Q787</f>
        <v>0.20560107189504193</v>
      </c>
    </row>
    <row r="193" spans="2:17" s="55" customFormat="1">
      <c r="B193" s="523"/>
      <c r="C193" s="120" t="s">
        <v>176</v>
      </c>
      <c r="D193" s="124">
        <f>Variety!D788</f>
        <v>624078.61503709666</v>
      </c>
      <c r="E193" s="88">
        <f>Variety!E788</f>
        <v>-99908.83905870188</v>
      </c>
      <c r="F193" s="87">
        <f>Variety!F788</f>
        <v>-0.13799802537114389</v>
      </c>
      <c r="G193" s="126">
        <f>Variety!G788</f>
        <v>2.4872753106753041E-2</v>
      </c>
      <c r="H193" s="90">
        <f>Variety!H788</f>
        <v>-5.31691655469127E-3</v>
      </c>
      <c r="I193" s="258">
        <f>Variety!I788</f>
        <v>8.9264568844498342</v>
      </c>
      <c r="J193" s="259">
        <f>Variety!J788</f>
        <v>0.50309413585818774</v>
      </c>
      <c r="K193" s="87">
        <f>Variety!K788</f>
        <v>5.9726044202750635E-2</v>
      </c>
      <c r="L193" s="125">
        <f>Variety!L788</f>
        <v>5570810.8496358097</v>
      </c>
      <c r="M193" s="89">
        <f>Variety!M788</f>
        <v>-527598.10164244473</v>
      </c>
      <c r="N193" s="87">
        <f>Variety!N788</f>
        <v>-8.6514057331602487E-2</v>
      </c>
      <c r="O193" s="124">
        <f>Variety!O788</f>
        <v>957516.65507314354</v>
      </c>
      <c r="P193" s="88">
        <f>Variety!P788</f>
        <v>-92265.157573133707</v>
      </c>
      <c r="Q193" s="87">
        <f>Variety!Q788</f>
        <v>-8.7889841928726897E-2</v>
      </c>
    </row>
    <row r="194" spans="2:17" s="55" customFormat="1">
      <c r="B194" s="523"/>
      <c r="C194" s="120" t="s">
        <v>171</v>
      </c>
      <c r="D194" s="124">
        <f>Variety!D789</f>
        <v>8940256.6033777446</v>
      </c>
      <c r="E194" s="88">
        <f>Variety!E789</f>
        <v>-2735272.8702250645</v>
      </c>
      <c r="F194" s="87">
        <f>Variety!F789</f>
        <v>-0.23427398957873727</v>
      </c>
      <c r="G194" s="126">
        <f>Variety!G789</f>
        <v>0.35631535811175824</v>
      </c>
      <c r="H194" s="90">
        <f>Variety!H789</f>
        <v>-0.13054442921804421</v>
      </c>
      <c r="I194" s="258">
        <f>Variety!I789</f>
        <v>5.1751488338403222</v>
      </c>
      <c r="J194" s="259">
        <f>Variety!J789</f>
        <v>9.1192093018453768E-2</v>
      </c>
      <c r="K194" s="87">
        <f>Variety!K789</f>
        <v>1.7937228357240452E-2</v>
      </c>
      <c r="L194" s="125">
        <f>Variety!L789</f>
        <v>46267158.535203576</v>
      </c>
      <c r="M194" s="89">
        <f>Variety!M789</f>
        <v>-13090728.234783828</v>
      </c>
      <c r="N194" s="87">
        <f>Variety!N789</f>
        <v>-0.22053898727073243</v>
      </c>
      <c r="O194" s="124">
        <f>Variety!O789</f>
        <v>11005499.049739316</v>
      </c>
      <c r="P194" s="88">
        <f>Variety!P789</f>
        <v>-5041598.3010837436</v>
      </c>
      <c r="Q194" s="87">
        <f>Variety!Q789</f>
        <v>-0.31417509290707696</v>
      </c>
    </row>
    <row r="195" spans="2:17" s="55" customFormat="1">
      <c r="B195" s="523"/>
      <c r="C195" s="120" t="s">
        <v>173</v>
      </c>
      <c r="D195" s="124">
        <f>Variety!D790</f>
        <v>2557571.0254823416</v>
      </c>
      <c r="E195" s="88">
        <f>Variety!E790</f>
        <v>-290369.343957901</v>
      </c>
      <c r="F195" s="87">
        <f>Variety!F790</f>
        <v>-0.10195766283371044</v>
      </c>
      <c r="G195" s="126">
        <f>Variety!G790</f>
        <v>0.10193240264453882</v>
      </c>
      <c r="H195" s="90">
        <f>Variety!H790</f>
        <v>-1.6824322326990701E-2</v>
      </c>
      <c r="I195" s="258">
        <f>Variety!I790</f>
        <v>10.159720715129135</v>
      </c>
      <c r="J195" s="259">
        <f>Variety!J790</f>
        <v>0.616802352846479</v>
      </c>
      <c r="K195" s="87">
        <f>Variety!K790</f>
        <v>6.4634562450447339E-2</v>
      </c>
      <c r="L195" s="125">
        <f>Variety!L790</f>
        <v>25984207.328007013</v>
      </c>
      <c r="M195" s="89">
        <f>Variety!M790</f>
        <v>-1193455.1182103306</v>
      </c>
      <c r="N195" s="87">
        <f>Variety!N790</f>
        <v>-4.3913089308990176E-2</v>
      </c>
      <c r="O195" s="124">
        <f>Variety!O790</f>
        <v>5984314.7796728499</v>
      </c>
      <c r="P195" s="88">
        <f>Variety!P790</f>
        <v>-57743.907567854971</v>
      </c>
      <c r="Q195" s="87">
        <f>Variety!Q790</f>
        <v>-9.5569921705321165E-3</v>
      </c>
    </row>
    <row r="196" spans="2:17" s="55" customFormat="1">
      <c r="B196" s="523"/>
      <c r="C196" s="120" t="s">
        <v>169</v>
      </c>
      <c r="D196" s="124">
        <f>Variety!D791</f>
        <v>8941523.6465087943</v>
      </c>
      <c r="E196" s="88">
        <f>Variety!E791</f>
        <v>-72140.411619806662</v>
      </c>
      <c r="F196" s="87">
        <f>Variety!F791</f>
        <v>-8.0034502234138417E-3</v>
      </c>
      <c r="G196" s="126">
        <f>Variety!G791</f>
        <v>0.35636585631857842</v>
      </c>
      <c r="H196" s="90">
        <f>Variety!H791</f>
        <v>-1.9496375567734037E-2</v>
      </c>
      <c r="I196" s="258">
        <f>Variety!I791</f>
        <v>7.8765642853318081</v>
      </c>
      <c r="J196" s="259">
        <f>Variety!J791</f>
        <v>-1.5645797490733138E-2</v>
      </c>
      <c r="K196" s="87">
        <f>Variety!K791</f>
        <v>-1.9824355062197777E-3</v>
      </c>
      <c r="L196" s="125">
        <f>Variety!L791</f>
        <v>70428485.810541004</v>
      </c>
      <c r="M196" s="89">
        <f>Variety!M791</f>
        <v>-709244.5521966815</v>
      </c>
      <c r="N196" s="87">
        <f>Variety!N791</f>
        <v>-9.9700194057384135E-3</v>
      </c>
      <c r="O196" s="124">
        <f>Variety!O791</f>
        <v>9821336.0503512919</v>
      </c>
      <c r="P196" s="88">
        <f>Variety!P791</f>
        <v>-121125.19693752378</v>
      </c>
      <c r="Q196" s="87">
        <f>Variety!Q791</f>
        <v>-1.2182616952170983E-2</v>
      </c>
    </row>
    <row r="197" spans="2:17" s="55" customFormat="1">
      <c r="B197" s="523"/>
      <c r="C197" s="120" t="s">
        <v>233</v>
      </c>
      <c r="D197" s="124">
        <f>Variety!D792</f>
        <v>2314464.4740472967</v>
      </c>
      <c r="E197" s="88">
        <f>Variety!E792</f>
        <v>398312.67394694453</v>
      </c>
      <c r="F197" s="87">
        <f>Variety!F792</f>
        <v>0.20787114774835908</v>
      </c>
      <c r="G197" s="126">
        <f>Variety!G792</f>
        <v>9.2243352119840735E-2</v>
      </c>
      <c r="H197" s="90">
        <f>Variety!H792</f>
        <v>1.2341429042376714E-2</v>
      </c>
      <c r="I197" s="258">
        <f>Variety!I792</f>
        <v>8.0779646479077041</v>
      </c>
      <c r="J197" s="259">
        <f>Variety!J792</f>
        <v>-0.12937437601321733</v>
      </c>
      <c r="K197" s="87">
        <f>Variety!K792</f>
        <v>-1.5763254769438153E-2</v>
      </c>
      <c r="L197" s="125">
        <f>Variety!L792</f>
        <v>18696162.200192362</v>
      </c>
      <c r="M197" s="89">
        <f>Variety!M792</f>
        <v>2969654.7554724216</v>
      </c>
      <c r="N197" s="87">
        <f>Variety!N792</f>
        <v>0.18883116711774817</v>
      </c>
      <c r="O197" s="124">
        <f>Variety!O792</f>
        <v>2607447.3440134991</v>
      </c>
      <c r="P197" s="88">
        <f>Variety!P792</f>
        <v>416821.94405638799</v>
      </c>
      <c r="Q197" s="87">
        <f>Variety!Q792</f>
        <v>0.19027531775380158</v>
      </c>
    </row>
    <row r="198" spans="2:17" s="55" customFormat="1">
      <c r="B198" s="523"/>
      <c r="C198" s="120" t="s">
        <v>153</v>
      </c>
      <c r="D198" s="124">
        <f>Variety!D793</f>
        <v>411779221.25413525</v>
      </c>
      <c r="E198" s="88">
        <f>Variety!E793</f>
        <v>4291312.7000414133</v>
      </c>
      <c r="F198" s="87">
        <f>Variety!F793</f>
        <v>1.0531141194516556E-2</v>
      </c>
      <c r="G198" s="126">
        <f>Variety!G793</f>
        <v>16.411526781984556</v>
      </c>
      <c r="H198" s="90">
        <f>Variety!H793</f>
        <v>-0.58037726370781684</v>
      </c>
      <c r="I198" s="258">
        <f>Variety!I793</f>
        <v>4.7117057065443353</v>
      </c>
      <c r="J198" s="259">
        <f>Variety!J793</f>
        <v>-1.5872921106480753E-2</v>
      </c>
      <c r="K198" s="87">
        <f>Variety!K793</f>
        <v>-3.3575160471457192E-3</v>
      </c>
      <c r="L198" s="125">
        <f>Variety!L793</f>
        <v>1940182506.6194916</v>
      </c>
      <c r="M198" s="89">
        <f>Variety!M793</f>
        <v>13751379.113027573</v>
      </c>
      <c r="N198" s="87">
        <f>Variety!N793</f>
        <v>7.1382666718156169E-3</v>
      </c>
      <c r="O198" s="124">
        <f>Variety!O793</f>
        <v>482679602.29307115</v>
      </c>
      <c r="P198" s="88">
        <f>Variety!P793</f>
        <v>5181457.2801642418</v>
      </c>
      <c r="Q198" s="87">
        <f>Variety!Q793</f>
        <v>1.0851261589768449E-2</v>
      </c>
    </row>
    <row r="199" spans="2:17" s="55" customFormat="1">
      <c r="B199" s="523"/>
      <c r="C199" s="120" t="s">
        <v>234</v>
      </c>
      <c r="D199" s="124">
        <f>Variety!D794</f>
        <v>64470279.990861051</v>
      </c>
      <c r="E199" s="88">
        <f>Variety!E794</f>
        <v>165134.72681978345</v>
      </c>
      <c r="F199" s="87">
        <f>Variety!F794</f>
        <v>2.5679862185479735E-3</v>
      </c>
      <c r="G199" s="126">
        <f>Variety!G794</f>
        <v>2.5694733296391012</v>
      </c>
      <c r="H199" s="90">
        <f>Variety!H794</f>
        <v>-0.11199729815953319</v>
      </c>
      <c r="I199" s="258">
        <f>Variety!I794</f>
        <v>2.2427922463365295</v>
      </c>
      <c r="J199" s="259">
        <f>Variety!J794</f>
        <v>-0.12431530694285842</v>
      </c>
      <c r="K199" s="87">
        <f>Variety!K794</f>
        <v>-5.251781093369929E-2</v>
      </c>
      <c r="L199" s="125">
        <f>Variety!L794</f>
        <v>144593444.08264828</v>
      </c>
      <c r="M199" s="89">
        <f>Variety!M794</f>
        <v>-7623750.9865920544</v>
      </c>
      <c r="N199" s="87">
        <f>Variety!N794</f>
        <v>-5.0084689729857218E-2</v>
      </c>
      <c r="O199" s="124">
        <f>Variety!O794</f>
        <v>29432473.079763368</v>
      </c>
      <c r="P199" s="88">
        <f>Variety!P794</f>
        <v>-663521.74041122198</v>
      </c>
      <c r="Q199" s="87">
        <f>Variety!Q794</f>
        <v>-2.2046845248871318E-2</v>
      </c>
    </row>
    <row r="200" spans="2:17" s="55" customFormat="1">
      <c r="B200" s="523"/>
      <c r="C200" s="120" t="s">
        <v>235</v>
      </c>
      <c r="D200" s="124">
        <f>Variety!D795</f>
        <v>169239920.26416889</v>
      </c>
      <c r="E200" s="88">
        <f>Variety!E795</f>
        <v>7988014.0085611343</v>
      </c>
      <c r="F200" s="87">
        <f>Variety!F795</f>
        <v>4.9537485751634892E-2</v>
      </c>
      <c r="G200" s="126">
        <f>Variety!G795</f>
        <v>6.7450841145823013</v>
      </c>
      <c r="H200" s="90">
        <f>Variety!H795</f>
        <v>2.1014858140700809E-2</v>
      </c>
      <c r="I200" s="258">
        <f>Variety!I795</f>
        <v>3.7236207092275873</v>
      </c>
      <c r="J200" s="259">
        <f>Variety!J795</f>
        <v>-8.143111485807264E-3</v>
      </c>
      <c r="K200" s="87">
        <f>Variety!K795</f>
        <v>-2.1821079460089092E-3</v>
      </c>
      <c r="L200" s="125">
        <f>Variety!L795</f>
        <v>630185271.92368484</v>
      </c>
      <c r="M200" s="89">
        <f>Variety!M795</f>
        <v>28431242.13793993</v>
      </c>
      <c r="N200" s="87">
        <f>Variety!N795</f>
        <v>4.7247281664341993E-2</v>
      </c>
      <c r="O200" s="124">
        <f>Variety!O795</f>
        <v>125866845.16380471</v>
      </c>
      <c r="P200" s="88">
        <f>Variety!P795</f>
        <v>7883027.3040985763</v>
      </c>
      <c r="Q200" s="87">
        <f>Variety!Q795</f>
        <v>6.6814478859060472E-2</v>
      </c>
    </row>
    <row r="201" spans="2:17" s="55" customFormat="1">
      <c r="B201" s="523"/>
      <c r="C201" s="120" t="s">
        <v>236</v>
      </c>
      <c r="D201" s="124">
        <f>Variety!D796</f>
        <v>4131382.5487090214</v>
      </c>
      <c r="E201" s="88">
        <f>Variety!E796</f>
        <v>-566915.00313674053</v>
      </c>
      <c r="F201" s="87">
        <f>Variety!F796</f>
        <v>-0.12066392068208273</v>
      </c>
      <c r="G201" s="126">
        <f>Variety!G796</f>
        <v>0.16465691284339135</v>
      </c>
      <c r="H201" s="90">
        <f>Variety!H796</f>
        <v>-3.1258154826590279E-2</v>
      </c>
      <c r="I201" s="258">
        <f>Variety!I796</f>
        <v>5.9423078016966642</v>
      </c>
      <c r="J201" s="259">
        <f>Variety!J796</f>
        <v>-0.28476986907112156</v>
      </c>
      <c r="K201" s="87">
        <f>Variety!K796</f>
        <v>-4.5730900452380263E-2</v>
      </c>
      <c r="L201" s="125">
        <f>Variety!L796</f>
        <v>24549946.750987068</v>
      </c>
      <c r="M201" s="89">
        <f>Variety!M796</f>
        <v>-4706717.0247346312</v>
      </c>
      <c r="N201" s="87">
        <f>Variety!N796</f>
        <v>-0.16087675138955679</v>
      </c>
      <c r="O201" s="124">
        <f>Variety!O796</f>
        <v>6963334.4445379581</v>
      </c>
      <c r="P201" s="88">
        <f>Variety!P796</f>
        <v>-742930.53541760799</v>
      </c>
      <c r="Q201" s="87">
        <f>Variety!Q796</f>
        <v>-9.6406045905508386E-2</v>
      </c>
    </row>
    <row r="202" spans="2:17" s="55" customFormat="1">
      <c r="B202" s="523"/>
      <c r="C202" s="120" t="s">
        <v>160</v>
      </c>
      <c r="D202" s="124">
        <f>Variety!D797</f>
        <v>26794405.003141485</v>
      </c>
      <c r="E202" s="88">
        <f>Variety!E797</f>
        <v>-812616.48076116294</v>
      </c>
      <c r="F202" s="87">
        <f>Variety!F797</f>
        <v>-2.9435137768664785E-2</v>
      </c>
      <c r="G202" s="126">
        <f>Variety!G797</f>
        <v>1.067895300732058</v>
      </c>
      <c r="H202" s="90">
        <f>Variety!H797</f>
        <v>-8.3294342431475155E-2</v>
      </c>
      <c r="I202" s="258">
        <f>Variety!I797</f>
        <v>4.5279315035001533</v>
      </c>
      <c r="J202" s="259">
        <f>Variety!J797</f>
        <v>5.1588120153717831E-2</v>
      </c>
      <c r="K202" s="87">
        <f>Variety!K797</f>
        <v>1.1524611884254389E-2</v>
      </c>
      <c r="L202" s="125">
        <f>Variety!L797</f>
        <v>121323230.53126645</v>
      </c>
      <c r="M202" s="89">
        <f>Variety!M797</f>
        <v>-2255277.4221040606</v>
      </c>
      <c r="N202" s="87">
        <f>Variety!N797</f>
        <v>-1.8249754422953846E-2</v>
      </c>
      <c r="O202" s="124">
        <f>Variety!O797</f>
        <v>28182072.634822294</v>
      </c>
      <c r="P202" s="88">
        <f>Variety!P797</f>
        <v>-683607.24472723901</v>
      </c>
      <c r="Q202" s="87">
        <f>Variety!Q797</f>
        <v>-2.3682353839569674E-2</v>
      </c>
    </row>
    <row r="203" spans="2:17" s="55" customFormat="1">
      <c r="B203" s="523"/>
      <c r="C203" s="120" t="s">
        <v>155</v>
      </c>
      <c r="D203" s="124">
        <f>Variety!D798</f>
        <v>246808862.48816204</v>
      </c>
      <c r="E203" s="88">
        <f>Variety!E798</f>
        <v>1752771.8466229141</v>
      </c>
      <c r="F203" s="87">
        <f>Variety!F798</f>
        <v>7.1525332915998293E-3</v>
      </c>
      <c r="G203" s="126">
        <f>Variety!G798</f>
        <v>9.8366067243975532</v>
      </c>
      <c r="H203" s="90">
        <f>Variety!H798</f>
        <v>-0.38202673829514389</v>
      </c>
      <c r="I203" s="258">
        <f>Variety!I798</f>
        <v>4.0118569893751275</v>
      </c>
      <c r="J203" s="259">
        <f>Variety!J798</f>
        <v>-4.1134012965132527E-2</v>
      </c>
      <c r="K203" s="87">
        <f>Variety!K798</f>
        <v>-1.0149051143064742E-2</v>
      </c>
      <c r="L203" s="125">
        <f>Variety!L798</f>
        <v>990161860.01285768</v>
      </c>
      <c r="M203" s="89">
        <f>Variety!M798</f>
        <v>-3048270.4259796143</v>
      </c>
      <c r="N203" s="87">
        <f>Variety!N798</f>
        <v>-3.0691092776437699E-3</v>
      </c>
      <c r="O203" s="124">
        <f>Variety!O798</f>
        <v>205397986.33303577</v>
      </c>
      <c r="P203" s="88">
        <f>Variety!P798</f>
        <v>5222616.5390710831</v>
      </c>
      <c r="Q203" s="87">
        <f>Variety!Q798</f>
        <v>2.6090205525517884E-2</v>
      </c>
    </row>
    <row r="204" spans="2:17" s="55" customFormat="1">
      <c r="B204" s="523"/>
      <c r="C204" s="120" t="s">
        <v>168</v>
      </c>
      <c r="D204" s="124">
        <f>Variety!D799</f>
        <v>4446444.3457245789</v>
      </c>
      <c r="E204" s="88">
        <f>Variety!E799</f>
        <v>-428273.20024180226</v>
      </c>
      <c r="F204" s="87">
        <f>Variety!F799</f>
        <v>-8.7856003184467554E-2</v>
      </c>
      <c r="G204" s="126">
        <f>Variety!G799</f>
        <v>0.17721375119952074</v>
      </c>
      <c r="H204" s="90">
        <f>Variety!H799</f>
        <v>-2.6057882270108967E-2</v>
      </c>
      <c r="I204" s="258">
        <f>Variety!I799</f>
        <v>5.2498093266132893</v>
      </c>
      <c r="J204" s="259">
        <f>Variety!J799</f>
        <v>2.5677397873439034E-2</v>
      </c>
      <c r="K204" s="87">
        <f>Variety!K799</f>
        <v>4.9151511148059499E-3</v>
      </c>
      <c r="L204" s="125">
        <f>Variety!L799</f>
        <v>23342984.996451817</v>
      </c>
      <c r="M204" s="89">
        <f>Variety!M799</f>
        <v>-2123182.5790195242</v>
      </c>
      <c r="N204" s="87">
        <f>Variety!N799</f>
        <v>-8.3372677601656245E-2</v>
      </c>
      <c r="O204" s="124">
        <f>Variety!O799</f>
        <v>6360093.1084425766</v>
      </c>
      <c r="P204" s="88">
        <f>Variety!P799</f>
        <v>-553214.17876026966</v>
      </c>
      <c r="Q204" s="87">
        <f>Variety!Q799</f>
        <v>-8.0021638815957002E-2</v>
      </c>
    </row>
    <row r="205" spans="2:17" s="55" customFormat="1">
      <c r="B205" s="523"/>
      <c r="C205" s="120" t="s">
        <v>157</v>
      </c>
      <c r="D205" s="124">
        <f>Variety!D800</f>
        <v>179700681.39885071</v>
      </c>
      <c r="E205" s="88">
        <f>Variety!E800</f>
        <v>7616849.076517731</v>
      </c>
      <c r="F205" s="87">
        <f>Variety!F800</f>
        <v>4.4262432871964921E-2</v>
      </c>
      <c r="G205" s="126">
        <f>Variety!G800</f>
        <v>7.1619994241962868</v>
      </c>
      <c r="H205" s="90">
        <f>Variety!H800</f>
        <v>-1.3752064998966418E-2</v>
      </c>
      <c r="I205" s="258">
        <f>Variety!I800</f>
        <v>4.6242355795879169</v>
      </c>
      <c r="J205" s="259">
        <f>Variety!J800</f>
        <v>-8.0296616152431E-2</v>
      </c>
      <c r="K205" s="87">
        <f>Variety!K800</f>
        <v>-1.706792786435481E-2</v>
      </c>
      <c r="L205" s="125">
        <f>Variety!L800</f>
        <v>830978284.60075796</v>
      </c>
      <c r="M205" s="89">
        <f>Variety!M800</f>
        <v>21404355.073958874</v>
      </c>
      <c r="N205" s="87">
        <f>Variety!N800</f>
        <v>2.6439036996250422E-2</v>
      </c>
      <c r="O205" s="124">
        <f>Variety!O800</f>
        <v>228662392.42851943</v>
      </c>
      <c r="P205" s="88">
        <f>Variety!P800</f>
        <v>9395965.3629513383</v>
      </c>
      <c r="Q205" s="87">
        <f>Variety!Q800</f>
        <v>4.2851819536155557E-2</v>
      </c>
    </row>
    <row r="206" spans="2:17" s="55" customFormat="1">
      <c r="B206" s="523"/>
      <c r="C206" s="120" t="s">
        <v>178</v>
      </c>
      <c r="D206" s="124">
        <f>Variety!D801</f>
        <v>8911309.3708416969</v>
      </c>
      <c r="E206" s="88">
        <f>Variety!E801</f>
        <v>1217927.4705342371</v>
      </c>
      <c r="F206" s="87">
        <f>Variety!F801</f>
        <v>0.15830846386107048</v>
      </c>
      <c r="G206" s="126">
        <f>Variety!G801</f>
        <v>0.35516166152507084</v>
      </c>
      <c r="H206" s="90">
        <f>Variety!H801</f>
        <v>3.4354088361124802E-2</v>
      </c>
      <c r="I206" s="258">
        <f>Variety!I801</f>
        <v>3.625111911315174</v>
      </c>
      <c r="J206" s="259">
        <f>Variety!J801</f>
        <v>6.4554563081794747E-2</v>
      </c>
      <c r="K206" s="87">
        <f>Variety!K801</f>
        <v>1.8130465758071389E-2</v>
      </c>
      <c r="L206" s="125">
        <f>Variety!L801</f>
        <v>32304493.745652765</v>
      </c>
      <c r="M206" s="89">
        <f>Variety!M801</f>
        <v>4911766.2877473608</v>
      </c>
      <c r="N206" s="87">
        <f>Variety!N801</f>
        <v>0.17930913580238791</v>
      </c>
      <c r="O206" s="124">
        <f>Variety!O801</f>
        <v>5846936.1062530018</v>
      </c>
      <c r="P206" s="88">
        <f>Variety!P801</f>
        <v>618996.48286569491</v>
      </c>
      <c r="Q206" s="87">
        <f>Variety!Q801</f>
        <v>0.1184016127685561</v>
      </c>
    </row>
    <row r="207" spans="2:17" s="55" customFormat="1">
      <c r="B207" s="523"/>
      <c r="C207" s="120" t="s">
        <v>154</v>
      </c>
      <c r="D207" s="124">
        <f>Variety!D802</f>
        <v>256245512.32285798</v>
      </c>
      <c r="E207" s="88">
        <f>Variety!E802</f>
        <v>9052627.9458381534</v>
      </c>
      <c r="F207" s="87">
        <f>Variety!F802</f>
        <v>3.6621717363154518E-2</v>
      </c>
      <c r="G207" s="126">
        <f>Variety!G802</f>
        <v>10.212705914207673</v>
      </c>
      <c r="H207" s="90">
        <f>Variety!H802</f>
        <v>-9.5030055225796772E-2</v>
      </c>
      <c r="I207" s="258">
        <f>Variety!I802</f>
        <v>4.5711437908891455</v>
      </c>
      <c r="J207" s="259">
        <f>Variety!J802</f>
        <v>0.11675399067953141</v>
      </c>
      <c r="K207" s="87">
        <f>Variety!K802</f>
        <v>2.6210995426138327E-2</v>
      </c>
      <c r="L207" s="125">
        <f>Variety!L802</f>
        <v>1171335082.5978403</v>
      </c>
      <c r="M207" s="89">
        <f>Variety!M802</f>
        <v>70241619.744448662</v>
      </c>
      <c r="N207" s="87">
        <f>Variety!N802</f>
        <v>6.3792604455595786E-2</v>
      </c>
      <c r="O207" s="124">
        <f>Variety!O802</f>
        <v>288671246.82189</v>
      </c>
      <c r="P207" s="88">
        <f>Variety!P802</f>
        <v>716390.41618615389</v>
      </c>
      <c r="Q207" s="87">
        <f>Variety!Q802</f>
        <v>2.4878566909002598E-3</v>
      </c>
    </row>
    <row r="208" spans="2:17" s="55" customFormat="1">
      <c r="B208" s="523"/>
      <c r="C208" s="120" t="s">
        <v>237</v>
      </c>
      <c r="D208" s="124">
        <f>Variety!D803</f>
        <v>5850761.8084782064</v>
      </c>
      <c r="E208" s="88">
        <f>Variety!E803</f>
        <v>1237594.6244827835</v>
      </c>
      <c r="F208" s="87">
        <f>Variety!F803</f>
        <v>0.26827439265075881</v>
      </c>
      <c r="G208" s="126">
        <f>Variety!G803</f>
        <v>0.23318304848508234</v>
      </c>
      <c r="H208" s="90">
        <f>Variety!H803</f>
        <v>4.08178457596097E-2</v>
      </c>
      <c r="I208" s="258">
        <f>Variety!I803</f>
        <v>7.1005577520979264</v>
      </c>
      <c r="J208" s="259">
        <f>Variety!J803</f>
        <v>-0.38364724098311331</v>
      </c>
      <c r="K208" s="87">
        <f>Variety!K803</f>
        <v>-5.1260921011354661E-2</v>
      </c>
      <c r="L208" s="125">
        <f>Variety!L803</f>
        <v>41543672.11486841</v>
      </c>
      <c r="M208" s="89">
        <f>Variety!M803</f>
        <v>7017783.242492266</v>
      </c>
      <c r="N208" s="87">
        <f>Variety!N803</f>
        <v>0.2032614791883644</v>
      </c>
      <c r="O208" s="124">
        <f>Variety!O803</f>
        <v>3914106.6934205457</v>
      </c>
      <c r="P208" s="88">
        <f>Variety!P803</f>
        <v>721929.06156491162</v>
      </c>
      <c r="Q208" s="87">
        <f>Variety!Q803</f>
        <v>0.22615566701570097</v>
      </c>
    </row>
    <row r="209" spans="2:17" s="55" customFormat="1">
      <c r="B209" s="523"/>
      <c r="C209" s="120" t="s">
        <v>183</v>
      </c>
      <c r="D209" s="124">
        <f>Variety!D804</f>
        <v>86570.202057553688</v>
      </c>
      <c r="E209" s="88">
        <f>Variety!E804</f>
        <v>12957.107390702469</v>
      </c>
      <c r="F209" s="87">
        <f>Variety!F804</f>
        <v>0.17601633852430873</v>
      </c>
      <c r="G209" s="126">
        <f>Variety!G804</f>
        <v>3.450269261431532E-3</v>
      </c>
      <c r="H209" s="90">
        <f>Variety!H804</f>
        <v>3.8066494967670074E-4</v>
      </c>
      <c r="I209" s="258">
        <f>Variety!I804</f>
        <v>5.0239139268293265</v>
      </c>
      <c r="J209" s="259">
        <f>Variety!J804</f>
        <v>-2.8289496951392046E-2</v>
      </c>
      <c r="K209" s="87">
        <f>Variety!K804</f>
        <v>-5.599437429267674E-3</v>
      </c>
      <c r="L209" s="125">
        <f>Variety!L804</f>
        <v>434921.24376537278</v>
      </c>
      <c r="M209" s="89">
        <f>Variety!M804</f>
        <v>63012.914854412898</v>
      </c>
      <c r="N209" s="87">
        <f>Variety!N804</f>
        <v>0.16943130862094535</v>
      </c>
      <c r="O209" s="124">
        <f>Variety!O804</f>
        <v>68300.544170504436</v>
      </c>
      <c r="P209" s="88">
        <f>Variety!P804</f>
        <v>9338.8058053217828</v>
      </c>
      <c r="Q209" s="87">
        <f>Variety!Q804</f>
        <v>0.15838755885183362</v>
      </c>
    </row>
    <row r="210" spans="2:17" s="55" customFormat="1">
      <c r="B210" s="523"/>
      <c r="C210" s="120" t="s">
        <v>167</v>
      </c>
      <c r="D210" s="124">
        <f>Variety!D805</f>
        <v>26070586.462084707</v>
      </c>
      <c r="E210" s="88">
        <f>Variety!E805</f>
        <v>1236687.9035421386</v>
      </c>
      <c r="F210" s="87">
        <f>Variety!F805</f>
        <v>4.9798379446014632E-2</v>
      </c>
      <c r="G210" s="126">
        <f>Variety!G805</f>
        <v>1.0390473969071126</v>
      </c>
      <c r="H210" s="90">
        <f>Variety!H805</f>
        <v>3.4946540428506534E-3</v>
      </c>
      <c r="I210" s="258">
        <f>Variety!I805</f>
        <v>6.4092752116560332</v>
      </c>
      <c r="J210" s="259">
        <f>Variety!J805</f>
        <v>-5.523155432745952E-3</v>
      </c>
      <c r="K210" s="87">
        <f>Variety!K805</f>
        <v>-8.610021884838322E-4</v>
      </c>
      <c r="L210" s="125">
        <f>Variety!L805</f>
        <v>167093563.56477487</v>
      </c>
      <c r="M210" s="89">
        <f>Variety!M805</f>
        <v>7789111.6429876089</v>
      </c>
      <c r="N210" s="87">
        <f>Variety!N805</f>
        <v>4.8894500743844757E-2</v>
      </c>
      <c r="O210" s="124">
        <f>Variety!O805</f>
        <v>29210940.586566478</v>
      </c>
      <c r="P210" s="88">
        <f>Variety!P805</f>
        <v>854321.18368394673</v>
      </c>
      <c r="Q210" s="87">
        <f>Variety!Q805</f>
        <v>3.0127751532931409E-2</v>
      </c>
    </row>
    <row r="211" spans="2:17" s="55" customFormat="1">
      <c r="B211" s="523"/>
      <c r="C211" s="120" t="s">
        <v>187</v>
      </c>
      <c r="D211" s="124">
        <f>Variety!D806</f>
        <v>172867.26005670591</v>
      </c>
      <c r="E211" s="88">
        <f>Variety!E806</f>
        <v>49794.432536701439</v>
      </c>
      <c r="F211" s="87">
        <f>Variety!F806</f>
        <v>0.40459322776676893</v>
      </c>
      <c r="G211" s="126">
        <f>Variety!G806</f>
        <v>6.8896523226897226E-3</v>
      </c>
      <c r="H211" s="90">
        <f>Variety!H806</f>
        <v>1.757618630518579E-3</v>
      </c>
      <c r="I211" s="258">
        <f>Variety!I806</f>
        <v>8.5148736039549746</v>
      </c>
      <c r="J211" s="259">
        <f>Variety!J806</f>
        <v>-1.4758034360577437</v>
      </c>
      <c r="K211" s="87">
        <f>Variety!K806</f>
        <v>-0.14771806056257675</v>
      </c>
      <c r="L211" s="125">
        <f>Variety!L806</f>
        <v>1471942.8696448654</v>
      </c>
      <c r="M211" s="89">
        <f>Variety!M806</f>
        <v>242361.99749131128</v>
      </c>
      <c r="N211" s="87">
        <f>Variety!N806</f>
        <v>0.1971094402817323</v>
      </c>
      <c r="O211" s="124">
        <f>Variety!O806</f>
        <v>269669.787004143</v>
      </c>
      <c r="P211" s="88">
        <f>Variety!P806</f>
        <v>66025.106328491122</v>
      </c>
      <c r="Q211" s="87">
        <f>Variety!Q806</f>
        <v>0.32421719098889873</v>
      </c>
    </row>
    <row r="212" spans="2:17" s="55" customFormat="1">
      <c r="B212" s="523"/>
      <c r="C212" s="120" t="s">
        <v>165</v>
      </c>
      <c r="D212" s="124">
        <f>Variety!D807</f>
        <v>39612038.26701276</v>
      </c>
      <c r="E212" s="88">
        <f>Variety!E807</f>
        <v>1745793.796006225</v>
      </c>
      <c r="F212" s="87">
        <f>Variety!F807</f>
        <v>4.6104223442146375E-2</v>
      </c>
      <c r="G212" s="126">
        <f>Variety!G807</f>
        <v>1.578744126350325</v>
      </c>
      <c r="H212" s="90">
        <f>Variety!H807</f>
        <v>-2.4651144588516694E-4</v>
      </c>
      <c r="I212" s="258">
        <f>Variety!I807</f>
        <v>5.4217057384194094</v>
      </c>
      <c r="J212" s="259">
        <f>Variety!J807</f>
        <v>-5.7161933786951558E-2</v>
      </c>
      <c r="K212" s="87">
        <f>Variety!K807</f>
        <v>-1.0433165611377547E-2</v>
      </c>
      <c r="L212" s="125">
        <f>Variety!L807</f>
        <v>214764815.18275231</v>
      </c>
      <c r="M212" s="89">
        <f>Variety!M807</f>
        <v>7300672.4826917648</v>
      </c>
      <c r="N212" s="87">
        <f>Variety!N807</f>
        <v>3.5190044832212997E-2</v>
      </c>
      <c r="O212" s="124">
        <f>Variety!O807</f>
        <v>32059457.707232818</v>
      </c>
      <c r="P212" s="88">
        <f>Variety!P807</f>
        <v>1759377.7517959028</v>
      </c>
      <c r="Q212" s="87">
        <f>Variety!Q807</f>
        <v>5.8065119114651301E-2</v>
      </c>
    </row>
    <row r="213" spans="2:17" s="55" customFormat="1">
      <c r="B213" s="523"/>
      <c r="C213" s="120" t="s">
        <v>238</v>
      </c>
      <c r="D213" s="124">
        <f>Variety!D808</f>
        <v>7924885.365708556</v>
      </c>
      <c r="E213" s="88">
        <f>Variety!E808</f>
        <v>148496.12809819728</v>
      </c>
      <c r="F213" s="87">
        <f>Variety!F808</f>
        <v>1.9095768429388614E-2</v>
      </c>
      <c r="G213" s="126">
        <f>Variety!G808</f>
        <v>0.31584757489066073</v>
      </c>
      <c r="H213" s="90">
        <f>Variety!H808</f>
        <v>-8.4213346244522702E-3</v>
      </c>
      <c r="I213" s="258">
        <f>Variety!I808</f>
        <v>8.3206125137049725</v>
      </c>
      <c r="J213" s="259">
        <f>Variety!J808</f>
        <v>0.26898889862128073</v>
      </c>
      <c r="K213" s="87">
        <f>Variety!K808</f>
        <v>3.340803190518795E-2</v>
      </c>
      <c r="L213" s="125">
        <f>Variety!L808</f>
        <v>65939900.343592018</v>
      </c>
      <c r="M213" s="89">
        <f>Variety!M808</f>
        <v>3327341.1179657876</v>
      </c>
      <c r="N213" s="87">
        <f>Variety!N808</f>
        <v>5.3141752375519651E-2</v>
      </c>
      <c r="O213" s="124">
        <f>Variety!O808</f>
        <v>11299575.038703807</v>
      </c>
      <c r="P213" s="88">
        <f>Variety!P808</f>
        <v>185309.15432907641</v>
      </c>
      <c r="Q213" s="87">
        <f>Variety!Q808</f>
        <v>1.6673089905973722E-2</v>
      </c>
    </row>
    <row r="214" spans="2:17" s="55" customFormat="1">
      <c r="B214" s="523"/>
      <c r="C214" s="120" t="s">
        <v>184</v>
      </c>
      <c r="D214" s="124">
        <f>Variety!D809</f>
        <v>1089435.0221482753</v>
      </c>
      <c r="E214" s="88">
        <f>Variety!E809</f>
        <v>83403.009621726349</v>
      </c>
      <c r="F214" s="87">
        <f>Variety!F809</f>
        <v>8.2902938060855552E-2</v>
      </c>
      <c r="G214" s="126">
        <f>Variety!G809</f>
        <v>4.3419607207872933E-2</v>
      </c>
      <c r="H214" s="90">
        <f>Variety!H809</f>
        <v>1.4689159974204044E-3</v>
      </c>
      <c r="I214" s="258">
        <f>Variety!I809</f>
        <v>6.7602585106605577</v>
      </c>
      <c r="J214" s="259">
        <f>Variety!J809</f>
        <v>-0.35073625050497625</v>
      </c>
      <c r="K214" s="87">
        <f>Variety!K809</f>
        <v>-4.9323092237447873E-2</v>
      </c>
      <c r="L214" s="125">
        <f>Variety!L809</f>
        <v>7364862.3802895509</v>
      </c>
      <c r="M214" s="89">
        <f>Variety!M809</f>
        <v>210974.00964844227</v>
      </c>
      <c r="N214" s="87">
        <f>Variety!N809</f>
        <v>2.9490816562676592E-2</v>
      </c>
      <c r="O214" s="124">
        <f>Variety!O809</f>
        <v>1254390.5372410081</v>
      </c>
      <c r="P214" s="88">
        <f>Variety!P809</f>
        <v>-35196.732279642485</v>
      </c>
      <c r="Q214" s="87">
        <f>Variety!Q809</f>
        <v>-2.729302088467838E-2</v>
      </c>
    </row>
    <row r="215" spans="2:17" s="55" customFormat="1">
      <c r="B215" s="523"/>
      <c r="C215" s="120" t="s">
        <v>170</v>
      </c>
      <c r="D215" s="124">
        <f>Variety!D810</f>
        <v>17469950.277634881</v>
      </c>
      <c r="E215" s="88">
        <f>Variety!E810</f>
        <v>1639170.053479027</v>
      </c>
      <c r="F215" s="87">
        <f>Variety!F810</f>
        <v>0.10354322593512175</v>
      </c>
      <c r="G215" s="126">
        <f>Variety!G810</f>
        <v>0.69626766495922143</v>
      </c>
      <c r="H215" s="90">
        <f>Variety!H810</f>
        <v>3.6137406145439477E-2</v>
      </c>
      <c r="I215" s="258">
        <f>Variety!I810</f>
        <v>6.7333994457702868</v>
      </c>
      <c r="J215" s="259">
        <f>Variety!J810</f>
        <v>-0.14329943533697076</v>
      </c>
      <c r="K215" s="87">
        <f>Variety!K810</f>
        <v>-2.0838404853041535E-2</v>
      </c>
      <c r="L215" s="125">
        <f>Variety!L810</f>
        <v>117632153.51706117</v>
      </c>
      <c r="M215" s="89">
        <f>Variety!M810</f>
        <v>8768644.8625537157</v>
      </c>
      <c r="N215" s="87">
        <f>Variety!N810</f>
        <v>8.0547145420254221E-2</v>
      </c>
      <c r="O215" s="124">
        <f>Variety!O810</f>
        <v>24338234.592088789</v>
      </c>
      <c r="P215" s="88">
        <f>Variety!P810</f>
        <v>3139141.6879989654</v>
      </c>
      <c r="Q215" s="87">
        <f>Variety!Q810</f>
        <v>0.14807905707103855</v>
      </c>
    </row>
    <row r="216" spans="2:17" s="55" customFormat="1">
      <c r="B216" s="523"/>
      <c r="C216" s="120" t="s">
        <v>174</v>
      </c>
      <c r="D216" s="124">
        <f>Variety!D811</f>
        <v>6167105.4526527803</v>
      </c>
      <c r="E216" s="88">
        <f>Variety!E811</f>
        <v>835917.61637051031</v>
      </c>
      <c r="F216" s="87">
        <f>Variety!F811</f>
        <v>0.15679762972925779</v>
      </c>
      <c r="G216" s="126">
        <f>Variety!G811</f>
        <v>0.24579097506493638</v>
      </c>
      <c r="H216" s="90">
        <f>Variety!H811</f>
        <v>2.348491330937566E-2</v>
      </c>
      <c r="I216" s="258">
        <f>Variety!I811</f>
        <v>10.667335338904538</v>
      </c>
      <c r="J216" s="259">
        <f>Variety!J811</f>
        <v>-7.8476317110768079E-2</v>
      </c>
      <c r="K216" s="87">
        <f>Variety!K811</f>
        <v>-7.3029678560240256E-3</v>
      </c>
      <c r="L216" s="125">
        <f>Variety!L811</f>
        <v>65786581.933833867</v>
      </c>
      <c r="M216" s="89">
        <f>Variety!M811</f>
        <v>8498641.5423048288</v>
      </c>
      <c r="N216" s="87">
        <f>Variety!N811</f>
        <v>0.14834957382342012</v>
      </c>
      <c r="O216" s="124">
        <f>Variety!O811</f>
        <v>9461488.8705432191</v>
      </c>
      <c r="P216" s="88">
        <f>Variety!P811</f>
        <v>1319337.384787662</v>
      </c>
      <c r="Q216" s="87">
        <f>Variety!Q811</f>
        <v>0.16203793150935622</v>
      </c>
    </row>
    <row r="217" spans="2:17" s="55" customFormat="1">
      <c r="B217" s="523"/>
      <c r="C217" s="120" t="s">
        <v>182</v>
      </c>
      <c r="D217" s="124">
        <f>Variety!D812</f>
        <v>3227272.6825505346</v>
      </c>
      <c r="E217" s="88">
        <f>Variety!E812</f>
        <v>400609.33310744911</v>
      </c>
      <c r="F217" s="87">
        <f>Variety!F812</f>
        <v>0.14172516624110115</v>
      </c>
      <c r="G217" s="126">
        <f>Variety!G812</f>
        <v>0.12862346939491995</v>
      </c>
      <c r="H217" s="90">
        <f>Variety!H812</f>
        <v>1.0753978313232312E-2</v>
      </c>
      <c r="I217" s="258">
        <f>Variety!I812</f>
        <v>12.917955557702211</v>
      </c>
      <c r="J217" s="259">
        <f>Variety!J812</f>
        <v>-2.0802100676398538E-2</v>
      </c>
      <c r="K217" s="87">
        <f>Variety!K812</f>
        <v>-1.6077355512511629E-3</v>
      </c>
      <c r="L217" s="125">
        <f>Variety!L812</f>
        <v>41689765.085774198</v>
      </c>
      <c r="M217" s="89">
        <f>Variety!M812</f>
        <v>5116253.0255093426</v>
      </c>
      <c r="N217" s="87">
        <f>Variety!N812</f>
        <v>0.13988957410157704</v>
      </c>
      <c r="O217" s="124">
        <f>Variety!O812</f>
        <v>4619839.6372256055</v>
      </c>
      <c r="P217" s="88">
        <f>Variety!P812</f>
        <v>641167.48651327193</v>
      </c>
      <c r="Q217" s="87">
        <f>Variety!Q812</f>
        <v>0.1611511233461341</v>
      </c>
    </row>
    <row r="218" spans="2:17" s="55" customFormat="1">
      <c r="B218" s="523"/>
      <c r="C218" s="120" t="s">
        <v>172</v>
      </c>
      <c r="D218" s="124">
        <f>Variety!D813</f>
        <v>14419789.094486397</v>
      </c>
      <c r="E218" s="88">
        <f>Variety!E813</f>
        <v>-499985.21622645855</v>
      </c>
      <c r="F218" s="87">
        <f>Variety!F813</f>
        <v>-3.3511580390827619E-2</v>
      </c>
      <c r="G218" s="126">
        <f>Variety!G813</f>
        <v>0.57470300272553099</v>
      </c>
      <c r="H218" s="90">
        <f>Variety!H813</f>
        <v>-4.7439073515646246E-2</v>
      </c>
      <c r="I218" s="258">
        <f>Variety!I813</f>
        <v>5.1074621105086315</v>
      </c>
      <c r="J218" s="259">
        <f>Variety!J813</f>
        <v>-9.1153909838515901E-2</v>
      </c>
      <c r="K218" s="87">
        <f>Variety!K813</f>
        <v>-1.7534264789271534E-2</v>
      </c>
      <c r="L218" s="125">
        <f>Variety!L813</f>
        <v>73648526.441614836</v>
      </c>
      <c r="M218" s="89">
        <f>Variety!M813</f>
        <v>-3913651.3100208342</v>
      </c>
      <c r="N218" s="87">
        <f>Variety!N813</f>
        <v>-5.0458244256019504E-2</v>
      </c>
      <c r="O218" s="124">
        <f>Variety!O813</f>
        <v>12674062.82295721</v>
      </c>
      <c r="P218" s="88">
        <f>Variety!P813</f>
        <v>-638976.31582818925</v>
      </c>
      <c r="Q218" s="87">
        <f>Variety!Q813</f>
        <v>-4.7996277121024493E-2</v>
      </c>
    </row>
    <row r="219" spans="2:17" s="55" customFormat="1">
      <c r="B219" s="523"/>
      <c r="C219" s="120" t="s">
        <v>162</v>
      </c>
      <c r="D219" s="124">
        <f>Variety!D814</f>
        <v>23948926.482192807</v>
      </c>
      <c r="E219" s="88">
        <f>Variety!E814</f>
        <v>789310.46460172534</v>
      </c>
      <c r="F219" s="87">
        <f>Variety!F814</f>
        <v>3.4081327773405133E-2</v>
      </c>
      <c r="G219" s="126">
        <f>Variety!G814</f>
        <v>0.95448829876657926</v>
      </c>
      <c r="H219" s="90">
        <f>Variety!H814</f>
        <v>-1.1248266282313124E-2</v>
      </c>
      <c r="I219" s="258">
        <f>Variety!I814</f>
        <v>5.4002256246505125</v>
      </c>
      <c r="J219" s="259">
        <f>Variety!J814</f>
        <v>-2.4813891237553065E-2</v>
      </c>
      <c r="K219" s="87">
        <f>Variety!K814</f>
        <v>-4.573955851359562E-3</v>
      </c>
      <c r="L219" s="125">
        <f>Variety!L814</f>
        <v>129329606.47200885</v>
      </c>
      <c r="M219" s="89">
        <f>Variety!M814</f>
        <v>3687774.4037830532</v>
      </c>
      <c r="N219" s="87">
        <f>Variety!N814</f>
        <v>2.9351485433454397E-2</v>
      </c>
      <c r="O219" s="124">
        <f>Variety!O814</f>
        <v>33501267.794652998</v>
      </c>
      <c r="P219" s="88">
        <f>Variety!P814</f>
        <v>1086262.5046876818</v>
      </c>
      <c r="Q219" s="87">
        <f>Variety!Q814</f>
        <v>3.3511100645229726E-2</v>
      </c>
    </row>
    <row r="220" spans="2:17" s="55" customFormat="1">
      <c r="B220" s="523"/>
      <c r="C220" s="120" t="s">
        <v>188</v>
      </c>
      <c r="D220" s="124">
        <f>Variety!D815</f>
        <v>5960175.1224530488</v>
      </c>
      <c r="E220" s="88">
        <f>Variety!E815</f>
        <v>-805402.69511985127</v>
      </c>
      <c r="F220" s="87">
        <f>Variety!F815</f>
        <v>-0.11904418467080516</v>
      </c>
      <c r="G220" s="126">
        <f>Variety!G815</f>
        <v>0.23754373362877396</v>
      </c>
      <c r="H220" s="90">
        <f>Variety!H815</f>
        <v>-4.457518739094668E-2</v>
      </c>
      <c r="I220" s="258">
        <f>Variety!I815</f>
        <v>6.1885074534171967</v>
      </c>
      <c r="J220" s="259">
        <f>Variety!J815</f>
        <v>7.40273793544306E-2</v>
      </c>
      <c r="K220" s="87">
        <f>Variety!K815</f>
        <v>1.210689681833293E-2</v>
      </c>
      <c r="L220" s="125">
        <f>Variety!L815</f>
        <v>36884588.168972448</v>
      </c>
      <c r="M220" s="89">
        <f>Variety!M815</f>
        <v>-4483402.5860981047</v>
      </c>
      <c r="N220" s="87">
        <f>Variety!N815</f>
        <v>-0.10837854351310416</v>
      </c>
      <c r="O220" s="124">
        <f>Variety!O815</f>
        <v>2939986.5942528322</v>
      </c>
      <c r="P220" s="88">
        <f>Variety!P815</f>
        <v>-433603.18573792186</v>
      </c>
      <c r="Q220" s="87">
        <f>Variety!Q815</f>
        <v>-0.12852872281914199</v>
      </c>
    </row>
    <row r="221" spans="2:17" s="55" customFormat="1">
      <c r="B221" s="523"/>
      <c r="C221" s="120" t="s">
        <v>179</v>
      </c>
      <c r="D221" s="124">
        <f>Variety!D816</f>
        <v>847046.56537965778</v>
      </c>
      <c r="E221" s="88">
        <f>Variety!E816</f>
        <v>132240.64018311538</v>
      </c>
      <c r="F221" s="87">
        <f>Variety!F816</f>
        <v>0.18500216005729753</v>
      </c>
      <c r="G221" s="126">
        <f>Variety!G816</f>
        <v>3.3759176461060157E-2</v>
      </c>
      <c r="H221" s="90">
        <f>Variety!H816</f>
        <v>3.9523688545968008E-3</v>
      </c>
      <c r="I221" s="258">
        <f>Variety!I816</f>
        <v>7.5069876164504938</v>
      </c>
      <c r="J221" s="259">
        <f>Variety!J816</f>
        <v>-5.4655886420369448E-2</v>
      </c>
      <c r="K221" s="87">
        <f>Variety!K816</f>
        <v>-7.2280432685855557E-3</v>
      </c>
      <c r="L221" s="125">
        <f>Variety!L816</f>
        <v>6358768.0768620148</v>
      </c>
      <c r="M221" s="89">
        <f>Variety!M816</f>
        <v>953660.49678598344</v>
      </c>
      <c r="N221" s="87">
        <f>Variety!N816</f>
        <v>0.17643691317103602</v>
      </c>
      <c r="O221" s="124">
        <f>Variety!O816</f>
        <v>1439471.7387946844</v>
      </c>
      <c r="P221" s="88">
        <f>Variety!P816</f>
        <v>206560.92688141763</v>
      </c>
      <c r="Q221" s="87">
        <f>Variety!Q816</f>
        <v>0.16753922902247112</v>
      </c>
    </row>
    <row r="222" spans="2:17" s="55" customFormat="1">
      <c r="B222" s="523"/>
      <c r="C222" s="120" t="s">
        <v>158</v>
      </c>
      <c r="D222" s="124">
        <f>Variety!D817</f>
        <v>81622853.883692101</v>
      </c>
      <c r="E222" s="88">
        <f>Variety!E817</f>
        <v>4463475.891976431</v>
      </c>
      <c r="F222" s="87">
        <f>Variety!F817</f>
        <v>5.7847484105634686E-2</v>
      </c>
      <c r="G222" s="126">
        <f>Variety!G817</f>
        <v>3.2530919079753655</v>
      </c>
      <c r="H222" s="90">
        <f>Variety!H817</f>
        <v>3.5610555675326339E-2</v>
      </c>
      <c r="I222" s="258">
        <f>Variety!I817</f>
        <v>4.4087897357044232</v>
      </c>
      <c r="J222" s="259">
        <f>Variety!J817</f>
        <v>-0.16252638250182194</v>
      </c>
      <c r="K222" s="87">
        <f>Variety!K817</f>
        <v>-3.555352075839293E-2</v>
      </c>
      <c r="L222" s="125">
        <f>Variety!L817</f>
        <v>359858000.40132368</v>
      </c>
      <c r="M222" s="89">
        <f>Variety!M817</f>
        <v>7138092.1170256138</v>
      </c>
      <c r="N222" s="87">
        <f>Variety!N817</f>
        <v>2.0237281620271327E-2</v>
      </c>
      <c r="O222" s="124">
        <f>Variety!O817</f>
        <v>107673603.51107064</v>
      </c>
      <c r="P222" s="88">
        <f>Variety!P817</f>
        <v>4625224.7140089869</v>
      </c>
      <c r="Q222" s="87">
        <f>Variety!Q817</f>
        <v>4.4884012422142752E-2</v>
      </c>
    </row>
    <row r="223" spans="2:17" s="55" customFormat="1">
      <c r="B223" s="523"/>
      <c r="C223" s="120" t="s">
        <v>156</v>
      </c>
      <c r="D223" s="124">
        <f>Variety!D818</f>
        <v>270628157.44236159</v>
      </c>
      <c r="E223" s="88">
        <f>Variety!E818</f>
        <v>20730946.490884602</v>
      </c>
      <c r="F223" s="87">
        <f>Variety!F818</f>
        <v>8.2957894615758518E-2</v>
      </c>
      <c r="G223" s="126">
        <f>Variety!G818</f>
        <v>10.785928537864143</v>
      </c>
      <c r="H223" s="90">
        <f>Variety!H818</f>
        <v>0.36542441826777683</v>
      </c>
      <c r="I223" s="258">
        <f>Variety!I818</f>
        <v>3.7273038474241793</v>
      </c>
      <c r="J223" s="259">
        <f>Variety!J818</f>
        <v>-1.516639747710391E-2</v>
      </c>
      <c r="K223" s="87">
        <f>Variety!K818</f>
        <v>-4.0525098356537399E-3</v>
      </c>
      <c r="L223" s="125">
        <f>Variety!L818</f>
        <v>1008713372.4562309</v>
      </c>
      <c r="M223" s="89">
        <f>Variety!M818</f>
        <v>73480496.186509132</v>
      </c>
      <c r="N223" s="87">
        <f>Variety!N818</f>
        <v>7.8569197096229226E-2</v>
      </c>
      <c r="O223" s="124">
        <f>Variety!O818</f>
        <v>196809875.93851733</v>
      </c>
      <c r="P223" s="88">
        <f>Variety!P818</f>
        <v>15802475.201996028</v>
      </c>
      <c r="Q223" s="87">
        <f>Variety!Q818</f>
        <v>8.7302923182674116E-2</v>
      </c>
    </row>
    <row r="224" spans="2:17" s="55" customFormat="1">
      <c r="B224" s="523"/>
      <c r="C224" s="120" t="s">
        <v>166</v>
      </c>
      <c r="D224" s="124">
        <f>Variety!D819</f>
        <v>17701768.841042094</v>
      </c>
      <c r="E224" s="88">
        <f>Variety!E819</f>
        <v>656008.51238279417</v>
      </c>
      <c r="F224" s="87">
        <f>Variety!F819</f>
        <v>3.8485142330661366E-2</v>
      </c>
      <c r="G224" s="126">
        <f>Variety!G819</f>
        <v>0.70550683091405397</v>
      </c>
      <c r="H224" s="90">
        <f>Variety!H819</f>
        <v>-5.2870793106439828E-3</v>
      </c>
      <c r="I224" s="258">
        <f>Variety!I819</f>
        <v>4.7989690104292917</v>
      </c>
      <c r="J224" s="259">
        <f>Variety!J819</f>
        <v>-0.1547062203169034</v>
      </c>
      <c r="K224" s="87">
        <f>Variety!K819</f>
        <v>-3.1230594076228788E-2</v>
      </c>
      <c r="L224" s="125">
        <f>Variety!L819</f>
        <v>84950240.097943842</v>
      </c>
      <c r="M224" s="89">
        <f>Variety!M819</f>
        <v>511079.36862814426</v>
      </c>
      <c r="N224" s="87">
        <f>Variety!N819</f>
        <v>6.052634396337706E-3</v>
      </c>
      <c r="O224" s="124">
        <f>Variety!O819</f>
        <v>22971425.308046855</v>
      </c>
      <c r="P224" s="88">
        <f>Variety!P819</f>
        <v>1400359.3939314932</v>
      </c>
      <c r="Q224" s="87">
        <f>Variety!Q819</f>
        <v>6.4918414301221264E-2</v>
      </c>
    </row>
    <row r="225" spans="2:17" s="55" customFormat="1">
      <c r="B225" s="523"/>
      <c r="C225" s="120" t="s">
        <v>186</v>
      </c>
      <c r="D225" s="124">
        <f>Variety!D820</f>
        <v>3638765.3510486684</v>
      </c>
      <c r="E225" s="88">
        <f>Variety!E820</f>
        <v>225526.89084700821</v>
      </c>
      <c r="F225" s="87">
        <f>Variety!F820</f>
        <v>6.607416782526343E-2</v>
      </c>
      <c r="G225" s="126">
        <f>Variety!G820</f>
        <v>0.14502357557094181</v>
      </c>
      <c r="H225" s="90">
        <f>Variety!H820</f>
        <v>2.6943943036790985E-3</v>
      </c>
      <c r="I225" s="258">
        <f>Variety!I820</f>
        <v>3.8960351290912221</v>
      </c>
      <c r="J225" s="259">
        <f>Variety!J820</f>
        <v>-8.8863426440330961E-2</v>
      </c>
      <c r="K225" s="87">
        <f>Variety!K820</f>
        <v>-2.2300047341726446E-2</v>
      </c>
      <c r="L225" s="125">
        <f>Variety!L820</f>
        <v>14176757.634205565</v>
      </c>
      <c r="M225" s="89">
        <f>Variety!M820</f>
        <v>575348.62446322665</v>
      </c>
      <c r="N225" s="87">
        <f>Variety!N820</f>
        <v>4.2300663412968412E-2</v>
      </c>
      <c r="O225" s="124">
        <f>Variety!O820</f>
        <v>2456735.3197820466</v>
      </c>
      <c r="P225" s="88">
        <f>Variety!P820</f>
        <v>-18455.909810139798</v>
      </c>
      <c r="Q225" s="87">
        <f>Variety!Q820</f>
        <v>-7.4563571450520219E-3</v>
      </c>
    </row>
    <row r="226" spans="2:17" s="55" customFormat="1">
      <c r="B226" s="523"/>
      <c r="C226" s="120" t="s">
        <v>181</v>
      </c>
      <c r="D226" s="124">
        <f>Variety!D821</f>
        <v>12559337.620213885</v>
      </c>
      <c r="E226" s="88">
        <f>Variety!E821</f>
        <v>3539116.7667224482</v>
      </c>
      <c r="F226" s="87">
        <f>Variety!F821</f>
        <v>0.39235367118007652</v>
      </c>
      <c r="G226" s="126">
        <f>Variety!G821</f>
        <v>0.50055441139153023</v>
      </c>
      <c r="H226" s="90">
        <f>Variety!H821</f>
        <v>0.12441876663746454</v>
      </c>
      <c r="I226" s="258">
        <f>Variety!I821</f>
        <v>3.9562409176236688</v>
      </c>
      <c r="J226" s="259">
        <f>Variety!J821</f>
        <v>-0.55901214261319421</v>
      </c>
      <c r="K226" s="87">
        <f>Variety!K821</f>
        <v>-0.12380527406892877</v>
      </c>
      <c r="L226" s="125">
        <f>Variety!L821</f>
        <v>49687765.391340442</v>
      </c>
      <c r="M226" s="89">
        <f>Variety!M821</f>
        <v>8959185.5786008611</v>
      </c>
      <c r="N226" s="87">
        <f>Variety!N821</f>
        <v>0.21997294331874784</v>
      </c>
      <c r="O226" s="124">
        <f>Variety!O821</f>
        <v>6995687.1326831235</v>
      </c>
      <c r="P226" s="88">
        <f>Variety!P821</f>
        <v>1529957.2102014804</v>
      </c>
      <c r="Q226" s="87">
        <f>Variety!Q821</f>
        <v>0.27991818693939846</v>
      </c>
    </row>
    <row r="227" spans="2:17" s="55" customFormat="1">
      <c r="B227" s="523"/>
      <c r="C227" s="120" t="s">
        <v>159</v>
      </c>
      <c r="D227" s="124">
        <f>Variety!D822</f>
        <v>87378464.472885236</v>
      </c>
      <c r="E227" s="88">
        <f>Variety!E822</f>
        <v>3214287.1380874664</v>
      </c>
      <c r="F227" s="87">
        <f>Variety!F822</f>
        <v>3.8190679691447731E-2</v>
      </c>
      <c r="G227" s="126">
        <f>Variety!G822</f>
        <v>3.4824826893837373</v>
      </c>
      <c r="H227" s="90">
        <f>Variety!H822</f>
        <v>-2.709292092587301E-2</v>
      </c>
      <c r="I227" s="258">
        <f>Variety!I822</f>
        <v>8.0057053895497816</v>
      </c>
      <c r="J227" s="259">
        <f>Variety!J822</f>
        <v>4.4134715504269728E-2</v>
      </c>
      <c r="K227" s="87">
        <f>Variety!K822</f>
        <v>5.5434684073266613E-3</v>
      </c>
      <c r="L227" s="125">
        <f>Variety!L822</f>
        <v>699526243.96116138</v>
      </c>
      <c r="M227" s="89">
        <f>Variety!M822</f>
        <v>29447197.887269497</v>
      </c>
      <c r="N227" s="87">
        <f>Variety!N822</f>
        <v>4.3945856925098142E-2</v>
      </c>
      <c r="O227" s="124">
        <f>Variety!O822</f>
        <v>138711043.37430954</v>
      </c>
      <c r="P227" s="88">
        <f>Variety!P822</f>
        <v>6924107.0521377623</v>
      </c>
      <c r="Q227" s="87">
        <f>Variety!Q822</f>
        <v>5.2540162518163444E-2</v>
      </c>
    </row>
    <row r="228" spans="2:17" s="55" customFormat="1">
      <c r="B228" s="523"/>
      <c r="C228" s="120" t="s">
        <v>161</v>
      </c>
      <c r="D228" s="124">
        <f>Variety!D823</f>
        <v>61957591.543550551</v>
      </c>
      <c r="E228" s="88">
        <f>Variety!E823</f>
        <v>116142.12984769046</v>
      </c>
      <c r="F228" s="87">
        <f>Variety!F823</f>
        <v>1.8780628680083236E-3</v>
      </c>
      <c r="G228" s="126">
        <f>Variety!G823</f>
        <v>2.4693297293325442</v>
      </c>
      <c r="H228" s="90">
        <f>Variety!H823</f>
        <v>-0.1094068476932355</v>
      </c>
      <c r="I228" s="258">
        <f>Variety!I823</f>
        <v>3.625335740464728</v>
      </c>
      <c r="J228" s="259">
        <f>Variety!J823</f>
        <v>3.7289051031679676E-2</v>
      </c>
      <c r="K228" s="87">
        <f>Variety!K823</f>
        <v>1.0392576869609177E-2</v>
      </c>
      <c r="L228" s="125">
        <f>Variety!L823</f>
        <v>224617071.01594901</v>
      </c>
      <c r="M228" s="89">
        <f>Variety!M823</f>
        <v>2727063.1773711443</v>
      </c>
      <c r="N228" s="87">
        <f>Variety!N823</f>
        <v>1.2290157650339298E-2</v>
      </c>
      <c r="O228" s="124">
        <f>Variety!O823</f>
        <v>37434436.283592254</v>
      </c>
      <c r="P228" s="88">
        <f>Variety!P823</f>
        <v>758656.80477824807</v>
      </c>
      <c r="Q228" s="87">
        <f>Variety!Q823</f>
        <v>2.0685499137557278E-2</v>
      </c>
    </row>
    <row r="229" spans="2:17" s="55" customFormat="1">
      <c r="B229" s="523"/>
      <c r="C229" s="120" t="s">
        <v>177</v>
      </c>
      <c r="D229" s="124">
        <f>Variety!D824</f>
        <v>4580508.4767619269</v>
      </c>
      <c r="E229" s="88">
        <f>Variety!E824</f>
        <v>494578.13738480955</v>
      </c>
      <c r="F229" s="87">
        <f>Variety!F824</f>
        <v>0.12104419221699357</v>
      </c>
      <c r="G229" s="126">
        <f>Variety!G824</f>
        <v>0.18255689860341812</v>
      </c>
      <c r="H229" s="90">
        <f>Variety!H824</f>
        <v>1.2177030129694455E-2</v>
      </c>
      <c r="I229" s="258">
        <f>Variety!I824</f>
        <v>10.904780922777316</v>
      </c>
      <c r="J229" s="259">
        <f>Variety!J824</f>
        <v>-0.22171500444162362</v>
      </c>
      <c r="K229" s="87">
        <f>Variety!K824</f>
        <v>-1.9926759142493221E-2</v>
      </c>
      <c r="L229" s="125">
        <f>Variety!L824</f>
        <v>49949441.454013243</v>
      </c>
      <c r="M229" s="89">
        <f>Variety!M824</f>
        <v>4487354.1740334481</v>
      </c>
      <c r="N229" s="87">
        <f>Variety!N824</f>
        <v>9.8705414610594677E-2</v>
      </c>
      <c r="O229" s="124">
        <f>Variety!O824</f>
        <v>3187001.0246852804</v>
      </c>
      <c r="P229" s="88">
        <f>Variety!P824</f>
        <v>339533.04825858772</v>
      </c>
      <c r="Q229" s="87">
        <f>Variety!Q824</f>
        <v>0.11924033951197235</v>
      </c>
    </row>
    <row r="230" spans="2:17" s="55" customFormat="1">
      <c r="B230" s="523"/>
      <c r="C230" s="120" t="s">
        <v>164</v>
      </c>
      <c r="D230" s="124">
        <f>Variety!D825</f>
        <v>32332941.336774528</v>
      </c>
      <c r="E230" s="88">
        <f>Variety!E825</f>
        <v>331759.73013700545</v>
      </c>
      <c r="F230" s="87">
        <f>Variety!F825</f>
        <v>1.0367108759140117E-2</v>
      </c>
      <c r="G230" s="126">
        <f>Variety!G825</f>
        <v>1.2886345529351595</v>
      </c>
      <c r="H230" s="90">
        <f>Variety!H825</f>
        <v>-4.5787882170240435E-2</v>
      </c>
      <c r="I230" s="258">
        <f>Variety!I825</f>
        <v>5.1457594462332201</v>
      </c>
      <c r="J230" s="259">
        <f>Variety!J825</f>
        <v>-0.10010793140829044</v>
      </c>
      <c r="K230" s="87">
        <f>Variety!K825</f>
        <v>-1.9083199059694484E-2</v>
      </c>
      <c r="L230" s="125">
        <f>Variety!L825</f>
        <v>166377538.3082121</v>
      </c>
      <c r="M230" s="89">
        <f>Variety!M825</f>
        <v>-1496416.3280292153</v>
      </c>
      <c r="N230" s="87">
        <f>Variety!N825</f>
        <v>-8.9139279006784228E-3</v>
      </c>
      <c r="O230" s="124">
        <f>Variety!O825</f>
        <v>47424930.562583134</v>
      </c>
      <c r="P230" s="88">
        <f>Variety!P825</f>
        <v>1281457.6712959707</v>
      </c>
      <c r="Q230" s="87">
        <f>Variety!Q825</f>
        <v>2.7771157890847359E-2</v>
      </c>
    </row>
    <row r="231" spans="2:17" s="55" customFormat="1">
      <c r="B231" s="523"/>
      <c r="C231" s="120" t="s">
        <v>190</v>
      </c>
      <c r="D231" s="124">
        <f>Variety!D826</f>
        <v>0</v>
      </c>
      <c r="E231" s="88">
        <f>Variety!E826</f>
        <v>0</v>
      </c>
      <c r="F231" s="87">
        <f>Variety!F826</f>
        <v>0</v>
      </c>
      <c r="G231" s="126">
        <f>Variety!G826</f>
        <v>0</v>
      </c>
      <c r="H231" s="90">
        <f>Variety!H826</f>
        <v>0</v>
      </c>
      <c r="I231" s="258">
        <f>Variety!I826</f>
        <v>0</v>
      </c>
      <c r="J231" s="259">
        <f>Variety!J826</f>
        <v>0</v>
      </c>
      <c r="K231" s="87">
        <f>Variety!K826</f>
        <v>0</v>
      </c>
      <c r="L231" s="125">
        <f>Variety!L826</f>
        <v>0</v>
      </c>
      <c r="M231" s="89">
        <f>Variety!M826</f>
        <v>0</v>
      </c>
      <c r="N231" s="87">
        <f>Variety!N826</f>
        <v>0</v>
      </c>
      <c r="O231" s="124">
        <f>Variety!O826</f>
        <v>0</v>
      </c>
      <c r="P231" s="88">
        <f>Variety!P826</f>
        <v>0</v>
      </c>
      <c r="Q231" s="87">
        <f>Variety!Q826</f>
        <v>0</v>
      </c>
    </row>
    <row r="232" spans="2:17" s="55" customFormat="1">
      <c r="B232" s="523"/>
      <c r="C232" s="120" t="s">
        <v>180</v>
      </c>
      <c r="D232" s="124">
        <f>Variety!D827</f>
        <v>4515048.9564214954</v>
      </c>
      <c r="E232" s="88">
        <f>Variety!E827</f>
        <v>-5799.8960301699117</v>
      </c>
      <c r="F232" s="87">
        <f>Variety!F827</f>
        <v>-1.2829219068062E-3</v>
      </c>
      <c r="G232" s="126">
        <f>Variety!G827</f>
        <v>0.17994799894128621</v>
      </c>
      <c r="H232" s="90">
        <f>Variety!H827</f>
        <v>-8.5676067818702129E-3</v>
      </c>
      <c r="I232" s="258">
        <f>Variety!I827</f>
        <v>4.2949508804129932</v>
      </c>
      <c r="J232" s="259">
        <f>Variety!J827</f>
        <v>0.27846904061328548</v>
      </c>
      <c r="K232" s="87">
        <f>Variety!K827</f>
        <v>6.9331582145824425E-2</v>
      </c>
      <c r="L232" s="125">
        <f>Variety!L827</f>
        <v>19391913.490490269</v>
      </c>
      <c r="M232" s="89">
        <f>Variety!M827</f>
        <v>1234006.1741388068</v>
      </c>
      <c r="N232" s="87">
        <f>Variety!N827</f>
        <v>6.7959713233449875E-2</v>
      </c>
      <c r="O232" s="124">
        <f>Variety!O827</f>
        <v>3625079.2243233705</v>
      </c>
      <c r="P232" s="88">
        <f>Variety!P827</f>
        <v>-100507.71846230701</v>
      </c>
      <c r="Q232" s="87">
        <f>Variety!Q827</f>
        <v>-2.6977687007662711E-2</v>
      </c>
    </row>
    <row r="233" spans="2:17" s="55" customFormat="1">
      <c r="B233" s="523"/>
      <c r="C233" s="120" t="s">
        <v>185</v>
      </c>
      <c r="D233" s="124">
        <f>Variety!D828</f>
        <v>4292749.6854435168</v>
      </c>
      <c r="E233" s="88">
        <f>Variety!E828</f>
        <v>505222.11689707218</v>
      </c>
      <c r="F233" s="87">
        <f>Variety!F828</f>
        <v>0.13339100712894966</v>
      </c>
      <c r="G233" s="126">
        <f>Variety!G828</f>
        <v>0.17108822591009881</v>
      </c>
      <c r="H233" s="90">
        <f>Variety!H828</f>
        <v>1.3151502723593944E-2</v>
      </c>
      <c r="I233" s="258">
        <f>Variety!I828</f>
        <v>5.2147401881634936</v>
      </c>
      <c r="J233" s="259">
        <f>Variety!J828</f>
        <v>-5.5266346958020129E-2</v>
      </c>
      <c r="K233" s="87">
        <f>Variety!K828</f>
        <v>-1.0486959852839314E-2</v>
      </c>
      <c r="L233" s="125">
        <f>Variety!L828</f>
        <v>22385574.302408502</v>
      </c>
      <c r="M233" s="89">
        <f>Variety!M828</f>
        <v>2425279.2642158419</v>
      </c>
      <c r="N233" s="87">
        <f>Variety!N828</f>
        <v>0.12150518113961922</v>
      </c>
      <c r="O233" s="124">
        <f>Variety!O828</f>
        <v>3238915.0917351339</v>
      </c>
      <c r="P233" s="88">
        <f>Variety!P828</f>
        <v>391277.46250904677</v>
      </c>
      <c r="Q233" s="87">
        <f>Variety!Q828</f>
        <v>0.13740423236905522</v>
      </c>
    </row>
    <row r="234" spans="2:17" s="55" customFormat="1">
      <c r="B234" s="523"/>
      <c r="C234" s="120" t="s">
        <v>163</v>
      </c>
      <c r="D234" s="124">
        <f>Variety!D829</f>
        <v>54808779.085643426</v>
      </c>
      <c r="E234" s="88">
        <f>Variety!E829</f>
        <v>5575350.898767978</v>
      </c>
      <c r="F234" s="87">
        <f>Variety!F829</f>
        <v>0.11324319886085536</v>
      </c>
      <c r="G234" s="126">
        <f>Variety!G829</f>
        <v>2.1844126644184789</v>
      </c>
      <c r="H234" s="90">
        <f>Variety!H829</f>
        <v>0.13141999879483235</v>
      </c>
      <c r="I234" s="258">
        <f>Variety!I829</f>
        <v>4.570578978632506</v>
      </c>
      <c r="J234" s="259">
        <f>Variety!J829</f>
        <v>1.1830176069285159E-2</v>
      </c>
      <c r="K234" s="87">
        <f>Variety!K829</f>
        <v>2.5950489008373253E-3</v>
      </c>
      <c r="L234" s="125">
        <f>Variety!L829</f>
        <v>250507853.53335476</v>
      </c>
      <c r="M234" s="89">
        <f>Variety!M829</f>
        <v>26065021.740354002</v>
      </c>
      <c r="N234" s="87">
        <f>Variety!N829</f>
        <v>0.11613211940042381</v>
      </c>
      <c r="O234" s="124">
        <f>Variety!O829</f>
        <v>46171558.393050455</v>
      </c>
      <c r="P234" s="88">
        <f>Variety!P829</f>
        <v>4211295.2206650451</v>
      </c>
      <c r="Q234" s="87">
        <f>Variety!Q829</f>
        <v>0.10036388960106792</v>
      </c>
    </row>
    <row r="235" spans="2:17" s="55" customFormat="1">
      <c r="B235" s="523"/>
      <c r="C235" s="120" t="s">
        <v>175</v>
      </c>
      <c r="D235" s="124">
        <f>Variety!D830</f>
        <v>22464362.049980968</v>
      </c>
      <c r="E235" s="88">
        <f>Variety!E830</f>
        <v>4901562.976336658</v>
      </c>
      <c r="F235" s="87">
        <f>Variety!F830</f>
        <v>0.27908780119748733</v>
      </c>
      <c r="G235" s="126">
        <f>Variety!G830</f>
        <v>0.89532074566707576</v>
      </c>
      <c r="H235" s="90">
        <f>Variety!H830</f>
        <v>0.16296675339266908</v>
      </c>
      <c r="I235" s="258">
        <f>Variety!I830</f>
        <v>5.0367469976543502</v>
      </c>
      <c r="J235" s="259">
        <f>Variety!J830</f>
        <v>-0.13995505513359596</v>
      </c>
      <c r="K235" s="87">
        <f>Variety!K830</f>
        <v>-2.7035563126184221E-2</v>
      </c>
      <c r="L235" s="125">
        <f>Variety!L830</f>
        <v>113147308.10946196</v>
      </c>
      <c r="M235" s="89">
        <f>Variety!M830</f>
        <v>22229930.092225224</v>
      </c>
      <c r="N235" s="87">
        <f>Variety!N830</f>
        <v>0.24450694220428049</v>
      </c>
      <c r="O235" s="124">
        <f>Variety!O830</f>
        <v>15304805.402291542</v>
      </c>
      <c r="P235" s="88">
        <f>Variety!P830</f>
        <v>2810834.0593590252</v>
      </c>
      <c r="Q235" s="87">
        <f>Variety!Q830</f>
        <v>0.22497522862888861</v>
      </c>
    </row>
    <row r="236" spans="2:17" s="55" customFormat="1">
      <c r="B236" s="523"/>
      <c r="C236" s="120" t="s">
        <v>207</v>
      </c>
      <c r="D236" s="124">
        <f>Variety!D831</f>
        <v>27649850.918296605</v>
      </c>
      <c r="E236" s="88">
        <f>Variety!E831</f>
        <v>944937.83222915232</v>
      </c>
      <c r="F236" s="87">
        <f>Variety!F831</f>
        <v>3.5384418933838334E-2</v>
      </c>
      <c r="G236" s="126">
        <f>Variety!G831</f>
        <v>1.1019892346230133</v>
      </c>
      <c r="H236" s="90">
        <f>Variety!H831</f>
        <v>-1.1583244906830936E-2</v>
      </c>
      <c r="I236" s="258">
        <f>Variety!I831</f>
        <v>2.6808817985079259</v>
      </c>
      <c r="J236" s="259">
        <f>Variety!J831</f>
        <v>4.3160475513655427E-2</v>
      </c>
      <c r="K236" s="87">
        <f>Variety!K831</f>
        <v>1.6362788266298282E-2</v>
      </c>
      <c r="L236" s="125">
        <f>Variety!L831</f>
        <v>74125982.058319032</v>
      </c>
      <c r="M236" s="89">
        <f>Variety!M831</f>
        <v>3685863.3824901879</v>
      </c>
      <c r="N236" s="87">
        <f>Variety!N831</f>
        <v>5.2326194955077107E-2</v>
      </c>
      <c r="O236" s="124">
        <f>Variety!O831</f>
        <v>19313033.595871873</v>
      </c>
      <c r="P236" s="88">
        <f>Variety!P831</f>
        <v>669874.07867664099</v>
      </c>
      <c r="Q236" s="87">
        <f>Variety!Q831</f>
        <v>3.5931360135538874E-2</v>
      </c>
    </row>
    <row r="237" spans="2:17" s="55" customFormat="1">
      <c r="B237" s="523"/>
      <c r="C237" s="120" t="s">
        <v>208</v>
      </c>
      <c r="D237" s="124">
        <f>Variety!D832</f>
        <v>195618.93540391978</v>
      </c>
      <c r="E237" s="88">
        <f>Variety!E832</f>
        <v>-10630.99833731004</v>
      </c>
      <c r="F237" s="87">
        <f>Variety!F832</f>
        <v>-5.1544250921545291E-2</v>
      </c>
      <c r="G237" s="126">
        <f>Variety!G832</f>
        <v>7.7964239858120234E-3</v>
      </c>
      <c r="H237" s="90">
        <f>Variety!H832</f>
        <v>-8.040252790430481E-4</v>
      </c>
      <c r="I237" s="258">
        <f>Variety!I832</f>
        <v>10.866030220444646</v>
      </c>
      <c r="J237" s="259">
        <f>Variety!J832</f>
        <v>2.5939806017688412</v>
      </c>
      <c r="K237" s="87">
        <f>Variety!K832</f>
        <v>0.31358378169207446</v>
      </c>
      <c r="L237" s="125">
        <f>Variety!L832</f>
        <v>2125601.2637902014</v>
      </c>
      <c r="M237" s="89">
        <f>Variety!M832</f>
        <v>419491.57803415135</v>
      </c>
      <c r="N237" s="87">
        <f>Variety!N832</f>
        <v>0.24587608964206584</v>
      </c>
      <c r="O237" s="124">
        <f>Variety!O832</f>
        <v>397155.08176307287</v>
      </c>
      <c r="P237" s="88">
        <f>Variety!P832</f>
        <v>-11696.744259463623</v>
      </c>
      <c r="Q237" s="87">
        <f>Variety!Q832</f>
        <v>-2.8608761206361549E-2</v>
      </c>
    </row>
    <row r="238" spans="2:17" s="55" customFormat="1">
      <c r="B238" s="523"/>
      <c r="C238" s="120" t="s">
        <v>239</v>
      </c>
      <c r="D238" s="124">
        <f>Variety!D833</f>
        <v>2861279.4023036389</v>
      </c>
      <c r="E238" s="88">
        <f>Variety!E833</f>
        <v>458420.43851352669</v>
      </c>
      <c r="F238" s="87">
        <f>Variety!F833</f>
        <v>0.19078125076073726</v>
      </c>
      <c r="G238" s="126">
        <f>Variety!G833</f>
        <v>0.11403674862133506</v>
      </c>
      <c r="H238" s="90">
        <f>Variety!H833</f>
        <v>1.3839544996498337E-2</v>
      </c>
      <c r="I238" s="258">
        <f>Variety!I833</f>
        <v>13.980654847302604</v>
      </c>
      <c r="J238" s="259">
        <f>Variety!J833</f>
        <v>0.38541584117251482</v>
      </c>
      <c r="K238" s="87">
        <f>Variety!K833</f>
        <v>2.8349324421492766E-2</v>
      </c>
      <c r="L238" s="125">
        <f>Variety!L833</f>
        <v>40002559.745303467</v>
      </c>
      <c r="M238" s="89">
        <f>Variety!M833</f>
        <v>7335117.8345548064</v>
      </c>
      <c r="N238" s="87">
        <f>Variety!N833</f>
        <v>0.22453909475358436</v>
      </c>
      <c r="O238" s="124">
        <f>Variety!O833</f>
        <v>3236403.8583887741</v>
      </c>
      <c r="P238" s="88">
        <f>Variety!P833</f>
        <v>565711.12085202709</v>
      </c>
      <c r="Q238" s="87">
        <f>Variety!Q833</f>
        <v>0.21182186662693289</v>
      </c>
    </row>
    <row r="239" spans="2:17" s="55" customFormat="1">
      <c r="B239" s="523"/>
      <c r="C239" s="120" t="s">
        <v>209</v>
      </c>
      <c r="D239" s="124">
        <f>Variety!D834</f>
        <v>139702972.73241216</v>
      </c>
      <c r="E239" s="88">
        <f>Variety!E834</f>
        <v>11065521.368184716</v>
      </c>
      <c r="F239" s="87">
        <f>Variety!F834</f>
        <v>8.6020993504088553E-2</v>
      </c>
      <c r="G239" s="126">
        <f>Variety!G834</f>
        <v>5.5678843423375284</v>
      </c>
      <c r="H239" s="90">
        <f>Variety!H834</f>
        <v>0.20381050265153711</v>
      </c>
      <c r="I239" s="258">
        <f>Variety!I834</f>
        <v>4.4989245688122308</v>
      </c>
      <c r="J239" s="259">
        <f>Variety!J834</f>
        <v>-9.8295125833116614E-2</v>
      </c>
      <c r="K239" s="87">
        <f>Variety!K834</f>
        <v>-2.1381428855272402E-2</v>
      </c>
      <c r="L239" s="125">
        <f>Variety!L834</f>
        <v>628513136.36195421</v>
      </c>
      <c r="M239" s="89">
        <f>Variety!M834</f>
        <v>37138511.481344819</v>
      </c>
      <c r="N239" s="87">
        <f>Variety!N834</f>
        <v>6.280031289614868E-2</v>
      </c>
      <c r="O239" s="124">
        <f>Variety!O834</f>
        <v>128476817.99791999</v>
      </c>
      <c r="P239" s="88">
        <f>Variety!P834</f>
        <v>-36470.324049070477</v>
      </c>
      <c r="Q239" s="87">
        <f>Variety!Q834</f>
        <v>-2.8378640470003407E-4</v>
      </c>
    </row>
    <row r="240" spans="2:17" ht="15" thickBot="1">
      <c r="B240" s="523"/>
      <c r="C240" s="95" t="s">
        <v>210</v>
      </c>
      <c r="D240" s="124">
        <f>Variety!D835</f>
        <v>30409542.969869897</v>
      </c>
      <c r="E240" s="88">
        <f>Variety!E835</f>
        <v>384390.54002395272</v>
      </c>
      <c r="F240" s="87">
        <f>Variety!F835</f>
        <v>1.2802284382138773E-2</v>
      </c>
      <c r="G240" s="126">
        <f>Variety!G835</f>
        <v>1.2119772031185707</v>
      </c>
      <c r="H240" s="90">
        <f>Variety!H835</f>
        <v>-4.0046472517691001E-2</v>
      </c>
      <c r="I240" s="258">
        <f>Variety!I835</f>
        <v>5.3953618216351549</v>
      </c>
      <c r="J240" s="259">
        <f>Variety!J835</f>
        <v>-0.20452425638604144</v>
      </c>
      <c r="K240" s="87">
        <f>Variety!K835</f>
        <v>-3.6522931634050876E-2</v>
      </c>
      <c r="L240" s="125">
        <f>Variety!L835</f>
        <v>164070487.15300977</v>
      </c>
      <c r="M240" s="89">
        <f>Variety!M835</f>
        <v>-4066945.9293488264</v>
      </c>
      <c r="N240" s="87">
        <f>Variety!N835</f>
        <v>-2.41882242091606E-2</v>
      </c>
      <c r="O240" s="124">
        <f>Variety!O835</f>
        <v>50251087.176050872</v>
      </c>
      <c r="P240" s="88">
        <f>Variety!P835</f>
        <v>2552032.5380039513</v>
      </c>
      <c r="Q240" s="87">
        <f>Variety!Q835</f>
        <v>5.3502790723410583E-2</v>
      </c>
    </row>
    <row r="241" spans="2:17" ht="23.5">
      <c r="B241" s="518" t="s">
        <v>212</v>
      </c>
      <c r="C241" s="518"/>
      <c r="D241" s="518"/>
      <c r="E241" s="518"/>
      <c r="F241" s="518"/>
      <c r="G241" s="518"/>
      <c r="H241" s="518"/>
      <c r="I241" s="518"/>
      <c r="J241" s="518"/>
      <c r="K241" s="518"/>
      <c r="L241" s="518"/>
      <c r="M241" s="518"/>
      <c r="N241" s="518"/>
      <c r="O241" s="518"/>
      <c r="P241" s="518"/>
      <c r="Q241" s="518"/>
    </row>
    <row r="242" spans="2:17">
      <c r="B242" s="519" t="s">
        <v>17</v>
      </c>
      <c r="C242" s="519"/>
      <c r="D242" s="519"/>
      <c r="E242" s="519"/>
      <c r="F242" s="519"/>
      <c r="G242" s="519"/>
      <c r="H242" s="519"/>
      <c r="I242" s="519"/>
      <c r="J242" s="519"/>
      <c r="K242" s="519"/>
      <c r="L242" s="519"/>
      <c r="M242" s="519"/>
      <c r="N242" s="519"/>
      <c r="O242" s="519"/>
      <c r="P242" s="519"/>
      <c r="Q242" s="519"/>
    </row>
    <row r="243" spans="2:17" ht="15" thickBot="1">
      <c r="B243" s="519" t="str">
        <f>'HOME PAGE'!H7</f>
        <v>YTD ENDING 01-26-2025</v>
      </c>
      <c r="C243" s="519"/>
      <c r="D243" s="519"/>
      <c r="E243" s="519"/>
      <c r="F243" s="519"/>
      <c r="G243" s="519"/>
      <c r="H243" s="519"/>
      <c r="I243" s="519"/>
      <c r="J243" s="519"/>
      <c r="K243" s="519"/>
      <c r="L243" s="519"/>
      <c r="M243" s="519"/>
      <c r="N243" s="519"/>
      <c r="O243" s="519"/>
      <c r="P243" s="519"/>
      <c r="Q243" s="519"/>
    </row>
    <row r="244" spans="2:17">
      <c r="D244" s="509" t="s">
        <v>70</v>
      </c>
      <c r="E244" s="507"/>
      <c r="F244" s="510"/>
      <c r="G244" s="506" t="s">
        <v>19</v>
      </c>
      <c r="H244" s="508"/>
      <c r="I244" s="509" t="s">
        <v>20</v>
      </c>
      <c r="J244" s="507"/>
      <c r="K244" s="510"/>
      <c r="L244" s="506" t="s">
        <v>21</v>
      </c>
      <c r="M244" s="507"/>
      <c r="N244" s="508"/>
      <c r="O244" s="509" t="s">
        <v>22</v>
      </c>
      <c r="P244" s="507"/>
      <c r="Q244" s="510"/>
    </row>
    <row r="245" spans="2:17" ht="28.5" customHeight="1" thickBot="1">
      <c r="B245" s="14"/>
      <c r="C245" s="69"/>
      <c r="D245" s="15" t="s">
        <v>18</v>
      </c>
      <c r="E245" s="16" t="s">
        <v>24</v>
      </c>
      <c r="F245" s="17" t="s">
        <v>25</v>
      </c>
      <c r="G245" s="18" t="s">
        <v>18</v>
      </c>
      <c r="H245" s="49" t="s">
        <v>24</v>
      </c>
      <c r="I245" s="15" t="s">
        <v>18</v>
      </c>
      <c r="J245" s="16" t="s">
        <v>24</v>
      </c>
      <c r="K245" s="17" t="s">
        <v>25</v>
      </c>
      <c r="L245" s="18" t="s">
        <v>18</v>
      </c>
      <c r="M245" s="16" t="s">
        <v>24</v>
      </c>
      <c r="N245" s="49" t="s">
        <v>25</v>
      </c>
      <c r="O245" s="15" t="s">
        <v>18</v>
      </c>
      <c r="P245" s="16" t="s">
        <v>24</v>
      </c>
      <c r="Q245" s="17" t="s">
        <v>25</v>
      </c>
    </row>
    <row r="246" spans="2:17" ht="15" thickBot="1">
      <c r="C246" s="423" t="s">
        <v>152</v>
      </c>
      <c r="D246" s="424">
        <f>'Segment Data'!D105</f>
        <v>2516225276.3137994</v>
      </c>
      <c r="E246" s="425">
        <f>'Segment Data'!E105</f>
        <v>105383277.03662825</v>
      </c>
      <c r="F246" s="426">
        <f>'Segment Data'!F105</f>
        <v>4.3712228784891213E-2</v>
      </c>
      <c r="G246" s="427">
        <f>'Segment Data'!G105</f>
        <v>100.71618720515499</v>
      </c>
      <c r="H246" s="428">
        <f>'Segment Data'!H105</f>
        <v>-9.8732340895466564E-2</v>
      </c>
      <c r="I246" s="429">
        <f>'Segment Data'!I105</f>
        <v>4.6663483290971977</v>
      </c>
      <c r="J246" s="430">
        <f>'Segment Data'!J105</f>
        <v>-3.7132676152000776E-2</v>
      </c>
      <c r="K246" s="426">
        <f>'Segment Data'!K105</f>
        <v>-7.8947222515749101E-3</v>
      </c>
      <c r="L246" s="431">
        <f>'Segment Data'!L105</f>
        <v>11741583613.759033</v>
      </c>
      <c r="M246" s="432">
        <f>'Segment Data'!M105</f>
        <v>402234063.50185776</v>
      </c>
      <c r="N246" s="426">
        <f>'Segment Data'!N105</f>
        <v>3.5472410628062445E-2</v>
      </c>
      <c r="O246" s="424">
        <f>'Segment Data'!O105</f>
        <v>2541327316.0257473</v>
      </c>
      <c r="P246" s="425">
        <f>'Segment Data'!P105</f>
        <v>83244686.198237419</v>
      </c>
      <c r="Q246" s="426">
        <f>'Segment Data'!Q105</f>
        <v>3.3865698893970425E-2</v>
      </c>
    </row>
    <row r="247" spans="2:17">
      <c r="B247" s="502" t="s">
        <v>66</v>
      </c>
      <c r="C247" s="421" t="s">
        <v>194</v>
      </c>
      <c r="D247" s="135">
        <f>'Segment Data'!D106</f>
        <v>2139858265.4376435</v>
      </c>
      <c r="E247" s="116">
        <f>'Segment Data'!E106</f>
        <v>97760905.346773148</v>
      </c>
      <c r="F247" s="114">
        <f>'Segment Data'!F106</f>
        <v>4.7872793558884442E-2</v>
      </c>
      <c r="G247" s="176">
        <f>'Segment Data'!G106</f>
        <v>85.651458827265415</v>
      </c>
      <c r="H247" s="115">
        <f>'Segment Data'!H106</f>
        <v>0.25644699136363158</v>
      </c>
      <c r="I247" s="232">
        <f>'Segment Data'!I106</f>
        <v>4.7286303004211145</v>
      </c>
      <c r="J247" s="233">
        <f>'Segment Data'!J106</f>
        <v>-3.7798585432895493E-2</v>
      </c>
      <c r="K247" s="114">
        <f>'Segment Data'!K106</f>
        <v>-7.93016875696511E-3</v>
      </c>
      <c r="L247" s="175">
        <f>'Segment Data'!L106</f>
        <v>10118598632.55501</v>
      </c>
      <c r="M247" s="174">
        <f>'Segment Data'!M106</f>
        <v>385086787.69166756</v>
      </c>
      <c r="N247" s="114">
        <f>'Segment Data'!N106</f>
        <v>3.956298547013009E-2</v>
      </c>
      <c r="O247" s="173">
        <f>'Segment Data'!O106</f>
        <v>2216834375.1187477</v>
      </c>
      <c r="P247" s="172">
        <f>'Segment Data'!P106</f>
        <v>75796600.703624725</v>
      </c>
      <c r="Q247" s="114">
        <f>'Segment Data'!Q106</f>
        <v>3.5401804493771914E-2</v>
      </c>
    </row>
    <row r="248" spans="2:17">
      <c r="B248" s="503"/>
      <c r="C248" s="421" t="s">
        <v>195</v>
      </c>
      <c r="D248" s="355">
        <f>'Segment Data'!D107</f>
        <v>347806266.58459812</v>
      </c>
      <c r="E248" s="347">
        <f>'Segment Data'!E107</f>
        <v>5485303.6546687484</v>
      </c>
      <c r="F248" s="114">
        <f>'Segment Data'!F107</f>
        <v>1.6023861371853965E-2</v>
      </c>
      <c r="G248" s="348">
        <f>'Segment Data'!G107</f>
        <v>13.92153611451595</v>
      </c>
      <c r="H248" s="115">
        <f>'Segment Data'!H107</f>
        <v>-0.39340461866134113</v>
      </c>
      <c r="I248" s="349">
        <f>'Segment Data'!I107</f>
        <v>4.1318500152764077</v>
      </c>
      <c r="J248" s="350">
        <f>'Segment Data'!J107</f>
        <v>9.9828095816656415E-3</v>
      </c>
      <c r="K248" s="114">
        <f>'Segment Data'!K107</f>
        <v>2.4219144100211341E-3</v>
      </c>
      <c r="L248" s="351">
        <f>'Segment Data'!L107</f>
        <v>1437083327.9008021</v>
      </c>
      <c r="M248" s="352">
        <f>'Segment Data'!M107</f>
        <v>26081776.97808075</v>
      </c>
      <c r="N248" s="114">
        <f>'Segment Data'!N107</f>
        <v>1.8484584202635799E-2</v>
      </c>
      <c r="O248" s="353">
        <f>'Segment Data'!O107</f>
        <v>286852087.55118036</v>
      </c>
      <c r="P248" s="354">
        <f>'Segment Data'!P107</f>
        <v>11070157.329170167</v>
      </c>
      <c r="Q248" s="114">
        <f>'Segment Data'!Q107</f>
        <v>4.0140981391559846E-2</v>
      </c>
    </row>
    <row r="249" spans="2:17">
      <c r="B249" s="503"/>
      <c r="C249" s="421" t="s">
        <v>293</v>
      </c>
      <c r="D249" s="355">
        <f>'Segment Data'!D108</f>
        <v>4620213.1618999634</v>
      </c>
      <c r="E249" s="347">
        <f>'Segment Data'!E108</f>
        <v>-384014.56167583726</v>
      </c>
      <c r="F249" s="114">
        <f>'Segment Data'!F108</f>
        <v>-7.6738026902068587E-2</v>
      </c>
      <c r="G249" s="348">
        <f>'Segment Data'!G108</f>
        <v>0.1849318731998964</v>
      </c>
      <c r="H249" s="115">
        <f>'Segment Data'!H108</f>
        <v>-2.4331452847049517E-2</v>
      </c>
      <c r="I249" s="349">
        <f>'Segment Data'!I108</f>
        <v>9.6320113000909569</v>
      </c>
      <c r="J249" s="350">
        <f>'Segment Data'!J108</f>
        <v>-0.31597027550421153</v>
      </c>
      <c r="K249" s="114">
        <f>'Segment Data'!K108</f>
        <v>-3.1762249769276198E-2</v>
      </c>
      <c r="L249" s="351">
        <f>'Segment Data'!L108</f>
        <v>44501945.384249419</v>
      </c>
      <c r="M249" s="352">
        <f>'Segment Data'!M108</f>
        <v>-5280019.8099651933</v>
      </c>
      <c r="N249" s="114">
        <f>'Segment Data'!N108</f>
        <v>-0.10606290429407975</v>
      </c>
      <c r="O249" s="353">
        <f>'Segment Data'!O108</f>
        <v>9266134.9481673092</v>
      </c>
      <c r="P249" s="354">
        <f>'Segment Data'!P108</f>
        <v>-357032.38062194735</v>
      </c>
      <c r="Q249" s="114">
        <f>'Segment Data'!Q108</f>
        <v>-3.7101337680560474E-2</v>
      </c>
    </row>
    <row r="250" spans="2:17">
      <c r="B250" s="503"/>
      <c r="C250" s="421" t="s">
        <v>193</v>
      </c>
      <c r="D250" s="355">
        <f>'Segment Data'!D109</f>
        <v>5045734.7437722255</v>
      </c>
      <c r="E250" s="347">
        <f>'Segment Data'!E109</f>
        <v>-402771.89212100673</v>
      </c>
      <c r="F250" s="114">
        <f>'Segment Data'!F109</f>
        <v>-7.392335534064666E-2</v>
      </c>
      <c r="G250" s="348">
        <f>'Segment Data'!G109</f>
        <v>0.20196409670671395</v>
      </c>
      <c r="H250" s="115">
        <f>'Segment Data'!H109</f>
        <v>-2.587777692431989E-2</v>
      </c>
      <c r="I250" s="349">
        <f>'Segment Data'!I109</f>
        <v>2.3396303751626051</v>
      </c>
      <c r="J250" s="350">
        <f>'Segment Data'!J109</f>
        <v>-1.4449527657483419E-2</v>
      </c>
      <c r="K250" s="114">
        <f>'Segment Data'!K109</f>
        <v>-6.138078677861993E-3</v>
      </c>
      <c r="L250" s="351">
        <f>'Segment Data'!L109</f>
        <v>11805154.271542802</v>
      </c>
      <c r="M250" s="352">
        <f>'Segment Data'!M109</f>
        <v>-1021065.7003953457</v>
      </c>
      <c r="N250" s="114">
        <f>'Segment Data'!N109</f>
        <v>-7.9607686647296297E-2</v>
      </c>
      <c r="O250" s="353">
        <f>'Segment Data'!O109</f>
        <v>7649597.541938521</v>
      </c>
      <c r="P250" s="354">
        <f>'Segment Data'!P109</f>
        <v>-740578.35915404744</v>
      </c>
      <c r="Q250" s="114">
        <f>'Segment Data'!Q109</f>
        <v>-8.8267322149659502E-2</v>
      </c>
    </row>
    <row r="251" spans="2:17" ht="15" thickBot="1">
      <c r="B251" s="504"/>
      <c r="C251" s="422" t="s">
        <v>292</v>
      </c>
      <c r="D251" s="355">
        <f>'Segment Data'!D110</f>
        <v>2514023.0475314902</v>
      </c>
      <c r="E251" s="347">
        <f>'Segment Data'!E110</f>
        <v>-1441300.1926075579</v>
      </c>
      <c r="F251" s="114">
        <f>'Segment Data'!F110</f>
        <v>-0.36439504563902331</v>
      </c>
      <c r="G251" s="348">
        <f>'Segment Data'!G110</f>
        <v>0.10062803926053512</v>
      </c>
      <c r="H251" s="115">
        <f>'Segment Data'!H110</f>
        <v>-6.4772926191700386E-2</v>
      </c>
      <c r="I251" s="349">
        <f>'Segment Data'!I110</f>
        <v>17.116985731066091</v>
      </c>
      <c r="J251" s="350">
        <f>'Segment Data'!J110</f>
        <v>1.0717529233991741</v>
      </c>
      <c r="K251" s="114">
        <f>'Segment Data'!K110</f>
        <v>6.6795722832208262E-2</v>
      </c>
      <c r="L251" s="351">
        <f>'Segment Data'!L110</f>
        <v>43032496.632167809</v>
      </c>
      <c r="M251" s="352">
        <f>'Segment Data'!M110</f>
        <v>-20431585.585438654</v>
      </c>
      <c r="N251" s="114">
        <f>'Segment Data'!N110</f>
        <v>-0.32193935327674905</v>
      </c>
      <c r="O251" s="353">
        <f>'Segment Data'!O110</f>
        <v>8175232.8766670851</v>
      </c>
      <c r="P251" s="354">
        <f>'Segment Data'!P110</f>
        <v>-2918978.1954913186</v>
      </c>
      <c r="Q251" s="114">
        <f>'Segment Data'!Q110</f>
        <v>-0.26310822612855017</v>
      </c>
    </row>
    <row r="252" spans="2:17">
      <c r="B252" s="502" t="s">
        <v>151</v>
      </c>
      <c r="C252" s="224" t="s">
        <v>150</v>
      </c>
      <c r="D252" s="99">
        <f>Fat!D71</f>
        <v>2415836420.0301371</v>
      </c>
      <c r="E252" s="98">
        <f>Fat!E71</f>
        <v>109660816.57349253</v>
      </c>
      <c r="F252" s="96">
        <f>Fat!F71</f>
        <v>4.7550939490091662E-2</v>
      </c>
      <c r="G252" s="203">
        <f>Fat!G71</f>
        <v>96.697952853106401</v>
      </c>
      <c r="H252" s="97">
        <f>Fat!H71</f>
        <v>0.25990009342582709</v>
      </c>
      <c r="I252" s="238">
        <f>Fat!I71</f>
        <v>4.6609894871665523</v>
      </c>
      <c r="J252" s="239">
        <f>Fat!J71</f>
        <v>-3.7738436120975827E-2</v>
      </c>
      <c r="K252" s="96">
        <f>Fat!K71</f>
        <v>-8.031628291125149E-3</v>
      </c>
      <c r="L252" s="202">
        <f>Fat!L71</f>
        <v>11260188156.474548</v>
      </c>
      <c r="M252" s="201">
        <f>Fat!M71</f>
        <v>424096452.50834656</v>
      </c>
      <c r="N252" s="96">
        <f>Fat!N71</f>
        <v>3.9137399728088287E-2</v>
      </c>
      <c r="O252" s="200">
        <f>Fat!O71</f>
        <v>2434344685.5941944</v>
      </c>
      <c r="P252" s="199">
        <f>Fat!P71</f>
        <v>89610994.571575165</v>
      </c>
      <c r="Q252" s="96">
        <f>Fat!Q71</f>
        <v>3.8217983950447149E-2</v>
      </c>
    </row>
    <row r="253" spans="2:17">
      <c r="B253" s="503"/>
      <c r="C253" s="220" t="s">
        <v>213</v>
      </c>
      <c r="D253" s="99">
        <f>Fat!D72</f>
        <v>92662242.210825622</v>
      </c>
      <c r="E253" s="98">
        <f>Fat!E72</f>
        <v>-5428674.4434885979</v>
      </c>
      <c r="F253" s="96">
        <f>Fat!F72</f>
        <v>-5.534329404444234E-2</v>
      </c>
      <c r="G253" s="203">
        <f>Fat!G72</f>
        <v>3.708963510225483</v>
      </c>
      <c r="H253" s="97">
        <f>Fat!H72</f>
        <v>-0.39293444645022735</v>
      </c>
      <c r="I253" s="238">
        <f>Fat!I72</f>
        <v>4.7811484054563937</v>
      </c>
      <c r="J253" s="239">
        <f>Fat!J72</f>
        <v>1.1934573855744368E-2</v>
      </c>
      <c r="K253" s="96">
        <f>Fat!K72</f>
        <v>2.5024195343614675E-3</v>
      </c>
      <c r="L253" s="202">
        <f>Fat!L72</f>
        <v>443031931.59230304</v>
      </c>
      <c r="M253" s="201">
        <f>Fat!M72</f>
        <v>-24784624.869838834</v>
      </c>
      <c r="N253" s="96">
        <f>Fat!N72</f>
        <v>-5.2979366650193649E-2</v>
      </c>
      <c r="O253" s="200">
        <f>Fat!O72</f>
        <v>93181558.063981235</v>
      </c>
      <c r="P253" s="199">
        <f>Fat!P72</f>
        <v>-8030998.3831207156</v>
      </c>
      <c r="Q253" s="96">
        <f>Fat!Q72</f>
        <v>-7.9347846403998917E-2</v>
      </c>
    </row>
    <row r="254" spans="2:17">
      <c r="B254" s="503"/>
      <c r="C254" s="220" t="s">
        <v>65</v>
      </c>
      <c r="D254" s="99">
        <f>Fat!D73</f>
        <v>776.01880282908678</v>
      </c>
      <c r="E254" s="98">
        <f>Fat!E73</f>
        <v>-306.91869717091322</v>
      </c>
      <c r="F254" s="96">
        <f>Fat!F73</f>
        <v>-0.2834131214136672</v>
      </c>
      <c r="G254" s="203">
        <f>Fat!G73</f>
        <v>3.1061469637151596E-5</v>
      </c>
      <c r="H254" s="97">
        <f>Fat!H73</f>
        <v>-1.4224060052738713E-5</v>
      </c>
      <c r="I254" s="238">
        <f>Fat!I73</f>
        <v>4.6050403731313105</v>
      </c>
      <c r="J254" s="239">
        <f>Fat!J73</f>
        <v>-0.96010997026249711</v>
      </c>
      <c r="K254" s="96">
        <f>Fat!K73</f>
        <v>-0.17252183876796959</v>
      </c>
      <c r="L254" s="202">
        <f>Fat!L73</f>
        <v>3573.5979173369706</v>
      </c>
      <c r="M254" s="201">
        <f>Fat!M73</f>
        <v>-2453.1120826620609</v>
      </c>
      <c r="N254" s="96">
        <f>Fat!N73</f>
        <v>-0.40704000734438112</v>
      </c>
      <c r="O254" s="200">
        <f>Fat!O73</f>
        <v>1026.230569601059</v>
      </c>
      <c r="P254" s="199">
        <f>Fat!P73</f>
        <v>-487.76943039894104</v>
      </c>
      <c r="Q254" s="96">
        <f>Fat!Q73</f>
        <v>-0.32217267529652643</v>
      </c>
    </row>
    <row r="255" spans="2:17" ht="15" thickBot="1">
      <c r="B255" s="504"/>
      <c r="C255" s="227" t="s">
        <v>13</v>
      </c>
      <c r="D255" s="94">
        <f>Fat!D74</f>
        <v>7611236.6723837918</v>
      </c>
      <c r="E255" s="93">
        <f>Fat!E74</f>
        <v>1174725.7479415797</v>
      </c>
      <c r="F255" s="91">
        <f>Fat!F74</f>
        <v>0.18250971088709547</v>
      </c>
      <c r="G255" s="215">
        <f>Fat!G74</f>
        <v>0.30465266555209108</v>
      </c>
      <c r="H255" s="92">
        <f>Fat!H74</f>
        <v>3.5495113460551952E-2</v>
      </c>
      <c r="I255" s="240">
        <f>Fat!I74</f>
        <v>4.8115278199353488</v>
      </c>
      <c r="J255" s="241">
        <f>Fat!J74</f>
        <v>-0.38084188184911838</v>
      </c>
      <c r="K255" s="91">
        <f>Fat!K74</f>
        <v>-7.3346449448357665E-2</v>
      </c>
      <c r="L255" s="214">
        <f>Fat!L74</f>
        <v>36621676.993286766</v>
      </c>
      <c r="M255" s="213">
        <f>Fat!M74</f>
        <v>3200932.6840082929</v>
      </c>
      <c r="N255" s="91">
        <f>Fat!N74</f>
        <v>9.5776822155323155E-2</v>
      </c>
      <c r="O255" s="212">
        <f>Fat!O74</f>
        <v>12940982.218631472</v>
      </c>
      <c r="P255" s="211">
        <f>Fat!P74</f>
        <v>1827290.7279081121</v>
      </c>
      <c r="Q255" s="91">
        <f>Fat!Q74</f>
        <v>0.16441798203894345</v>
      </c>
    </row>
    <row r="256" spans="2:17">
      <c r="B256" s="502" t="s">
        <v>67</v>
      </c>
      <c r="C256" s="224" t="s">
        <v>148</v>
      </c>
      <c r="D256" s="110">
        <f>'Form Data'!D326</f>
        <v>19330924.324353497</v>
      </c>
      <c r="E256" s="109">
        <f>'Form Data'!E326</f>
        <v>1247924.9716090001</v>
      </c>
      <c r="F256" s="107">
        <f>'Form Data'!F326</f>
        <v>6.9010950410701627E-2</v>
      </c>
      <c r="G256" s="223">
        <f>'Form Data'!G326</f>
        <v>0.77375305439760855</v>
      </c>
      <c r="H256" s="108">
        <f>'Form Data'!H326</f>
        <v>1.7570722480043544E-2</v>
      </c>
      <c r="I256" s="236">
        <f>'Form Data'!I326</f>
        <v>7.1480564673198606</v>
      </c>
      <c r="J256" s="237">
        <f>'Form Data'!J326</f>
        <v>0.27891876784435432</v>
      </c>
      <c r="K256" s="107">
        <f>'Form Data'!K326</f>
        <v>4.0604626089480081E-2</v>
      </c>
      <c r="L256" s="222">
        <f>'Form Data'!L326</f>
        <v>138178538.63596582</v>
      </c>
      <c r="M256" s="221">
        <f>'Form Data'!M326</f>
        <v>13963926.062437415</v>
      </c>
      <c r="N256" s="107">
        <f>'Form Data'!N326</f>
        <v>0.11241774033768787</v>
      </c>
      <c r="O256" s="225">
        <f>'Form Data'!O326</f>
        <v>21052801.561159685</v>
      </c>
      <c r="P256" s="226">
        <f>'Form Data'!P326</f>
        <v>2222470.9253994152</v>
      </c>
      <c r="Q256" s="107">
        <f>'Form Data'!Q326</f>
        <v>0.11802612330018089</v>
      </c>
    </row>
    <row r="257" spans="2:17">
      <c r="B257" s="503"/>
      <c r="C257" s="220" t="s">
        <v>147</v>
      </c>
      <c r="D257" s="99">
        <f>'Form Data'!D327</f>
        <v>443177061.18971264</v>
      </c>
      <c r="E257" s="98">
        <f>'Form Data'!E327</f>
        <v>38316339.273317575</v>
      </c>
      <c r="F257" s="96">
        <f>'Form Data'!F327</f>
        <v>9.4640791756603185E-2</v>
      </c>
      <c r="G257" s="203">
        <f>'Form Data'!G327</f>
        <v>17.738914031259824</v>
      </c>
      <c r="H257" s="97">
        <f>'Form Data'!H327</f>
        <v>0.80872900893367117</v>
      </c>
      <c r="I257" s="238">
        <f>'Form Data'!I327</f>
        <v>4.416104294810741</v>
      </c>
      <c r="J257" s="239">
        <f>'Form Data'!J327</f>
        <v>1.2880768834516054E-2</v>
      </c>
      <c r="K257" s="96">
        <f>'Form Data'!K327</f>
        <v>2.9253043272792515E-3</v>
      </c>
      <c r="L257" s="202">
        <f>'Form Data'!L327</f>
        <v>1957116123.2814927</v>
      </c>
      <c r="M257" s="201">
        <f>'Form Data'!M327</f>
        <v>174423867.79550362</v>
      </c>
      <c r="N257" s="96">
        <f>'Form Data'!N327</f>
        <v>9.7842949201545168E-2</v>
      </c>
      <c r="O257" s="200">
        <f>'Form Data'!O327</f>
        <v>452468272.87584376</v>
      </c>
      <c r="P257" s="199">
        <f>'Form Data'!P327</f>
        <v>35376056.384606361</v>
      </c>
      <c r="Q257" s="96">
        <f>'Form Data'!Q327</f>
        <v>8.4815911172366767E-2</v>
      </c>
    </row>
    <row r="258" spans="2:17">
      <c r="B258" s="503"/>
      <c r="C258" s="220" t="s">
        <v>146</v>
      </c>
      <c r="D258" s="99">
        <f>'Form Data'!D328</f>
        <v>1021971.3893649862</v>
      </c>
      <c r="E258" s="98">
        <f>'Form Data'!E328</f>
        <v>-902892.78388644708</v>
      </c>
      <c r="F258" s="96">
        <f>'Form Data'!F328</f>
        <v>-0.46906830956352769</v>
      </c>
      <c r="G258" s="203">
        <f>'Form Data'!G328</f>
        <v>4.0906139342334412E-2</v>
      </c>
      <c r="H258" s="97">
        <f>'Form Data'!H328</f>
        <v>-3.9586496351585072E-2</v>
      </c>
      <c r="I258" s="238">
        <f>'Form Data'!I328</f>
        <v>5.8605832007633927</v>
      </c>
      <c r="J258" s="239">
        <f>'Form Data'!J328</f>
        <v>0.41322206993371235</v>
      </c>
      <c r="K258" s="96">
        <f>'Form Data'!K328</f>
        <v>7.5857293101985884E-2</v>
      </c>
      <c r="L258" s="202">
        <f>'Form Data'!L328</f>
        <v>5989348.356173262</v>
      </c>
      <c r="M258" s="201">
        <f>'Form Data'!M328</f>
        <v>-4496081.9233232029</v>
      </c>
      <c r="N258" s="96">
        <f>'Form Data'!N328</f>
        <v>-0.42879326870495538</v>
      </c>
      <c r="O258" s="200">
        <f>'Form Data'!O328</f>
        <v>969534.08788370248</v>
      </c>
      <c r="P258" s="199">
        <f>'Form Data'!P328</f>
        <v>-622922.12110805698</v>
      </c>
      <c r="Q258" s="96">
        <f>'Form Data'!Q328</f>
        <v>-0.39117064418521819</v>
      </c>
    </row>
    <row r="259" spans="2:17">
      <c r="B259" s="503"/>
      <c r="C259" s="220" t="s">
        <v>145</v>
      </c>
      <c r="D259" s="99">
        <f>'Form Data'!D329</f>
        <v>23264901.61527469</v>
      </c>
      <c r="E259" s="98">
        <f>'Form Data'!E329</f>
        <v>1157504.6163616255</v>
      </c>
      <c r="F259" s="96">
        <f>'Form Data'!F329</f>
        <v>5.2358249884350269E-2</v>
      </c>
      <c r="G259" s="203">
        <f>'Form Data'!G329</f>
        <v>0.93121717218665312</v>
      </c>
      <c r="H259" s="97">
        <f>'Form Data'!H329</f>
        <v>6.7453691874317379E-3</v>
      </c>
      <c r="I259" s="238">
        <f>'Form Data'!I329</f>
        <v>6.8884906692782</v>
      </c>
      <c r="J259" s="239">
        <f>'Form Data'!J329</f>
        <v>-0.10106593217016524</v>
      </c>
      <c r="K259" s="96">
        <f>'Form Data'!K329</f>
        <v>-1.4459562735241677E-2</v>
      </c>
      <c r="L259" s="202">
        <f>'Form Data'!L329</f>
        <v>160260057.69849503</v>
      </c>
      <c r="M259" s="201">
        <f>'Form Data'!M329</f>
        <v>5739155.0639024377</v>
      </c>
      <c r="N259" s="96">
        <f>'Form Data'!N329</f>
        <v>3.7141609750198375E-2</v>
      </c>
      <c r="O259" s="200">
        <f>'Form Data'!O329</f>
        <v>32188855.847642273</v>
      </c>
      <c r="P259" s="199">
        <f>'Form Data'!P329</f>
        <v>1106470.929037407</v>
      </c>
      <c r="Q259" s="96">
        <f>'Form Data'!Q329</f>
        <v>3.5598006135465841E-2</v>
      </c>
    </row>
    <row r="260" spans="2:17">
      <c r="B260" s="503"/>
      <c r="C260" s="220" t="s">
        <v>144</v>
      </c>
      <c r="D260" s="99">
        <f>'Form Data'!D330</f>
        <v>14789838.774100292</v>
      </c>
      <c r="E260" s="98">
        <f>'Form Data'!E330</f>
        <v>1110928.7120770477</v>
      </c>
      <c r="F260" s="96">
        <f>'Form Data'!F330</f>
        <v>8.1214709873801916E-2</v>
      </c>
      <c r="G260" s="203">
        <f>'Form Data'!G330</f>
        <v>0.59198839814872672</v>
      </c>
      <c r="H260" s="97">
        <f>'Form Data'!H330</f>
        <v>1.9973219304986634E-2</v>
      </c>
      <c r="I260" s="238">
        <f>'Form Data'!I330</f>
        <v>5.295327372492352</v>
      </c>
      <c r="J260" s="239">
        <f>'Form Data'!J330</f>
        <v>0.12924008069826787</v>
      </c>
      <c r="K260" s="96">
        <f>'Form Data'!K330</f>
        <v>2.5017014502165959E-2</v>
      </c>
      <c r="L260" s="202">
        <f>'Form Data'!L330</f>
        <v>78317038.095242009</v>
      </c>
      <c r="M260" s="201">
        <f>'Form Data'!M330</f>
        <v>7650594.6582295001</v>
      </c>
      <c r="N260" s="96">
        <f>'Form Data'!N330</f>
        <v>0.10826347395067001</v>
      </c>
      <c r="O260" s="200">
        <f>'Form Data'!O330</f>
        <v>22398056.153374918</v>
      </c>
      <c r="P260" s="199">
        <f>'Form Data'!P330</f>
        <v>1326151.8750643954</v>
      </c>
      <c r="Q260" s="96">
        <f>'Form Data'!Q330</f>
        <v>6.2934600383004496E-2</v>
      </c>
    </row>
    <row r="261" spans="2:17">
      <c r="B261" s="503"/>
      <c r="C261" s="220" t="s">
        <v>143</v>
      </c>
      <c r="D261" s="99">
        <f>'Form Data'!D331</f>
        <v>2280057.736260335</v>
      </c>
      <c r="E261" s="98">
        <f>'Form Data'!E331</f>
        <v>-309075.55129609071</v>
      </c>
      <c r="F261" s="96">
        <f>'Form Data'!F331</f>
        <v>-0.11937413681309172</v>
      </c>
      <c r="G261" s="203">
        <f>'Form Data'!G331</f>
        <v>9.1263180592546914E-2</v>
      </c>
      <c r="H261" s="97">
        <f>'Form Data'!H331</f>
        <v>-1.7007400456423863E-2</v>
      </c>
      <c r="I261" s="238">
        <f>'Form Data'!I331</f>
        <v>9.138510740292773</v>
      </c>
      <c r="J261" s="239">
        <f>'Form Data'!J331</f>
        <v>-4.3945372336011701E-3</v>
      </c>
      <c r="K261" s="96">
        <f>'Form Data'!K331</f>
        <v>-4.8064997943302745E-4</v>
      </c>
      <c r="L261" s="202">
        <f>'Form Data'!L331</f>
        <v>20836332.111302696</v>
      </c>
      <c r="M261" s="201">
        <f>'Form Data'!M331</f>
        <v>-2835868.2877161577</v>
      </c>
      <c r="N261" s="96">
        <f>'Form Data'!N331</f>
        <v>-0.1197974096161207</v>
      </c>
      <c r="O261" s="200">
        <f>'Form Data'!O331</f>
        <v>3731058.4520079391</v>
      </c>
      <c r="P261" s="199">
        <f>'Form Data'!P331</f>
        <v>-587052.62828880735</v>
      </c>
      <c r="Q261" s="96">
        <f>'Form Data'!Q331</f>
        <v>-0.13595125678157965</v>
      </c>
    </row>
    <row r="262" spans="2:17">
      <c r="B262" s="503"/>
      <c r="C262" s="220" t="s">
        <v>142</v>
      </c>
      <c r="D262" s="99">
        <f>'Form Data'!D332</f>
        <v>51962687.865577228</v>
      </c>
      <c r="E262" s="98">
        <f>'Form Data'!E332</f>
        <v>659383.65941107273</v>
      </c>
      <c r="F262" s="96">
        <f>'Form Data'!F332</f>
        <v>1.2852654806818881E-2</v>
      </c>
      <c r="G262" s="203">
        <f>'Form Data'!G332</f>
        <v>2.07989477254573</v>
      </c>
      <c r="H262" s="97">
        <f>'Form Data'!H332</f>
        <v>-6.5471239636701206E-2</v>
      </c>
      <c r="I262" s="238">
        <f>'Form Data'!I332</f>
        <v>6.4941066869314206</v>
      </c>
      <c r="J262" s="239">
        <f>'Form Data'!J332</f>
        <v>7.9587318115095229E-3</v>
      </c>
      <c r="K262" s="96">
        <f>'Form Data'!K332</f>
        <v>1.2270351935507748E-3</v>
      </c>
      <c r="L262" s="202">
        <f>'Form Data'!L332</f>
        <v>337451238.73877525</v>
      </c>
      <c r="M262" s="201">
        <f>'Form Data'!M332</f>
        <v>4690417.0710558891</v>
      </c>
      <c r="N262" s="96">
        <f>'Form Data'!N332</f>
        <v>1.4095460660148079E-2</v>
      </c>
      <c r="O262" s="200">
        <f>'Form Data'!O332</f>
        <v>69951742.149885774</v>
      </c>
      <c r="P262" s="199">
        <f>'Form Data'!P332</f>
        <v>1381160.7364978492</v>
      </c>
      <c r="Q262" s="96">
        <f>'Form Data'!Q332</f>
        <v>2.0142176251522745E-2</v>
      </c>
    </row>
    <row r="263" spans="2:17" ht="15" customHeight="1">
      <c r="B263" s="503"/>
      <c r="C263" s="220" t="s">
        <v>141</v>
      </c>
      <c r="D263" s="99">
        <f>'Form Data'!D333</f>
        <v>77566704.387394249</v>
      </c>
      <c r="E263" s="98">
        <f>'Form Data'!E333</f>
        <v>-2313625.9171024412</v>
      </c>
      <c r="F263" s="96">
        <f>'Form Data'!F333</f>
        <v>-2.8963649853263072E-2</v>
      </c>
      <c r="G263" s="203">
        <f>'Form Data'!G333</f>
        <v>3.1047389887969006</v>
      </c>
      <c r="H263" s="97">
        <f>'Form Data'!H333</f>
        <v>-0.23564129136010648</v>
      </c>
      <c r="I263" s="238">
        <f>'Form Data'!I333</f>
        <v>3.8011856694567836</v>
      </c>
      <c r="J263" s="239">
        <f>'Form Data'!J333</f>
        <v>0.10838767816505213</v>
      </c>
      <c r="K263" s="96">
        <f>'Form Data'!K333</f>
        <v>2.935109865761663E-2</v>
      </c>
      <c r="L263" s="202">
        <f>'Form Data'!L333</f>
        <v>294845445.14435363</v>
      </c>
      <c r="M263" s="201">
        <f>'Form Data'!M333</f>
        <v>-136478.14781177044</v>
      </c>
      <c r="N263" s="96">
        <f>'Form Data'!N333</f>
        <v>-4.6266613997426344E-4</v>
      </c>
      <c r="O263" s="200">
        <f>'Form Data'!O333</f>
        <v>37377913.83791858</v>
      </c>
      <c r="P263" s="199">
        <f>'Form Data'!P333</f>
        <v>79263.488327480853</v>
      </c>
      <c r="Q263" s="96">
        <f>'Form Data'!Q333</f>
        <v>2.1251033907276435E-3</v>
      </c>
    </row>
    <row r="264" spans="2:17">
      <c r="B264" s="503"/>
      <c r="C264" s="220" t="s">
        <v>140</v>
      </c>
      <c r="D264" s="99">
        <f>'Form Data'!D334</f>
        <v>7678093.9241741486</v>
      </c>
      <c r="E264" s="98">
        <f>'Form Data'!E334</f>
        <v>62740.947874557227</v>
      </c>
      <c r="F264" s="96">
        <f>'Form Data'!F334</f>
        <v>8.2387445558753276E-3</v>
      </c>
      <c r="G264" s="203">
        <f>'Form Data'!G334</f>
        <v>0.3073287405246804</v>
      </c>
      <c r="H264" s="97">
        <f>'Form Data'!H334</f>
        <v>-1.1124811325920025E-2</v>
      </c>
      <c r="I264" s="238">
        <f>'Form Data'!I334</f>
        <v>7.9750666424572074</v>
      </c>
      <c r="J264" s="239">
        <f>'Form Data'!J334</f>
        <v>8.4224040183111804E-2</v>
      </c>
      <c r="K264" s="96">
        <f>'Form Data'!K334</f>
        <v>1.0673643415322835E-2</v>
      </c>
      <c r="L264" s="202">
        <f>'Form Data'!L334</f>
        <v>61233310.732334614</v>
      </c>
      <c r="M264" s="201">
        <f>'Form Data'!M334</f>
        <v>1141759.03559497</v>
      </c>
      <c r="N264" s="96">
        <f>'Form Data'!N334</f>
        <v>1.9000325392777597E-2</v>
      </c>
      <c r="O264" s="200">
        <f>'Form Data'!O334</f>
        <v>9990162.2636863291</v>
      </c>
      <c r="P264" s="199">
        <f>'Form Data'!P334</f>
        <v>4125.8771453127265</v>
      </c>
      <c r="Q264" s="96">
        <f>'Form Data'!Q334</f>
        <v>4.1316464166638755E-4</v>
      </c>
    </row>
    <row r="265" spans="2:17">
      <c r="B265" s="503"/>
      <c r="C265" s="220" t="s">
        <v>139</v>
      </c>
      <c r="D265" s="99">
        <f>'Form Data'!D335</f>
        <v>22041532.171038501</v>
      </c>
      <c r="E265" s="98">
        <f>'Form Data'!E335</f>
        <v>3192237.3100801557</v>
      </c>
      <c r="F265" s="96">
        <f>'Form Data'!F335</f>
        <v>0.16935579466646714</v>
      </c>
      <c r="G265" s="203">
        <f>'Form Data'!G335</f>
        <v>0.88224973388666805</v>
      </c>
      <c r="H265" s="97">
        <f>'Form Data'!H335</f>
        <v>9.4022987597592422E-2</v>
      </c>
      <c r="I265" s="238">
        <f>'Form Data'!I335</f>
        <v>8.859049364254755</v>
      </c>
      <c r="J265" s="239">
        <f>'Form Data'!J335</f>
        <v>-0.16223958771757552</v>
      </c>
      <c r="K265" s="96">
        <f>'Form Data'!K335</f>
        <v>-1.7984080609911621E-2</v>
      </c>
      <c r="L265" s="202">
        <f>'Form Data'!L335</f>
        <v>195267021.56703937</v>
      </c>
      <c r="M265" s="201">
        <f>'Form Data'!M335</f>
        <v>25222086.085407019</v>
      </c>
      <c r="N265" s="96">
        <f>'Form Data'!N335</f>
        <v>0.14832600579351815</v>
      </c>
      <c r="O265" s="200">
        <f>'Form Data'!O335</f>
        <v>32452334.195658505</v>
      </c>
      <c r="P265" s="199">
        <f>'Form Data'!P335</f>
        <v>4088002.7204357088</v>
      </c>
      <c r="Q265" s="96">
        <f>'Form Data'!Q335</f>
        <v>0.1441247689552182</v>
      </c>
    </row>
    <row r="266" spans="2:17">
      <c r="B266" s="503"/>
      <c r="C266" s="220" t="s">
        <v>138</v>
      </c>
      <c r="D266" s="99">
        <f>'Form Data'!D336</f>
        <v>86894806.40573889</v>
      </c>
      <c r="E266" s="98">
        <f>'Form Data'!E336</f>
        <v>8646957.1849085689</v>
      </c>
      <c r="F266" s="96">
        <f>'Form Data'!F336</f>
        <v>0.11050728257725283</v>
      </c>
      <c r="G266" s="203">
        <f>'Form Data'!G336</f>
        <v>3.478112103673447</v>
      </c>
      <c r="H266" s="97">
        <f>'Form Data'!H336</f>
        <v>0.20599778584811412</v>
      </c>
      <c r="I266" s="238">
        <f>'Form Data'!I336</f>
        <v>5.8982007912719032</v>
      </c>
      <c r="J266" s="239">
        <f>'Form Data'!J336</f>
        <v>-5.9021784852412829E-2</v>
      </c>
      <c r="K266" s="96">
        <f>'Form Data'!K336</f>
        <v>-9.907601083928538E-3</v>
      </c>
      <c r="L266" s="202">
        <f>'Form Data'!L336</f>
        <v>512523015.89974797</v>
      </c>
      <c r="M266" s="201">
        <f>'Form Data'!M336</f>
        <v>46383161.988246083</v>
      </c>
      <c r="N266" s="96">
        <f>'Form Data'!N336</f>
        <v>9.950481942067986E-2</v>
      </c>
      <c r="O266" s="200">
        <f>'Form Data'!O336</f>
        <v>78047871.148556247</v>
      </c>
      <c r="P266" s="199">
        <f>'Form Data'!P336</f>
        <v>5370770.8506532907</v>
      </c>
      <c r="Q266" s="96">
        <f>'Form Data'!Q336</f>
        <v>7.3899080021609789E-2</v>
      </c>
    </row>
    <row r="267" spans="2:17">
      <c r="B267" s="503"/>
      <c r="C267" s="220" t="s">
        <v>137</v>
      </c>
      <c r="D267" s="99">
        <f>'Form Data'!D337</f>
        <v>4943200.6154959509</v>
      </c>
      <c r="E267" s="98">
        <f>'Form Data'!E337</f>
        <v>595787.68184855022</v>
      </c>
      <c r="F267" s="96">
        <f>'Form Data'!F337</f>
        <v>0.13704418948505431</v>
      </c>
      <c r="G267" s="203">
        <f>'Form Data'!G337</f>
        <v>0.19785999420221972</v>
      </c>
      <c r="H267" s="97">
        <f>'Form Data'!H337</f>
        <v>1.6062893740833473E-2</v>
      </c>
      <c r="I267" s="238">
        <f>'Form Data'!I337</f>
        <v>8.5259520615051123</v>
      </c>
      <c r="J267" s="239">
        <f>'Form Data'!J337</f>
        <v>0.23901789740196477</v>
      </c>
      <c r="K267" s="96">
        <f>'Form Data'!K337</f>
        <v>2.8842741195812607E-2</v>
      </c>
      <c r="L267" s="202">
        <f>'Form Data'!L337</f>
        <v>42145491.478121042</v>
      </c>
      <c r="M267" s="201">
        <f>'Form Data'!M337</f>
        <v>6118766.7128145099</v>
      </c>
      <c r="N267" s="96">
        <f>'Form Data'!N337</f>
        <v>0.1698396607705743</v>
      </c>
      <c r="O267" s="200">
        <f>'Form Data'!O337</f>
        <v>7411995.5468697287</v>
      </c>
      <c r="P267" s="199">
        <f>'Form Data'!P337</f>
        <v>899233.45561943203</v>
      </c>
      <c r="Q267" s="96">
        <f>'Form Data'!Q337</f>
        <v>0.13807251716249938</v>
      </c>
    </row>
    <row r="268" spans="2:17">
      <c r="B268" s="503"/>
      <c r="C268" s="220" t="s">
        <v>136</v>
      </c>
      <c r="D268" s="99">
        <f>'Form Data'!D338</f>
        <v>438002177.50418568</v>
      </c>
      <c r="E268" s="98">
        <f>'Form Data'!E338</f>
        <v>14459681.218815565</v>
      </c>
      <c r="F268" s="96">
        <f>'Form Data'!F338</f>
        <v>3.4139859271814531E-2</v>
      </c>
      <c r="G268" s="203">
        <f>'Form Data'!G338</f>
        <v>17.531780528968653</v>
      </c>
      <c r="H268" s="97">
        <f>'Form Data'!H338</f>
        <v>-0.17962598383691386</v>
      </c>
      <c r="I268" s="238">
        <f>'Form Data'!I338</f>
        <v>4.0320801078463395</v>
      </c>
      <c r="J268" s="239">
        <f>'Form Data'!J338</f>
        <v>-5.2304676714452825E-2</v>
      </c>
      <c r="K268" s="96">
        <f>'Form Data'!K338</f>
        <v>-1.2806011057569181E-2</v>
      </c>
      <c r="L268" s="202">
        <f>'Form Data'!L338</f>
        <v>1766059867.1080084</v>
      </c>
      <c r="M268" s="201">
        <f>'Form Data'!M338</f>
        <v>36149339.665146828</v>
      </c>
      <c r="N268" s="96">
        <f>'Form Data'!N338</f>
        <v>2.0896652798906578E-2</v>
      </c>
      <c r="O268" s="200">
        <f>'Form Data'!O338</f>
        <v>315364817.1754266</v>
      </c>
      <c r="P268" s="199">
        <f>'Form Data'!P338</f>
        <v>4600878.8067225218</v>
      </c>
      <c r="Q268" s="96">
        <f>'Form Data'!Q338</f>
        <v>1.4805060171633671E-2</v>
      </c>
    </row>
    <row r="269" spans="2:17">
      <c r="B269" s="503"/>
      <c r="C269" s="220" t="s">
        <v>135</v>
      </c>
      <c r="D269" s="99">
        <f>'Form Data'!D339</f>
        <v>352061899.48474395</v>
      </c>
      <c r="E269" s="98">
        <f>'Form Data'!E339</f>
        <v>11159454.698191762</v>
      </c>
      <c r="F269" s="96">
        <f>'Form Data'!F339</f>
        <v>3.2735038627191376E-2</v>
      </c>
      <c r="G269" s="203">
        <f>'Form Data'!G339</f>
        <v>14.091875043975939</v>
      </c>
      <c r="H269" s="97">
        <f>'Form Data'!H339</f>
        <v>-0.16374708078897093</v>
      </c>
      <c r="I269" s="238">
        <f>'Form Data'!I339</f>
        <v>3.8471529988102864</v>
      </c>
      <c r="J269" s="239">
        <f>'Form Data'!J339</f>
        <v>-3.6778445951969108E-2</v>
      </c>
      <c r="K269" s="96">
        <f>'Form Data'!K339</f>
        <v>-9.4693859752770174E-3</v>
      </c>
      <c r="L269" s="202">
        <f>'Form Data'!L339</f>
        <v>1354435992.3695784</v>
      </c>
      <c r="M269" s="201">
        <f>'Form Data'!M339</f>
        <v>30394267.466759682</v>
      </c>
      <c r="N269" s="96">
        <f>'Form Data'!N339</f>
        <v>2.2955671936237917E-2</v>
      </c>
      <c r="O269" s="200">
        <f>'Form Data'!O339</f>
        <v>377612996.81133938</v>
      </c>
      <c r="P269" s="199">
        <f>'Form Data'!P339</f>
        <v>20123009.663610697</v>
      </c>
      <c r="Q269" s="96">
        <f>'Form Data'!Q339</f>
        <v>5.628971548032502E-2</v>
      </c>
    </row>
    <row r="270" spans="2:17">
      <c r="B270" s="503"/>
      <c r="C270" s="220" t="s">
        <v>134</v>
      </c>
      <c r="D270" s="99">
        <f>'Form Data'!D340</f>
        <v>553641244.95899427</v>
      </c>
      <c r="E270" s="98">
        <f>'Form Data'!E340</f>
        <v>19962206.330363989</v>
      </c>
      <c r="F270" s="96">
        <f>'Form Data'!F340</f>
        <v>3.7404891115191491E-2</v>
      </c>
      <c r="G270" s="203">
        <f>'Form Data'!G340</f>
        <v>22.160430465698553</v>
      </c>
      <c r="H270" s="97">
        <f>'Form Data'!H340</f>
        <v>-0.15658962889504124</v>
      </c>
      <c r="I270" s="238">
        <f>'Form Data'!I340</f>
        <v>4.5278029560080686</v>
      </c>
      <c r="J270" s="239">
        <f>'Form Data'!J340</f>
        <v>-4.4037472832457958E-2</v>
      </c>
      <c r="K270" s="96">
        <f>'Form Data'!K340</f>
        <v>-9.6323293688590945E-3</v>
      </c>
      <c r="L270" s="202">
        <f>'Form Data'!L340</f>
        <v>2506778465.4933214</v>
      </c>
      <c r="M270" s="201">
        <f>'Form Data'!M340</f>
        <v>66883060.666204453</v>
      </c>
      <c r="N270" s="96">
        <f>'Form Data'!N340</f>
        <v>2.7412265515104558E-2</v>
      </c>
      <c r="O270" s="200">
        <f>'Form Data'!O340</f>
        <v>592311359.46249592</v>
      </c>
      <c r="P270" s="199">
        <f>'Form Data'!P340</f>
        <v>32701957.888941765</v>
      </c>
      <c r="Q270" s="96">
        <f>'Form Data'!Q340</f>
        <v>5.8437113095290753E-2</v>
      </c>
    </row>
    <row r="271" spans="2:17">
      <c r="B271" s="503"/>
      <c r="C271" s="220" t="s">
        <v>133</v>
      </c>
      <c r="D271" s="99">
        <f>'Form Data'!D341</f>
        <v>132028088.59392518</v>
      </c>
      <c r="E271" s="98">
        <f>'Form Data'!E341</f>
        <v>1016252.2183153033</v>
      </c>
      <c r="F271" s="96">
        <f>'Form Data'!F341</f>
        <v>7.7569496499668659E-3</v>
      </c>
      <c r="G271" s="203">
        <f>'Form Data'!G341</f>
        <v>5.2846483231600052</v>
      </c>
      <c r="H271" s="97">
        <f>'Form Data'!H341</f>
        <v>-0.19391383385711869</v>
      </c>
      <c r="I271" s="238">
        <f>'Form Data'!I341</f>
        <v>5.6152258343762176</v>
      </c>
      <c r="J271" s="239">
        <f>'Form Data'!J341</f>
        <v>0.13525027969261316</v>
      </c>
      <c r="K271" s="96">
        <f>'Form Data'!K341</f>
        <v>2.4680818069894122E-2</v>
      </c>
      <c r="L271" s="202">
        <f>'Form Data'!L341</f>
        <v>741367533.93592072</v>
      </c>
      <c r="M271" s="201">
        <f>'Form Data'!M341</f>
        <v>23425873.223370314</v>
      </c>
      <c r="N271" s="96">
        <f>'Form Data'!N341</f>
        <v>3.2629215582949109E-2</v>
      </c>
      <c r="O271" s="200">
        <f>'Form Data'!O341</f>
        <v>185190202.05338353</v>
      </c>
      <c r="P271" s="199">
        <f>'Form Data'!P341</f>
        <v>-4971368.1126555204</v>
      </c>
      <c r="Q271" s="96">
        <f>'Form Data'!Q341</f>
        <v>-2.614286424073373E-2</v>
      </c>
    </row>
    <row r="272" spans="2:17">
      <c r="B272" s="503"/>
      <c r="C272" s="220" t="s">
        <v>132</v>
      </c>
      <c r="D272" s="99">
        <f>'Form Data'!D342</f>
        <v>32142008.278958369</v>
      </c>
      <c r="E272" s="98">
        <f>'Form Data'!E342</f>
        <v>-450122.44072828069</v>
      </c>
      <c r="F272" s="96">
        <f>'Form Data'!F342</f>
        <v>-1.3810770599799812E-2</v>
      </c>
      <c r="G272" s="203">
        <f>'Form Data'!G342</f>
        <v>1.2865384325665974</v>
      </c>
      <c r="H272" s="97">
        <f>'Form Data'!H342</f>
        <v>-7.6376697219891376E-2</v>
      </c>
      <c r="I272" s="238">
        <f>'Form Data'!I342</f>
        <v>7.4252986643428507</v>
      </c>
      <c r="J272" s="239">
        <f>'Form Data'!J342</f>
        <v>5.7781271290698655E-2</v>
      </c>
      <c r="K272" s="96">
        <f>'Form Data'!K342</f>
        <v>7.8427057865093856E-3</v>
      </c>
      <c r="L272" s="202">
        <f>'Form Data'!L342</f>
        <v>238664011.14304644</v>
      </c>
      <c r="M272" s="201">
        <f>'Form Data'!M342</f>
        <v>-1459078.8108743131</v>
      </c>
      <c r="N272" s="96">
        <f>'Form Data'!N342</f>
        <v>-6.076378623789608E-3</v>
      </c>
      <c r="O272" s="200">
        <f>'Form Data'!O342</f>
        <v>76103101.066757828</v>
      </c>
      <c r="P272" s="199">
        <f>'Form Data'!P342</f>
        <v>-1702201.3887600005</v>
      </c>
      <c r="Q272" s="96">
        <f>'Form Data'!Q342</f>
        <v>-2.1877704154330206E-2</v>
      </c>
    </row>
    <row r="273" spans="2:17">
      <c r="B273" s="505"/>
      <c r="C273" s="216" t="s">
        <v>131</v>
      </c>
      <c r="D273" s="99">
        <f>'Form Data'!D343</f>
        <v>142494202.57938856</v>
      </c>
      <c r="E273" s="98">
        <f>'Form Data'!E343</f>
        <v>9960706.9204894602</v>
      </c>
      <c r="F273" s="96">
        <f>'Form Data'!F343</f>
        <v>7.5156147289175038E-2</v>
      </c>
      <c r="G273" s="203">
        <f>'Form Data'!G343</f>
        <v>5.7035722984467725</v>
      </c>
      <c r="H273" s="97">
        <f>'Form Data'!H343</f>
        <v>0.1613784483252072</v>
      </c>
      <c r="I273" s="238">
        <f>'Form Data'!I343</f>
        <v>4.527586418687771</v>
      </c>
      <c r="J273" s="239">
        <f>'Form Data'!J343</f>
        <v>-0.16018692306809612</v>
      </c>
      <c r="K273" s="96">
        <f>'Form Data'!K343</f>
        <v>-3.4171217631459971E-2</v>
      </c>
      <c r="L273" s="202">
        <f>'Form Data'!L343</f>
        <v>645154816.34018362</v>
      </c>
      <c r="M273" s="201">
        <f>'Form Data'!M343</f>
        <v>23867828.500679493</v>
      </c>
      <c r="N273" s="96">
        <f>'Form Data'!N343</f>
        <v>3.8416752592354671E-2</v>
      </c>
      <c r="O273" s="200">
        <f>'Form Data'!O343</f>
        <v>132560140.56785822</v>
      </c>
      <c r="P273" s="199">
        <f>'Form Data'!P343</f>
        <v>-2594804.2820985317</v>
      </c>
      <c r="Q273" s="96">
        <f>'Form Data'!Q343</f>
        <v>-1.9198737308347636E-2</v>
      </c>
    </row>
    <row r="274" spans="2:17" ht="15" thickBot="1">
      <c r="B274" s="503"/>
      <c r="C274" s="228" t="s">
        <v>130</v>
      </c>
      <c r="D274" s="94">
        <f>'Form Data'!D344</f>
        <v>27339202.374320328</v>
      </c>
      <c r="E274" s="93">
        <f>'Form Data'!E344</f>
        <v>981457.05766033381</v>
      </c>
      <c r="F274" s="91">
        <f>'Form Data'!F344</f>
        <v>3.7236002012660099E-2</v>
      </c>
      <c r="G274" s="215">
        <f>'Form Data'!G344</f>
        <v>1.094297974943429</v>
      </c>
      <c r="H274" s="92">
        <f>'Form Data'!H344</f>
        <v>-7.9119476940023858E-3</v>
      </c>
      <c r="I274" s="240">
        <f>'Form Data'!I344</f>
        <v>2.6609623273392038</v>
      </c>
      <c r="J274" s="241">
        <f>'Form Data'!J344</f>
        <v>3.2370402834160483E-2</v>
      </c>
      <c r="K274" s="91">
        <f>'Form Data'!K344</f>
        <v>1.2314731142703234E-2</v>
      </c>
      <c r="L274" s="214">
        <f>'Form Data'!L344</f>
        <v>72748587.577568904</v>
      </c>
      <c r="M274" s="213">
        <f>'Form Data'!M344</f>
        <v>3464831.0900358111</v>
      </c>
      <c r="N274" s="91">
        <f>'Form Data'!N344</f>
        <v>5.0009284508978263E-2</v>
      </c>
      <c r="O274" s="212">
        <f>'Form Data'!O344</f>
        <v>19079898.864767246</v>
      </c>
      <c r="P274" s="211">
        <f>'Form Data'!P344</f>
        <v>724635.45261842012</v>
      </c>
      <c r="Q274" s="91">
        <f>'Form Data'!Q344</f>
        <v>3.9478346692578901E-2</v>
      </c>
    </row>
    <row r="275" spans="2:17">
      <c r="B275" s="502" t="s">
        <v>68</v>
      </c>
      <c r="C275" s="210" t="s">
        <v>129</v>
      </c>
      <c r="D275" s="104">
        <f>Package!D122</f>
        <v>1029584313.9833024</v>
      </c>
      <c r="E275" s="103">
        <f>Package!E122</f>
        <v>40238297.376444817</v>
      </c>
      <c r="F275" s="101">
        <f>Package!F122</f>
        <v>4.0671612055860284E-2</v>
      </c>
      <c r="G275" s="209">
        <f>Package!G122</f>
        <v>41.210859570787257</v>
      </c>
      <c r="H275" s="102">
        <f>Package!H122</f>
        <v>-0.16092634356563451</v>
      </c>
      <c r="I275" s="242">
        <f>Package!I122</f>
        <v>4.0806797338219143</v>
      </c>
      <c r="J275" s="243">
        <f>Package!J122</f>
        <v>-9.1606779324797216E-2</v>
      </c>
      <c r="K275" s="101">
        <f>Package!K122</f>
        <v>-2.195601357580498E-2</v>
      </c>
      <c r="L275" s="208">
        <f>Package!L122</f>
        <v>4201403844.3326006</v>
      </c>
      <c r="M275" s="207">
        <f>Package!M122</f>
        <v>73568802.40838623</v>
      </c>
      <c r="N275" s="101">
        <f>Package!N122</f>
        <v>1.7822612013606944E-2</v>
      </c>
      <c r="O275" s="206">
        <f>Package!O122</f>
        <v>993968209.58232975</v>
      </c>
      <c r="P275" s="205">
        <f>Package!P122</f>
        <v>34842564.085183144</v>
      </c>
      <c r="Q275" s="101">
        <f>Package!Q122</f>
        <v>3.6327424095852517E-2</v>
      </c>
    </row>
    <row r="276" spans="2:17">
      <c r="B276" s="503"/>
      <c r="C276" s="204" t="s">
        <v>128</v>
      </c>
      <c r="D276" s="99">
        <f>Package!D123</f>
        <v>11492896.474726375</v>
      </c>
      <c r="E276" s="98">
        <f>Package!E123</f>
        <v>269514.70832309686</v>
      </c>
      <c r="F276" s="96">
        <f>Package!F123</f>
        <v>2.4013680896953698E-2</v>
      </c>
      <c r="G276" s="203">
        <f>Package!G123</f>
        <v>0.46002268706788579</v>
      </c>
      <c r="H276" s="97">
        <f>Package!H123</f>
        <v>-9.3089116655858395E-3</v>
      </c>
      <c r="I276" s="238">
        <f>Package!I123</f>
        <v>11.253357417088047</v>
      </c>
      <c r="J276" s="239">
        <f>Package!J123</f>
        <v>0.38016888588783537</v>
      </c>
      <c r="K276" s="96">
        <f>Package!K123</f>
        <v>3.4963882470809261E-2</v>
      </c>
      <c r="L276" s="202">
        <f>Package!L123</f>
        <v>129333671.78768712</v>
      </c>
      <c r="M276" s="201">
        <f>Package!M123</f>
        <v>7299725.8839494288</v>
      </c>
      <c r="N276" s="96">
        <f>Package!N123</f>
        <v>5.9817174884335612E-2</v>
      </c>
      <c r="O276" s="200">
        <f>Package!O123</f>
        <v>12293818.457784591</v>
      </c>
      <c r="P276" s="199">
        <f>Package!P123</f>
        <v>140777.75067502446</v>
      </c>
      <c r="Q276" s="96">
        <f>Package!Q123</f>
        <v>1.1583747151662962E-2</v>
      </c>
    </row>
    <row r="277" spans="2:17">
      <c r="B277" s="503"/>
      <c r="C277" s="204" t="s">
        <v>127</v>
      </c>
      <c r="D277" s="99">
        <f>Package!D124</f>
        <v>3021958.4207688719</v>
      </c>
      <c r="E277" s="98">
        <f>Package!E124</f>
        <v>67277.597000385635</v>
      </c>
      <c r="F277" s="96">
        <f>Package!F124</f>
        <v>2.2769835732909322E-2</v>
      </c>
      <c r="G277" s="203">
        <f>Package!G124</f>
        <v>0.12095901463887664</v>
      </c>
      <c r="H277" s="97">
        <f>Package!H124</f>
        <v>-2.5977798842766187E-3</v>
      </c>
      <c r="I277" s="238">
        <f>Package!I124</f>
        <v>6.0752088925286492</v>
      </c>
      <c r="J277" s="239">
        <f>Package!J124</f>
        <v>8.047353646589972E-2</v>
      </c>
      <c r="K277" s="96">
        <f>Package!K124</f>
        <v>1.3424034871616669E-2</v>
      </c>
      <c r="L277" s="202">
        <f>Package!L124</f>
        <v>18359028.670706883</v>
      </c>
      <c r="M277" s="201">
        <f>Package!M124</f>
        <v>646499.07058132812</v>
      </c>
      <c r="N277" s="96">
        <f>Package!N124</f>
        <v>3.6499533673425476E-2</v>
      </c>
      <c r="O277" s="200">
        <f>Package!O124</f>
        <v>5929304.1893102229</v>
      </c>
      <c r="P277" s="199">
        <f>Package!P124</f>
        <v>131319.07258010004</v>
      </c>
      <c r="Q277" s="96">
        <f>Package!Q124</f>
        <v>2.2649087559948718E-2</v>
      </c>
    </row>
    <row r="278" spans="2:17">
      <c r="B278" s="503"/>
      <c r="C278" s="204" t="s">
        <v>126</v>
      </c>
      <c r="D278" s="99">
        <f>Package!D125</f>
        <v>237074138.32770503</v>
      </c>
      <c r="E278" s="98">
        <f>Package!E125</f>
        <v>9160876.7064043283</v>
      </c>
      <c r="F278" s="96">
        <f>Package!F125</f>
        <v>4.0194575081927378E-2</v>
      </c>
      <c r="G278" s="203">
        <f>Package!G125</f>
        <v>9.4892947472069729</v>
      </c>
      <c r="H278" s="97">
        <f>Package!H125</f>
        <v>-4.1424039307617733E-2</v>
      </c>
      <c r="I278" s="238">
        <f>Package!I125</f>
        <v>5.7964471130608697</v>
      </c>
      <c r="J278" s="239">
        <f>Package!J125</f>
        <v>-1.860091965508559E-2</v>
      </c>
      <c r="K278" s="96">
        <f>Package!K125</f>
        <v>-3.198755977669528E-3</v>
      </c>
      <c r="L278" s="202">
        <f>Package!L125</f>
        <v>1374187704.6910191</v>
      </c>
      <c r="M278" s="201">
        <f>Package!M125</f>
        <v>48861141.070197582</v>
      </c>
      <c r="N278" s="96">
        <f>Package!N125</f>
        <v>3.6867246466944621E-2</v>
      </c>
      <c r="O278" s="200">
        <f>Package!O125</f>
        <v>298852423.19905007</v>
      </c>
      <c r="P278" s="199">
        <f>Package!P125</f>
        <v>11344755.515401363</v>
      </c>
      <c r="Q278" s="96">
        <f>Package!Q125</f>
        <v>3.9458966805310594E-2</v>
      </c>
    </row>
    <row r="279" spans="2:17">
      <c r="B279" s="503"/>
      <c r="C279" s="204" t="s">
        <v>125</v>
      </c>
      <c r="D279" s="99">
        <f>Package!D126</f>
        <v>429502502.46935958</v>
      </c>
      <c r="E279" s="98">
        <f>Package!E126</f>
        <v>10900694.590631247</v>
      </c>
      <c r="F279" s="96">
        <f>Package!F126</f>
        <v>2.6040725064878957E-2</v>
      </c>
      <c r="G279" s="203">
        <f>Package!G126</f>
        <v>17.19156661010819</v>
      </c>
      <c r="H279" s="97">
        <f>Package!H126</f>
        <v>-0.31323361976093977</v>
      </c>
      <c r="I279" s="238">
        <f>Package!I126</f>
        <v>4.6251332928654625</v>
      </c>
      <c r="J279" s="239">
        <f>Package!J126</f>
        <v>-1.9917298210815559E-2</v>
      </c>
      <c r="K279" s="96">
        <f>Package!K126</f>
        <v>-4.2878538823837948E-3</v>
      </c>
      <c r="L279" s="202">
        <f>Package!L126</f>
        <v>1986506323.5400655</v>
      </c>
      <c r="M279" s="201">
        <f>Package!M126</f>
        <v>42079748.427379847</v>
      </c>
      <c r="N279" s="96">
        <f>Package!N126</f>
        <v>2.1641212358425616E-2</v>
      </c>
      <c r="O279" s="200">
        <f>Package!O126</f>
        <v>373741989.51886284</v>
      </c>
      <c r="P279" s="199">
        <f>Package!P126</f>
        <v>5087374.6621847749</v>
      </c>
      <c r="Q279" s="96">
        <f>Package!Q126</f>
        <v>1.3799839896653931E-2</v>
      </c>
    </row>
    <row r="280" spans="2:17">
      <c r="B280" s="503"/>
      <c r="C280" s="204" t="s">
        <v>124</v>
      </c>
      <c r="D280" s="99">
        <f>Package!D127</f>
        <v>441337016.88368702</v>
      </c>
      <c r="E280" s="98">
        <f>Package!E127</f>
        <v>29232120.643831968</v>
      </c>
      <c r="F280" s="96">
        <f>Package!F127</f>
        <v>7.0933689239203221E-2</v>
      </c>
      <c r="G280" s="203">
        <f>Package!G127</f>
        <v>17.665263135000288</v>
      </c>
      <c r="H280" s="97">
        <f>Package!H127</f>
        <v>0.4321462524294013</v>
      </c>
      <c r="I280" s="238">
        <f>Package!I127</f>
        <v>4.7878178237137865</v>
      </c>
      <c r="J280" s="239">
        <f>Package!J127</f>
        <v>-4.3336672758667483E-2</v>
      </c>
      <c r="K280" s="96">
        <f>Package!K127</f>
        <v>-8.9702518912012554E-3</v>
      </c>
      <c r="L280" s="202">
        <f>Package!L127</f>
        <v>2113041235.7003889</v>
      </c>
      <c r="M280" s="201">
        <f>Package!M127</f>
        <v>122098813.21289921</v>
      </c>
      <c r="N280" s="96">
        <f>Package!N127</f>
        <v>6.1327144287954126E-2</v>
      </c>
      <c r="O280" s="200">
        <f>Package!O127</f>
        <v>508652773.45169091</v>
      </c>
      <c r="P280" s="199">
        <f>Package!P127</f>
        <v>23466364.304849982</v>
      </c>
      <c r="Q280" s="96">
        <f>Package!Q127</f>
        <v>4.8365667014691506E-2</v>
      </c>
    </row>
    <row r="281" spans="2:17" ht="15" thickBot="1">
      <c r="B281" s="504"/>
      <c r="C281" s="198" t="s">
        <v>123</v>
      </c>
      <c r="D281" s="197">
        <f>Package!D128</f>
        <v>29404881.304482512</v>
      </c>
      <c r="E281" s="139">
        <f>Package!E128</f>
        <v>3797406.4267369211</v>
      </c>
      <c r="F281" s="137">
        <f>Package!F128</f>
        <v>0.14829288888757602</v>
      </c>
      <c r="G281" s="196">
        <f>Package!G128</f>
        <v>1.1769802799796243</v>
      </c>
      <c r="H281" s="138">
        <f>Package!H128</f>
        <v>0.10614464647421196</v>
      </c>
      <c r="I281" s="244">
        <f>Package!I128</f>
        <v>6.4853072324265506</v>
      </c>
      <c r="J281" s="245">
        <f>Package!J128</f>
        <v>-0.17678116637012575</v>
      </c>
      <c r="K281" s="137">
        <f>Package!K128</f>
        <v>-2.6535397879448197E-2</v>
      </c>
      <c r="L281" s="195">
        <f>Package!L128</f>
        <v>190699689.39260471</v>
      </c>
      <c r="M281" s="194">
        <f>Package!M128</f>
        <v>20100428.087098479</v>
      </c>
      <c r="N281" s="137">
        <f>Package!N128</f>
        <v>0.11782248019880331</v>
      </c>
      <c r="O281" s="193">
        <f>Package!O128</f>
        <v>20592798.359058276</v>
      </c>
      <c r="P281" s="192">
        <f>Package!P128</f>
        <v>3012079.6152080297</v>
      </c>
      <c r="Q281" s="137">
        <f>Package!Q128</f>
        <v>0.17132858212987784</v>
      </c>
    </row>
    <row r="282" spans="2:17">
      <c r="B282" s="502" t="s">
        <v>122</v>
      </c>
      <c r="C282" s="219" t="s">
        <v>12</v>
      </c>
      <c r="D282" s="136">
        <f>'NB &amp; PL'!D37</f>
        <v>1055242369.1039412</v>
      </c>
      <c r="E282" s="119">
        <f>'NB &amp; PL'!E37</f>
        <v>30399172.403820515</v>
      </c>
      <c r="F282" s="117">
        <f>'NB &amp; PL'!F37</f>
        <v>2.966226687331527E-2</v>
      </c>
      <c r="G282" s="181">
        <f>'NB &amp; PL'!G37</f>
        <v>42.237866773670184</v>
      </c>
      <c r="H282" s="118">
        <f>'NB &amp; PL'!H37</f>
        <v>-0.61831561141246283</v>
      </c>
      <c r="I282" s="246">
        <f>'NB &amp; PL'!I37</f>
        <v>5.4077242665523917</v>
      </c>
      <c r="J282" s="247">
        <f>'NB &amp; PL'!J37</f>
        <v>-4.1361392094452221E-2</v>
      </c>
      <c r="K282" s="117">
        <f>'NB &amp; PL'!K37</f>
        <v>-7.5905197101862731E-3</v>
      </c>
      <c r="L282" s="180">
        <f>'NB &amp; PL'!L37</f>
        <v>5706459766.4976187</v>
      </c>
      <c r="M282" s="179">
        <f>'NB &amp; PL'!M37</f>
        <v>122001400.99720478</v>
      </c>
      <c r="N282" s="117">
        <f>'NB &amp; PL'!N37</f>
        <v>2.1846595141778346E-2</v>
      </c>
      <c r="O282" s="178">
        <f>'NB &amp; PL'!O37</f>
        <v>1009301606.9672395</v>
      </c>
      <c r="P282" s="177">
        <f>'NB &amp; PL'!P37</f>
        <v>11335833.838762403</v>
      </c>
      <c r="Q282" s="117">
        <f>'NB &amp; PL'!Q37</f>
        <v>1.135894050076108E-2</v>
      </c>
    </row>
    <row r="283" spans="2:17" ht="15" thickBot="1">
      <c r="B283" s="504"/>
      <c r="C283" s="217" t="s">
        <v>11</v>
      </c>
      <c r="D283" s="134">
        <f>'NB &amp; PL'!D38</f>
        <v>1337676583.411772</v>
      </c>
      <c r="E283" s="113">
        <f>'NB &amp; PL'!E38</f>
        <v>66609717.981972218</v>
      </c>
      <c r="F283" s="111">
        <f>'NB &amp; PL'!F38</f>
        <v>5.240457429393279E-2</v>
      </c>
      <c r="G283" s="171">
        <f>'NB &amp; PL'!G38</f>
        <v>53.542775546798993</v>
      </c>
      <c r="H283" s="112">
        <f>'NB &amp; PL'!H38</f>
        <v>0.3901824633966271</v>
      </c>
      <c r="I283" s="234">
        <f>'NB &amp; PL'!I38</f>
        <v>3.7862887228166819</v>
      </c>
      <c r="J283" s="235">
        <f>'NB &amp; PL'!J38</f>
        <v>-6.667693509207151E-3</v>
      </c>
      <c r="K283" s="111">
        <f>'NB &amp; PL'!K38</f>
        <v>-1.7579146125981391E-3</v>
      </c>
      <c r="L283" s="170">
        <f>'NB &amp; PL'!L38</f>
        <v>5064829762.5479412</v>
      </c>
      <c r="M283" s="169">
        <f>'NB &amp; PL'!M38</f>
        <v>243728539.73674679</v>
      </c>
      <c r="N283" s="111">
        <f>'NB &amp; PL'!N38</f>
        <v>5.0554536914416442E-2</v>
      </c>
      <c r="O283" s="168">
        <f>'NB &amp; PL'!O38</f>
        <v>1304480401.8608665</v>
      </c>
      <c r="P283" s="167">
        <f>'NB &amp; PL'!P38</f>
        <v>71652991.256581783</v>
      </c>
      <c r="Q283" s="111">
        <f>'NB &amp; PL'!Q38</f>
        <v>5.8120861557953381E-2</v>
      </c>
    </row>
    <row r="284" spans="2:17">
      <c r="B284" s="502" t="s">
        <v>121</v>
      </c>
      <c r="C284" s="120" t="s">
        <v>120</v>
      </c>
      <c r="D284" s="166">
        <f>Sodium!D71</f>
        <v>2515675906.3871956</v>
      </c>
      <c r="E284" s="165">
        <f>Sodium!E71</f>
        <v>105238471.46050119</v>
      </c>
      <c r="F284" s="158">
        <f>Sodium!F71</f>
        <v>4.3659490985171197E-2</v>
      </c>
      <c r="G284" s="164">
        <f>Sodium!G71</f>
        <v>100.6941977414556</v>
      </c>
      <c r="H284" s="163">
        <f>Sodium!H71</f>
        <v>-0.1038040130277551</v>
      </c>
      <c r="I284" s="248">
        <f>Sodium!I71</f>
        <v>4.6657528615680901</v>
      </c>
      <c r="J284" s="249">
        <f>Sodium!J71</f>
        <v>-3.7217404239976659E-2</v>
      </c>
      <c r="K284" s="158">
        <f>Sodium!K71</f>
        <v>-7.9135954804047531E-3</v>
      </c>
      <c r="L284" s="162">
        <f>Sodium!L71</f>
        <v>11737522059.003956</v>
      </c>
      <c r="M284" s="161">
        <f>Sodium!M71</f>
        <v>401306474.95304489</v>
      </c>
      <c r="N284" s="158">
        <f>Sodium!N71</f>
        <v>3.5400391954229317E-2</v>
      </c>
      <c r="O284" s="160">
        <f>Sodium!O71</f>
        <v>2540561115.6728449</v>
      </c>
      <c r="P284" s="159">
        <f>Sodium!P71</f>
        <v>83077777.017374992</v>
      </c>
      <c r="Q284" s="158">
        <f>Sodium!Q71</f>
        <v>3.3806038767623232E-2</v>
      </c>
    </row>
    <row r="285" spans="2:17">
      <c r="B285" s="503"/>
      <c r="C285" s="100" t="s">
        <v>119</v>
      </c>
      <c r="D285" s="157">
        <f>Sodium!D72</f>
        <v>402074.69971889444</v>
      </c>
      <c r="E285" s="156">
        <f>Sodium!E72</f>
        <v>109188.45790433697</v>
      </c>
      <c r="F285" s="149">
        <f>Sodium!F72</f>
        <v>0.37280159432504256</v>
      </c>
      <c r="G285" s="155">
        <f>Sodium!G72</f>
        <v>1.609372225473758E-2</v>
      </c>
      <c r="H285" s="154">
        <f>Sodium!H72</f>
        <v>3.8460084213413504E-3</v>
      </c>
      <c r="I285" s="250">
        <f>Sodium!I72</f>
        <v>7.50544173202025</v>
      </c>
      <c r="J285" s="251">
        <f>Sodium!J72</f>
        <v>-0.4488606985717416</v>
      </c>
      <c r="K285" s="149">
        <f>Sodium!K72</f>
        <v>-5.6429926129717894E-2</v>
      </c>
      <c r="L285" s="153">
        <f>Sodium!L72</f>
        <v>3017748.2306597009</v>
      </c>
      <c r="M285" s="152">
        <f>Sodium!M72</f>
        <v>688042.48550721258</v>
      </c>
      <c r="N285" s="149">
        <f>Sodium!N72</f>
        <v>0.29533450176652137</v>
      </c>
      <c r="O285" s="151">
        <f>Sodium!O72</f>
        <v>572439.30135581456</v>
      </c>
      <c r="P285" s="150">
        <f>Sodium!P72</f>
        <v>153370.32959032431</v>
      </c>
      <c r="Q285" s="149">
        <f>Sodium!Q72</f>
        <v>0.36597872885742994</v>
      </c>
    </row>
    <row r="286" spans="2:17">
      <c r="B286" s="503"/>
      <c r="C286" s="100" t="s">
        <v>118</v>
      </c>
      <c r="D286" s="157">
        <f>Sodium!D73</f>
        <v>147047.94919670746</v>
      </c>
      <c r="E286" s="156">
        <f>Sodium!E73</f>
        <v>35993.900904319249</v>
      </c>
      <c r="F286" s="149">
        <f>Sodium!F73</f>
        <v>0.32411156061193602</v>
      </c>
      <c r="G286" s="155">
        <f>Sodium!G73</f>
        <v>5.8858437353932367E-3</v>
      </c>
      <c r="H286" s="154">
        <f>Sodium!H73</f>
        <v>1.2418625258336299E-3</v>
      </c>
      <c r="I286" s="250">
        <f>Sodium!I73</f>
        <v>7.0928066400957697</v>
      </c>
      <c r="J286" s="251">
        <f>Sodium!J73</f>
        <v>-0.12074909313527105</v>
      </c>
      <c r="K286" s="149">
        <f>Sodium!K73</f>
        <v>-1.6739191821726736E-2</v>
      </c>
      <c r="L286" s="153">
        <f>Sodium!L73</f>
        <v>1042982.670474872</v>
      </c>
      <c r="M286" s="152">
        <f>Sodium!M73</f>
        <v>241888.10371679813</v>
      </c>
      <c r="N286" s="149">
        <f>Sodium!N73</f>
        <v>0.30194700320548673</v>
      </c>
      <c r="O286" s="151">
        <f>Sodium!O73</f>
        <v>193493.78758307174</v>
      </c>
      <c r="P286" s="150">
        <f>Sodium!P73</f>
        <v>13848.251698162407</v>
      </c>
      <c r="Q286" s="149">
        <f>Sodium!Q73</f>
        <v>7.7086533934438248E-2</v>
      </c>
    </row>
    <row r="287" spans="2:17" ht="15" thickBot="1">
      <c r="B287" s="504"/>
      <c r="C287" s="191" t="s">
        <v>117</v>
      </c>
      <c r="D287" s="190">
        <f>Sodium!D74</f>
        <v>247.27769175637513</v>
      </c>
      <c r="E287" s="189">
        <f>Sodium!E74</f>
        <v>-376.78268154989928</v>
      </c>
      <c r="F287" s="182">
        <f>Sodium!F74</f>
        <v>-0.60375998487726934</v>
      </c>
      <c r="G287" s="188">
        <f>Sodium!G74</f>
        <v>9.8977092905920588E-6</v>
      </c>
      <c r="H287" s="187">
        <f>Sodium!H74</f>
        <v>-1.6198814805808067E-5</v>
      </c>
      <c r="I287" s="252">
        <f>Sodium!I74</f>
        <v>3.3316952054429145</v>
      </c>
      <c r="J287" s="253">
        <f>Sodium!J74</f>
        <v>-1.7413626058214473</v>
      </c>
      <c r="K287" s="182">
        <f>Sodium!K74</f>
        <v>-0.34325700013803828</v>
      </c>
      <c r="L287" s="186">
        <f>Sodium!L74</f>
        <v>823.8539000377059</v>
      </c>
      <c r="M287" s="185">
        <f>Sodium!M74</f>
        <v>-2342.0404514642432</v>
      </c>
      <c r="N287" s="182">
        <f>Sodium!N74</f>
        <v>-0.73977214380294876</v>
      </c>
      <c r="O287" s="184">
        <f>Sodium!O74</f>
        <v>267.26396214962006</v>
      </c>
      <c r="P287" s="183">
        <f>Sodium!P74</f>
        <v>-309.40043604373932</v>
      </c>
      <c r="Q287" s="182">
        <f>Sodium!Q74</f>
        <v>-0.53653465865599581</v>
      </c>
    </row>
    <row r="288" spans="2:17" ht="15.75" hidden="1" customHeight="1" thickBot="1">
      <c r="B288" s="513" t="s">
        <v>116</v>
      </c>
      <c r="C288" s="298" t="s">
        <v>115</v>
      </c>
      <c r="D288" s="299" t="e">
        <f>'Flavor Groups'!#REF!</f>
        <v>#REF!</v>
      </c>
      <c r="E288" s="300" t="e">
        <f>'Flavor Groups'!#REF!</f>
        <v>#REF!</v>
      </c>
      <c r="F288" s="301" t="e">
        <f>'Flavor Groups'!#REF!</f>
        <v>#REF!</v>
      </c>
      <c r="G288" s="302" t="e">
        <f>'Flavor Groups'!#REF!</f>
        <v>#REF!</v>
      </c>
      <c r="H288" s="303" t="e">
        <f>'Flavor Groups'!#REF!</f>
        <v>#REF!</v>
      </c>
      <c r="I288" s="304" t="e">
        <f>'Flavor Groups'!#REF!</f>
        <v>#REF!</v>
      </c>
      <c r="J288" s="305" t="e">
        <f>'Flavor Groups'!#REF!</f>
        <v>#REF!</v>
      </c>
      <c r="K288" s="301" t="e">
        <f>'Flavor Groups'!#REF!</f>
        <v>#REF!</v>
      </c>
      <c r="L288" s="306" t="e">
        <f>'Flavor Groups'!#REF!</f>
        <v>#REF!</v>
      </c>
      <c r="M288" s="307" t="e">
        <f>'Flavor Groups'!#REF!</f>
        <v>#REF!</v>
      </c>
      <c r="N288" s="301" t="e">
        <f>'Flavor Groups'!#REF!</f>
        <v>#REF!</v>
      </c>
      <c r="O288" s="308" t="e">
        <f>'Flavor Groups'!#REF!</f>
        <v>#REF!</v>
      </c>
      <c r="P288" s="309" t="e">
        <f>'Flavor Groups'!#REF!</f>
        <v>#REF!</v>
      </c>
      <c r="Q288" s="301" t="e">
        <f>'Flavor Groups'!#REF!</f>
        <v>#REF!</v>
      </c>
    </row>
    <row r="289" spans="2:17" hidden="1">
      <c r="B289" s="514"/>
      <c r="C289" s="285" t="s">
        <v>113</v>
      </c>
      <c r="D289" s="286">
        <f>'Flavor Groups'!D208</f>
        <v>1503384.7577829296</v>
      </c>
      <c r="E289" s="287">
        <f>'Flavor Groups'!E208</f>
        <v>35048.602147842757</v>
      </c>
      <c r="F289" s="288">
        <f>'Flavor Groups'!F208</f>
        <v>2.3869603709842237E-2</v>
      </c>
      <c r="G289" s="289">
        <f>'Flavor Groups'!G208</f>
        <v>6.0175526464808879E-2</v>
      </c>
      <c r="H289" s="290">
        <f>'Flavor Groups'!H208</f>
        <v>-1.2263370506315138E-3</v>
      </c>
      <c r="I289" s="291">
        <f>'Flavor Groups'!I208</f>
        <v>8.280978947141012</v>
      </c>
      <c r="J289" s="292">
        <f>'Flavor Groups'!J208</f>
        <v>-0.17989436351798638</v>
      </c>
      <c r="K289" s="288">
        <f>'Flavor Groups'!K208</f>
        <v>-2.1261914333518702E-2</v>
      </c>
      <c r="L289" s="293">
        <f>'Flavor Groups'!L208</f>
        <v>12449497.52865313</v>
      </c>
      <c r="M289" s="294">
        <f>'Flavor Groups'!M208</f>
        <v>26091.338364586234</v>
      </c>
      <c r="N289" s="288">
        <f>'Flavor Groups'!N208</f>
        <v>2.1001759070698339E-3</v>
      </c>
      <c r="O289" s="295">
        <f>'Flavor Groups'!O208</f>
        <v>2317273.9066630024</v>
      </c>
      <c r="P289" s="296">
        <f>'Flavor Groups'!P208</f>
        <v>11074.345439428464</v>
      </c>
      <c r="Q289" s="288">
        <f>'Flavor Groups'!Q208</f>
        <v>4.801989223149828E-3</v>
      </c>
    </row>
    <row r="290" spans="2:17" hidden="1">
      <c r="B290" s="514"/>
      <c r="C290" s="218" t="s">
        <v>112</v>
      </c>
      <c r="D290" s="135">
        <f>'Flavor Groups'!D209</f>
        <v>1389130.8295264887</v>
      </c>
      <c r="E290" s="116">
        <f>'Flavor Groups'!E209</f>
        <v>-141245.36574753863</v>
      </c>
      <c r="F290" s="114">
        <f>'Flavor Groups'!F209</f>
        <v>-9.2294539201354608E-2</v>
      </c>
      <c r="G290" s="176">
        <f>'Flavor Groups'!G209</f>
        <v>5.5602319075342625E-2</v>
      </c>
      <c r="H290" s="115">
        <f>'Flavor Groups'!H209</f>
        <v>-8.3938918119739955E-3</v>
      </c>
      <c r="I290" s="232">
        <f>'Flavor Groups'!I209</f>
        <v>12.492852989387588</v>
      </c>
      <c r="J290" s="233">
        <f>'Flavor Groups'!J209</f>
        <v>8.8396173734640371E-2</v>
      </c>
      <c r="K290" s="114">
        <f>'Flavor Groups'!K209</f>
        <v>7.1261623985900717E-3</v>
      </c>
      <c r="L290" s="175">
        <f>'Flavor Groups'!L209</f>
        <v>17354207.236300454</v>
      </c>
      <c r="M290" s="174">
        <f>'Flavor Groups'!M209</f>
        <v>-1629278.1896794811</v>
      </c>
      <c r="N290" s="114">
        <f>'Flavor Groups'!N209</f>
        <v>-8.5826082677616461E-2</v>
      </c>
      <c r="O290" s="173">
        <f>'Flavor Groups'!O209</f>
        <v>5182978.6447379682</v>
      </c>
      <c r="P290" s="172">
        <f>'Flavor Groups'!P209</f>
        <v>22069.980620926246</v>
      </c>
      <c r="Q290" s="114">
        <f>'Flavor Groups'!Q209</f>
        <v>4.2763749675275653E-3</v>
      </c>
    </row>
    <row r="291" spans="2:17" hidden="1">
      <c r="B291" s="514"/>
      <c r="C291" s="218" t="s">
        <v>111</v>
      </c>
      <c r="D291" s="135">
        <f>'Flavor Groups'!D210</f>
        <v>464205.65269332542</v>
      </c>
      <c r="E291" s="116">
        <f>'Flavor Groups'!E210</f>
        <v>-14150.697456307011</v>
      </c>
      <c r="F291" s="114">
        <f>'Flavor Groups'!F210</f>
        <v>-2.9581916184201581E-2</v>
      </c>
      <c r="G291" s="176">
        <f>'Flavor Groups'!G210</f>
        <v>1.8580619095776671E-2</v>
      </c>
      <c r="H291" s="115">
        <f>'Flavor Groups'!H210</f>
        <v>-1.4229551613238328E-3</v>
      </c>
      <c r="I291" s="232">
        <f>'Flavor Groups'!I210</f>
        <v>7.8710283445455902</v>
      </c>
      <c r="J291" s="233">
        <f>'Flavor Groups'!J210</f>
        <v>0.3844465564558881</v>
      </c>
      <c r="K291" s="114">
        <f>'Flavor Groups'!K210</f>
        <v>5.1351413413728911E-2</v>
      </c>
      <c r="L291" s="175">
        <f>'Flavor Groups'!L210</f>
        <v>3653775.8500474505</v>
      </c>
      <c r="M291" s="174">
        <f>'Flavor Groups'!M210</f>
        <v>72521.910800151527</v>
      </c>
      <c r="N291" s="114">
        <f>'Flavor Groups'!N210</f>
        <v>2.02504240219821E-2</v>
      </c>
      <c r="O291" s="173">
        <f>'Flavor Groups'!O210</f>
        <v>1143077.8293504962</v>
      </c>
      <c r="P291" s="172">
        <f>'Flavor Groups'!P210</f>
        <v>7189.8599316929467</v>
      </c>
      <c r="Q291" s="114">
        <f>'Flavor Groups'!Q210</f>
        <v>6.329726280463876E-3</v>
      </c>
    </row>
    <row r="292" spans="2:17" hidden="1">
      <c r="B292" s="514"/>
      <c r="C292" s="218" t="s">
        <v>110</v>
      </c>
      <c r="D292" s="135">
        <f>'Flavor Groups'!D211</f>
        <v>87925085.515977144</v>
      </c>
      <c r="E292" s="116">
        <f>'Flavor Groups'!E211</f>
        <v>2006964.7459434867</v>
      </c>
      <c r="F292" s="114">
        <f>'Flavor Groups'!F211</f>
        <v>2.3359039140477472E-2</v>
      </c>
      <c r="G292" s="176">
        <f>'Flavor Groups'!G211</f>
        <v>3.5193507736435445</v>
      </c>
      <c r="H292" s="115">
        <f>'Flavor Groups'!H211</f>
        <v>-7.351364284489259E-2</v>
      </c>
      <c r="I292" s="232">
        <f>'Flavor Groups'!I211</f>
        <v>4.55677413758165</v>
      </c>
      <c r="J292" s="233">
        <f>'Flavor Groups'!J211</f>
        <v>-1.8418393261329769E-2</v>
      </c>
      <c r="K292" s="114">
        <f>'Flavor Groups'!K211</f>
        <v>-4.0257088935962606E-3</v>
      </c>
      <c r="L292" s="175">
        <f>'Flavor Groups'!L211</f>
        <v>400654755.72385955</v>
      </c>
      <c r="M292" s="174">
        <f>'Flavor Groups'!M211</f>
        <v>7562811.3127364516</v>
      </c>
      <c r="N292" s="114">
        <f>'Flavor Groups'!N211</f>
        <v>1.9239293555267399E-2</v>
      </c>
      <c r="O292" s="173">
        <f>'Flavor Groups'!O211</f>
        <v>93847057.711300671</v>
      </c>
      <c r="P292" s="172">
        <f>'Flavor Groups'!P211</f>
        <v>4675289.7338365018</v>
      </c>
      <c r="Q292" s="114">
        <f>'Flavor Groups'!Q211</f>
        <v>5.2430156313801685E-2</v>
      </c>
    </row>
    <row r="293" spans="2:17" hidden="1">
      <c r="B293" s="514"/>
      <c r="C293" s="218" t="s">
        <v>109</v>
      </c>
      <c r="D293" s="135">
        <f>'Flavor Groups'!D212</f>
        <v>79978975.07140258</v>
      </c>
      <c r="E293" s="116">
        <f>'Flavor Groups'!E212</f>
        <v>4481594.7085721791</v>
      </c>
      <c r="F293" s="114">
        <f>'Flavor Groups'!F212</f>
        <v>5.9360929969148983E-2</v>
      </c>
      <c r="G293" s="176">
        <f>'Flavor Groups'!G212</f>
        <v>3.2012942170139933</v>
      </c>
      <c r="H293" s="115">
        <f>'Flavor Groups'!H212</f>
        <v>4.419709928568194E-2</v>
      </c>
      <c r="I293" s="232">
        <f>'Flavor Groups'!I212</f>
        <v>5.1793255257067541</v>
      </c>
      <c r="J293" s="233">
        <f>'Flavor Groups'!J212</f>
        <v>-0.13587858159869626</v>
      </c>
      <c r="K293" s="114">
        <f>'Flavor Groups'!K212</f>
        <v>-2.5564132412514273E-2</v>
      </c>
      <c r="L293" s="175">
        <f>'Flavor Groups'!L212</f>
        <v>414237147.10717952</v>
      </c>
      <c r="M293" s="174">
        <f>'Flavor Groups'!M212</f>
        <v>12953160.911861539</v>
      </c>
      <c r="N293" s="114">
        <f>'Flavor Groups'!N212</f>
        <v>3.2279286882773373E-2</v>
      </c>
      <c r="O293" s="173">
        <f>'Flavor Groups'!O212</f>
        <v>113952545.49015027</v>
      </c>
      <c r="P293" s="172">
        <f>'Flavor Groups'!P212</f>
        <v>5474281.505795002</v>
      </c>
      <c r="Q293" s="114">
        <f>'Flavor Groups'!Q212</f>
        <v>5.0464317041287669E-2</v>
      </c>
    </row>
    <row r="294" spans="2:17" hidden="1">
      <c r="B294" s="514"/>
      <c r="C294" s="218" t="s">
        <v>108</v>
      </c>
      <c r="D294" s="135">
        <f>'Flavor Groups'!D213</f>
        <v>2275031241.8416181</v>
      </c>
      <c r="E294" s="116">
        <f>'Flavor Groups'!E213</f>
        <v>98920296.550684452</v>
      </c>
      <c r="F294" s="114">
        <f>'Flavor Groups'!F213</f>
        <v>4.5457377421287394E-2</v>
      </c>
      <c r="G294" s="176">
        <f>'Flavor Groups'!G213</f>
        <v>91.06198662250516</v>
      </c>
      <c r="H294" s="115">
        <f>'Flavor Groups'!H213</f>
        <v>6.2887578037688741E-2</v>
      </c>
      <c r="I294" s="232">
        <f>'Flavor Groups'!I213</f>
        <v>4.5938967452465453</v>
      </c>
      <c r="J294" s="233">
        <f>'Flavor Groups'!J213</f>
        <v>-3.5803540312059567E-2</v>
      </c>
      <c r="K294" s="114">
        <f>'Flavor Groups'!K213</f>
        <v>-7.7334466820112146E-3</v>
      </c>
      <c r="L294" s="175">
        <f>'Flavor Groups'!L213</f>
        <v>10451258617.230415</v>
      </c>
      <c r="M294" s="174">
        <f>'Flavor Groups'!M213</f>
        <v>376517152.40977478</v>
      </c>
      <c r="N294" s="114">
        <f>'Flavor Groups'!N213</f>
        <v>3.7372388534684636E-2</v>
      </c>
      <c r="O294" s="173">
        <f>'Flavor Groups'!O213</f>
        <v>2214806397.9360633</v>
      </c>
      <c r="P294" s="172">
        <f>'Flavor Groups'!P213</f>
        <v>72289939.714172363</v>
      </c>
      <c r="Q294" s="114">
        <f>'Flavor Groups'!Q213</f>
        <v>3.3740669499531854E-2</v>
      </c>
    </row>
    <row r="295" spans="2:17" hidden="1">
      <c r="B295" s="514"/>
      <c r="C295" s="218" t="s">
        <v>107</v>
      </c>
      <c r="D295" s="135">
        <f>'Flavor Groups'!D214</f>
        <v>17230595.604099765</v>
      </c>
      <c r="E295" s="116">
        <f>'Flavor Groups'!E214</f>
        <v>-1406697.1895897016</v>
      </c>
      <c r="F295" s="114">
        <f>'Flavor Groups'!F214</f>
        <v>-7.5477549511161035E-2</v>
      </c>
      <c r="G295" s="176">
        <f>'Flavor Groups'!G214</f>
        <v>0.68968383270560929</v>
      </c>
      <c r="H295" s="115">
        <f>'Flavor Groups'!H214</f>
        <v>-8.9677558092848164E-2</v>
      </c>
      <c r="I295" s="232">
        <f>'Flavor Groups'!I214</f>
        <v>5.8926549435772824</v>
      </c>
      <c r="J295" s="233">
        <f>'Flavor Groups'!J214</f>
        <v>0.1894635191776155</v>
      </c>
      <c r="K295" s="114">
        <f>'Flavor Groups'!K214</f>
        <v>3.3220613701837813E-2</v>
      </c>
      <c r="L295" s="175">
        <f>'Flavor Groups'!L214</f>
        <v>101533954.36727947</v>
      </c>
      <c r="M295" s="174">
        <f>'Flavor Groups'!M214</f>
        <v>-4758094.0677160025</v>
      </c>
      <c r="N295" s="114">
        <f>'Flavor Groups'!N214</f>
        <v>-4.476434632479482E-2</v>
      </c>
      <c r="O295" s="173">
        <f>'Flavor Groups'!O214</f>
        <v>23786560.083822131</v>
      </c>
      <c r="P295" s="172">
        <f>'Flavor Groups'!P214</f>
        <v>-1304609.1913655698</v>
      </c>
      <c r="Q295" s="114">
        <f>'Flavor Groups'!Q214</f>
        <v>-5.1994754690674348E-2</v>
      </c>
    </row>
    <row r="296" spans="2:17" hidden="1">
      <c r="B296" s="514"/>
      <c r="C296" s="218" t="s">
        <v>106</v>
      </c>
      <c r="D296" s="135">
        <f>'Flavor Groups'!D215</f>
        <v>10837622.812912431</v>
      </c>
      <c r="E296" s="116">
        <f>'Flavor Groups'!E215</f>
        <v>-371419.27464915812</v>
      </c>
      <c r="F296" s="114">
        <f>'Flavor Groups'!F215</f>
        <v>-3.3135683829871011E-2</v>
      </c>
      <c r="G296" s="176">
        <f>'Flavor Groups'!G215</f>
        <v>0.43379424662771016</v>
      </c>
      <c r="H296" s="115">
        <f>'Flavor Groups'!H215</f>
        <v>-3.4937705356131166E-2</v>
      </c>
      <c r="I296" s="232">
        <f>'Flavor Groups'!I215</f>
        <v>4.3955625548957906</v>
      </c>
      <c r="J296" s="233">
        <f>'Flavor Groups'!J215</f>
        <v>-8.9564505477483181E-2</v>
      </c>
      <c r="K296" s="114">
        <f>'Flavor Groups'!K215</f>
        <v>-1.996922367457505E-2</v>
      </c>
      <c r="L296" s="175">
        <f>'Flavor Groups'!L215</f>
        <v>47637449.020522267</v>
      </c>
      <c r="M296" s="174">
        <f>'Flavor Groups'!M215</f>
        <v>-2636528.9672631472</v>
      </c>
      <c r="N296" s="114">
        <f>'Flavor Groups'!N215</f>
        <v>-5.2443213622437423E-2</v>
      </c>
      <c r="O296" s="173">
        <f>'Flavor Groups'!O215</f>
        <v>14361215.94607646</v>
      </c>
      <c r="P296" s="172">
        <f>'Flavor Groups'!P215</f>
        <v>-84933.696501135826</v>
      </c>
      <c r="Q296" s="114">
        <f>'Flavor Groups'!Q215</f>
        <v>-5.8793310745451537E-3</v>
      </c>
    </row>
    <row r="297" spans="2:17" hidden="1">
      <c r="B297" s="514"/>
      <c r="C297" s="218" t="s">
        <v>105</v>
      </c>
      <c r="D297" s="135">
        <f>'Flavor Groups'!D216</f>
        <v>5242330.2232837416</v>
      </c>
      <c r="E297" s="116">
        <f>'Flavor Groups'!E216</f>
        <v>1709137.1771204993</v>
      </c>
      <c r="F297" s="114">
        <f>'Flavor Groups'!F216</f>
        <v>0.48373727526054144</v>
      </c>
      <c r="G297" s="176">
        <f>'Flavor Groups'!G216</f>
        <v>0.2098331644346941</v>
      </c>
      <c r="H297" s="115">
        <f>'Flavor Groups'!H216</f>
        <v>6.208454681628145E-2</v>
      </c>
      <c r="I297" s="232">
        <f>'Flavor Groups'!I216</f>
        <v>4.2042568833455798</v>
      </c>
      <c r="J297" s="233">
        <f>'Flavor Groups'!J216</f>
        <v>2.4612745875013609E-2</v>
      </c>
      <c r="K297" s="114">
        <f>'Flavor Groups'!K216</f>
        <v>5.888718050027276E-3</v>
      </c>
      <c r="L297" s="175">
        <f>'Flavor Groups'!L216</f>
        <v>22040102.926011242</v>
      </c>
      <c r="M297" s="174">
        <f>'Flavor Groups'!M216</f>
        <v>7272613.324063275</v>
      </c>
      <c r="N297" s="114">
        <f>'Flavor Groups'!N216</f>
        <v>0.49247458573486658</v>
      </c>
      <c r="O297" s="173">
        <f>'Flavor Groups'!O216</f>
        <v>4108858.9291939503</v>
      </c>
      <c r="P297" s="172">
        <f>'Flavor Groups'!P216</f>
        <v>1424084.2080649808</v>
      </c>
      <c r="Q297" s="114">
        <f>'Flavor Groups'!Q216</f>
        <v>0.53042968441916116</v>
      </c>
    </row>
    <row r="298" spans="2:17" hidden="1">
      <c r="B298" s="514"/>
      <c r="C298" s="218" t="s">
        <v>104</v>
      </c>
      <c r="D298" s="135">
        <f>'Flavor Groups'!D217</f>
        <v>5624747.8296570759</v>
      </c>
      <c r="E298" s="116">
        <f>'Flavor Groups'!E217</f>
        <v>-83920.700969155878</v>
      </c>
      <c r="F298" s="114">
        <f>'Flavor Groups'!F217</f>
        <v>-1.4700573438260202E-2</v>
      </c>
      <c r="G298" s="176">
        <f>'Flavor Groups'!G217</f>
        <v>0.2251400781663884</v>
      </c>
      <c r="H298" s="115">
        <f>'Flavor Groups'!H217</f>
        <v>-1.3581065236085987E-2</v>
      </c>
      <c r="I298" s="232">
        <f>'Flavor Groups'!I217</f>
        <v>6.6323162428692735</v>
      </c>
      <c r="J298" s="233">
        <f>'Flavor Groups'!J217</f>
        <v>8.6658303697552341E-2</v>
      </c>
      <c r="K298" s="114">
        <f>'Flavor Groups'!K217</f>
        <v>1.3239051674080906E-2</v>
      </c>
      <c r="L298" s="175">
        <f>'Flavor Groups'!L217</f>
        <v>37305106.39267832</v>
      </c>
      <c r="M298" s="174">
        <f>'Flavor Groups'!M217</f>
        <v>-61885.09691503644</v>
      </c>
      <c r="N298" s="114">
        <f>'Flavor Groups'!N217</f>
        <v>-1.6561434155669538E-3</v>
      </c>
      <c r="O298" s="173">
        <f>'Flavor Groups'!O217</f>
        <v>9863411.347480122</v>
      </c>
      <c r="P298" s="172">
        <f>'Flavor Groups'!P217</f>
        <v>-184281.57064753398</v>
      </c>
      <c r="Q298" s="114">
        <f>'Flavor Groups'!Q217</f>
        <v>-1.8340684986009111E-2</v>
      </c>
    </row>
    <row r="299" spans="2:17" ht="15" hidden="1" thickBot="1">
      <c r="B299" s="515"/>
      <c r="C299" s="217" t="s">
        <v>103</v>
      </c>
      <c r="D299" s="134">
        <f>'Flavor Groups'!D218</f>
        <v>1078753.2452694671</v>
      </c>
      <c r="E299" s="113">
        <f>'Flavor Groups'!E218</f>
        <v>-74238.837073673494</v>
      </c>
      <c r="F299" s="111">
        <f>'Flavor Groups'!F218</f>
        <v>-6.4387985148001523E-2</v>
      </c>
      <c r="G299" s="171">
        <f>'Flavor Groups'!G218</f>
        <v>4.3178929494697024E-2</v>
      </c>
      <c r="H299" s="112">
        <f>'Flavor Groups'!H218</f>
        <v>-5.0360941582458518E-3</v>
      </c>
      <c r="I299" s="234">
        <f>'Flavor Groups'!I218</f>
        <v>6.8754782160270986</v>
      </c>
      <c r="J299" s="235">
        <f>'Flavor Groups'!J218</f>
        <v>0.26966286875301471</v>
      </c>
      <c r="K299" s="111">
        <f>'Flavor Groups'!K218</f>
        <v>4.0822041576486418E-2</v>
      </c>
      <c r="L299" s="170">
        <f>'Flavor Groups'!L218</f>
        <v>7416944.4383187592</v>
      </c>
      <c r="M299" s="169">
        <f>'Flavor Groups'!M218</f>
        <v>-199508.35450906307</v>
      </c>
      <c r="N299" s="111">
        <f>'Flavor Groups'!N218</f>
        <v>-2.6194392578252949E-2</v>
      </c>
      <c r="O299" s="168">
        <f>'Flavor Groups'!O218</f>
        <v>1389747.9249631539</v>
      </c>
      <c r="P299" s="167">
        <f>'Flavor Groups'!P218</f>
        <v>-151255.3770359531</v>
      </c>
      <c r="Q299" s="111">
        <f>'Flavor Groups'!Q218</f>
        <v>-9.8153830585394009E-2</v>
      </c>
    </row>
    <row r="300" spans="2:17" hidden="1">
      <c r="B300" s="513" t="s">
        <v>102</v>
      </c>
      <c r="C300" s="120" t="s">
        <v>101</v>
      </c>
      <c r="D300" s="166">
        <f>'Cheddar Sharpness'!D88</f>
        <v>2516225276.3138027</v>
      </c>
      <c r="E300" s="165">
        <f>'Cheddar Sharpness'!E88</f>
        <v>105383277.03663015</v>
      </c>
      <c r="F300" s="158">
        <f>'Cheddar Sharpness'!F88</f>
        <v>4.3712228784891984E-2</v>
      </c>
      <c r="G300" s="164">
        <f>'Cheddar Sharpness'!G88</f>
        <v>100.71618720515514</v>
      </c>
      <c r="H300" s="163">
        <f>'Cheddar Sharpness'!H88</f>
        <v>-9.8732340895310244E-2</v>
      </c>
      <c r="I300" s="248">
        <f>'Cheddar Sharpness'!I88</f>
        <v>4.6663483290971888</v>
      </c>
      <c r="J300" s="249">
        <f>'Cheddar Sharpness'!J88</f>
        <v>-3.7132676152005217E-2</v>
      </c>
      <c r="K300" s="158">
        <f>'Cheddar Sharpness'!K88</f>
        <v>-7.8947222515758624E-3</v>
      </c>
      <c r="L300" s="162">
        <f>'Cheddar Sharpness'!L88</f>
        <v>11741583613.759026</v>
      </c>
      <c r="M300" s="161">
        <f>'Cheddar Sharpness'!M88</f>
        <v>402234063.50185394</v>
      </c>
      <c r="N300" s="158">
        <f>'Cheddar Sharpness'!N88</f>
        <v>3.5472410628062119E-2</v>
      </c>
      <c r="O300" s="160">
        <f>'Cheddar Sharpness'!O88</f>
        <v>2541327316.0257454</v>
      </c>
      <c r="P300" s="159">
        <f>'Cheddar Sharpness'!P88</f>
        <v>83244686.198233604</v>
      </c>
      <c r="Q300" s="158">
        <f>'Cheddar Sharpness'!Q88</f>
        <v>3.386569889396885E-2</v>
      </c>
    </row>
    <row r="301" spans="2:17">
      <c r="B301" s="514"/>
      <c r="C301" s="106" t="s">
        <v>100</v>
      </c>
      <c r="D301" s="157">
        <f>'Cheddar Sharpness'!D89</f>
        <v>62777385.339576349</v>
      </c>
      <c r="E301" s="156">
        <f>'Cheddar Sharpness'!E89</f>
        <v>2598757.3160730004</v>
      </c>
      <c r="F301" s="149">
        <f>'Cheddar Sharpness'!F89</f>
        <v>4.3184057221411401E-2</v>
      </c>
      <c r="G301" s="155">
        <f>'Cheddar Sharpness'!G89</f>
        <v>2.5127713935747056</v>
      </c>
      <c r="H301" s="154">
        <f>'Cheddar Sharpness'!H89</f>
        <v>-3.7367576853886142E-3</v>
      </c>
      <c r="I301" s="250">
        <f>'Cheddar Sharpness'!I89</f>
        <v>5.2578721283780627</v>
      </c>
      <c r="J301" s="251">
        <f>'Cheddar Sharpness'!J89</f>
        <v>1.6456263049206221E-2</v>
      </c>
      <c r="K301" s="149">
        <f>'Cheddar Sharpness'!K89</f>
        <v>3.1396598690178008E-3</v>
      </c>
      <c r="L301" s="153">
        <f>'Cheddar Sharpness'!L89</f>
        <v>330075464.66940808</v>
      </c>
      <c r="M301" s="152">
        <f>'Cheddar Sharpness'!M89</f>
        <v>14654248.993293881</v>
      </c>
      <c r="N301" s="149">
        <f>'Cheddar Sharpness'!N89</f>
        <v>4.6459300341868535E-2</v>
      </c>
      <c r="O301" s="151">
        <f>'Cheddar Sharpness'!O89</f>
        <v>78161183.556885481</v>
      </c>
      <c r="P301" s="150">
        <f>'Cheddar Sharpness'!P89</f>
        <v>2188912.384640485</v>
      </c>
      <c r="Q301" s="149">
        <f>'Cheddar Sharpness'!Q89</f>
        <v>2.881199088648757E-2</v>
      </c>
    </row>
    <row r="302" spans="2:17">
      <c r="B302" s="514"/>
      <c r="C302" s="106" t="s">
        <v>99</v>
      </c>
      <c r="D302" s="157">
        <f>'Cheddar Sharpness'!D90</f>
        <v>188763308.0226509</v>
      </c>
      <c r="E302" s="156">
        <f>'Cheddar Sharpness'!E90</f>
        <v>9325566.8652023673</v>
      </c>
      <c r="F302" s="149">
        <f>'Cheddar Sharpness'!F90</f>
        <v>5.1971044692429573E-2</v>
      </c>
      <c r="G302" s="155">
        <f>'Cheddar Sharpness'!G90</f>
        <v>7.555571771429384</v>
      </c>
      <c r="H302" s="154">
        <f>'Cheddar Sharpness'!H90</f>
        <v>5.1968696762106248E-2</v>
      </c>
      <c r="I302" s="250">
        <f>'Cheddar Sharpness'!I90</f>
        <v>4.5528019844111682</v>
      </c>
      <c r="J302" s="251">
        <f>'Cheddar Sharpness'!J90</f>
        <v>-6.1014569916642891E-2</v>
      </c>
      <c r="K302" s="149">
        <f>'Cheddar Sharpness'!K90</f>
        <v>-1.3224316397974372E-2</v>
      </c>
      <c r="L302" s="153">
        <f>'Cheddar Sharpness'!L90</f>
        <v>859401963.34954166</v>
      </c>
      <c r="M302" s="152">
        <f>'Cheddar Sharpness'!M90</f>
        <v>31509142.726116896</v>
      </c>
      <c r="N302" s="149">
        <f>'Cheddar Sharpness'!N90</f>
        <v>3.8059446755909408E-2</v>
      </c>
      <c r="O302" s="151">
        <f>'Cheddar Sharpness'!O90</f>
        <v>220073267.35973018</v>
      </c>
      <c r="P302" s="150">
        <f>'Cheddar Sharpness'!P90</f>
        <v>9933007.8587178588</v>
      </c>
      <c r="Q302" s="149">
        <f>'Cheddar Sharpness'!Q90</f>
        <v>4.726846670078471E-2</v>
      </c>
    </row>
    <row r="303" spans="2:17">
      <c r="B303" s="514"/>
      <c r="C303" s="106" t="s">
        <v>98</v>
      </c>
      <c r="D303" s="157">
        <f>'Cheddar Sharpness'!D91</f>
        <v>60464504.096543267</v>
      </c>
      <c r="E303" s="156">
        <f>'Cheddar Sharpness'!E91</f>
        <v>2154858.3695764318</v>
      </c>
      <c r="F303" s="149">
        <f>'Cheddar Sharpness'!F91</f>
        <v>3.695543580673584E-2</v>
      </c>
      <c r="G303" s="155">
        <f>'Cheddar Sharpness'!G91</f>
        <v>2.4201943964157433</v>
      </c>
      <c r="H303" s="154">
        <f>'Cheddar Sharpness'!H91</f>
        <v>-1.8157948733948714E-2</v>
      </c>
      <c r="I303" s="250">
        <f>'Cheddar Sharpness'!I91</f>
        <v>4.6615148675526923</v>
      </c>
      <c r="J303" s="251">
        <f>'Cheddar Sharpness'!J91</f>
        <v>1.2021906570479857E-2</v>
      </c>
      <c r="K303" s="149">
        <f>'Cheddar Sharpness'!K91</f>
        <v>2.5856381913825308E-3</v>
      </c>
      <c r="L303" s="153">
        <f>'Cheddar Sharpness'!L91</f>
        <v>281856184.80523711</v>
      </c>
      <c r="M303" s="152">
        <f>'Cheddar Sharpness'!M91</f>
        <v>10745897.440338254</v>
      </c>
      <c r="N303" s="149">
        <f>'Cheddar Sharpness'!N91</f>
        <v>3.963662738431941E-2</v>
      </c>
      <c r="O303" s="151">
        <f>'Cheddar Sharpness'!O91</f>
        <v>55297913.080463588</v>
      </c>
      <c r="P303" s="150">
        <f>'Cheddar Sharpness'!P91</f>
        <v>1501396.5558649302</v>
      </c>
      <c r="Q303" s="149">
        <f>'Cheddar Sharpness'!Q91</f>
        <v>2.7908806236151201E-2</v>
      </c>
    </row>
    <row r="304" spans="2:17" ht="15" thickBot="1">
      <c r="B304" s="515"/>
      <c r="C304" s="105" t="s">
        <v>97</v>
      </c>
      <c r="D304" s="148">
        <f>'Cheddar Sharpness'!D92</f>
        <v>105861608.93587667</v>
      </c>
      <c r="E304" s="147">
        <f>'Cheddar Sharpness'!E92</f>
        <v>-5508321.3833460808</v>
      </c>
      <c r="F304" s="140">
        <f>'Cheddar Sharpness'!F92</f>
        <v>-4.9459682407607015E-2</v>
      </c>
      <c r="G304" s="146">
        <f>'Cheddar Sharpness'!G92</f>
        <v>4.237290565272505</v>
      </c>
      <c r="H304" s="145">
        <f>'Cheddar Sharpness'!H92</f>
        <v>-0.41989997991794326</v>
      </c>
      <c r="I304" s="254">
        <f>'Cheddar Sharpness'!I92</f>
        <v>4.3530510544077572</v>
      </c>
      <c r="J304" s="255">
        <f>'Cheddar Sharpness'!J92</f>
        <v>-7.1446678963820176E-3</v>
      </c>
      <c r="K304" s="140">
        <f>'Cheddar Sharpness'!K92</f>
        <v>-1.6386117393387167E-3</v>
      </c>
      <c r="L304" s="144">
        <f>'Cheddar Sharpness'!L92</f>
        <v>460820988.39961958</v>
      </c>
      <c r="M304" s="143">
        <f>'Cheddar Sharpness'!M92</f>
        <v>-24773705.371565461</v>
      </c>
      <c r="N304" s="140">
        <f>'Cheddar Sharpness'!N92</f>
        <v>-5.1017248930728579E-2</v>
      </c>
      <c r="O304" s="142">
        <f>'Cheddar Sharpness'!O92</f>
        <v>129712327.2152468</v>
      </c>
      <c r="P304" s="141">
        <f>'Cheddar Sharpness'!P92</f>
        <v>-4005829.3602370918</v>
      </c>
      <c r="Q304" s="140">
        <f>'Cheddar Sharpness'!Q92</f>
        <v>-2.9957258332198151E-2</v>
      </c>
    </row>
    <row r="305" spans="2:17">
      <c r="B305" s="502" t="s">
        <v>69</v>
      </c>
      <c r="C305" s="362" t="s">
        <v>294</v>
      </c>
      <c r="D305" s="317">
        <f>Size!D105</f>
        <v>1263039.1688830783</v>
      </c>
      <c r="E305" s="318">
        <f>Size!E105</f>
        <v>-238582.66654430842</v>
      </c>
      <c r="F305" s="321">
        <f>Size!F105</f>
        <v>-0.15888332262856567</v>
      </c>
      <c r="G305" s="333">
        <f>Size!G105</f>
        <v>5.0555286356167725E-2</v>
      </c>
      <c r="H305" s="334">
        <f>Size!H105</f>
        <v>-1.2238494643413977E-2</v>
      </c>
      <c r="I305" s="332">
        <f>Size!I105</f>
        <v>17.998897180241414</v>
      </c>
      <c r="J305" s="319">
        <f>Size!J105</f>
        <v>-4.2992837398262651E-2</v>
      </c>
      <c r="K305" s="321">
        <f>Size!K105</f>
        <v>-2.3829453209296956E-3</v>
      </c>
      <c r="L305" s="337">
        <f>Size!L105</f>
        <v>22733312.135344096</v>
      </c>
      <c r="M305" s="340">
        <f>Size!M105</f>
        <v>-4358783.8675230443</v>
      </c>
      <c r="N305" s="321">
        <f>Size!N105</f>
        <v>-0.16088765767926397</v>
      </c>
      <c r="O305" s="329">
        <f>Size!O105</f>
        <v>9112930.2226243168</v>
      </c>
      <c r="P305" s="320">
        <f>Size!P105</f>
        <v>-1543446.6610869914</v>
      </c>
      <c r="Q305" s="321">
        <f>Size!Q105</f>
        <v>-0.14483784478814843</v>
      </c>
    </row>
    <row r="306" spans="2:17">
      <c r="B306" s="503"/>
      <c r="C306" s="362" t="s">
        <v>295</v>
      </c>
      <c r="D306" s="157">
        <f>Size!D106</f>
        <v>98842442.419945464</v>
      </c>
      <c r="E306" s="357">
        <f>Size!E106</f>
        <v>4096968.454378143</v>
      </c>
      <c r="F306" s="325">
        <f>Size!F106</f>
        <v>4.3241838189200209E-2</v>
      </c>
      <c r="G306" s="313">
        <f>Size!G106</f>
        <v>3.9563365125899312</v>
      </c>
      <c r="H306" s="335">
        <f>Size!H106</f>
        <v>-5.6640407664985126E-3</v>
      </c>
      <c r="I306" s="315">
        <f>Size!I106</f>
        <v>8.4654132740717571</v>
      </c>
      <c r="J306" s="358">
        <f>Size!J106</f>
        <v>-9.7508616724976349E-2</v>
      </c>
      <c r="K306" s="325">
        <f>Size!K106</f>
        <v>-1.1387306572278414E-2</v>
      </c>
      <c r="L306" s="338">
        <f>Size!L106</f>
        <v>836742124.10347974</v>
      </c>
      <c r="M306" s="359">
        <f>Size!M106</f>
        <v>25444031.029811263</v>
      </c>
      <c r="N306" s="325">
        <f>Size!N106</f>
        <v>3.1362123548712526E-2</v>
      </c>
      <c r="O306" s="360">
        <f>Size!O106</f>
        <v>249549256.29542094</v>
      </c>
      <c r="P306" s="361">
        <f>Size!P106</f>
        <v>11352395.471130699</v>
      </c>
      <c r="Q306" s="325">
        <f>Size!Q106</f>
        <v>4.765971907373278E-2</v>
      </c>
    </row>
    <row r="307" spans="2:17">
      <c r="B307" s="503"/>
      <c r="C307" s="100" t="s">
        <v>96</v>
      </c>
      <c r="D307" s="157">
        <f>Size!D107</f>
        <v>466929884.49754864</v>
      </c>
      <c r="E307" s="322">
        <f>Size!E107</f>
        <v>12774282.870489776</v>
      </c>
      <c r="F307" s="325">
        <f>Size!F107</f>
        <v>2.8127546648603698E-2</v>
      </c>
      <c r="G307" s="313">
        <f>Size!G107</f>
        <v>18.689661097288681</v>
      </c>
      <c r="H307" s="335">
        <f>Size!H107</f>
        <v>-0.30190303389356288</v>
      </c>
      <c r="I307" s="315">
        <f>Size!I107</f>
        <v>5.3091772423652053</v>
      </c>
      <c r="J307" s="323">
        <f>Size!J107</f>
        <v>-6.9621714634292786E-2</v>
      </c>
      <c r="K307" s="325">
        <f>Size!K107</f>
        <v>-1.294372873774975E-2</v>
      </c>
      <c r="L307" s="338">
        <f>Size!L107</f>
        <v>2479013516.5545993</v>
      </c>
      <c r="M307" s="341">
        <f>Size!M107</f>
        <v>36201840.207495689</v>
      </c>
      <c r="N307" s="325">
        <f>Size!N107</f>
        <v>1.4819742576976165E-2</v>
      </c>
      <c r="O307" s="330">
        <f>Size!O107</f>
        <v>911179249.06916463</v>
      </c>
      <c r="P307" s="324">
        <f>Size!P107</f>
        <v>24847080.410836697</v>
      </c>
      <c r="Q307" s="325">
        <f>Size!Q107</f>
        <v>2.8033598789998327E-2</v>
      </c>
    </row>
    <row r="308" spans="2:17">
      <c r="B308" s="503"/>
      <c r="C308" s="100" t="s">
        <v>95</v>
      </c>
      <c r="D308" s="157">
        <f>Size!D108</f>
        <v>125299769.57855703</v>
      </c>
      <c r="E308" s="322">
        <f>Size!E108</f>
        <v>945943.10167278349</v>
      </c>
      <c r="F308" s="325">
        <f>Size!F108</f>
        <v>7.6068676652151267E-3</v>
      </c>
      <c r="G308" s="313">
        <f>Size!G108</f>
        <v>5.0153359353119047</v>
      </c>
      <c r="H308" s="335">
        <f>Size!H108</f>
        <v>-0.18480617904872076</v>
      </c>
      <c r="I308" s="315">
        <f>Size!I108</f>
        <v>5.1465704869386775</v>
      </c>
      <c r="J308" s="323">
        <f>Size!J108</f>
        <v>2.5108573116507493E-2</v>
      </c>
      <c r="K308" s="325">
        <f>Size!K108</f>
        <v>4.9026183419899443E-3</v>
      </c>
      <c r="L308" s="338">
        <f>Size!L108</f>
        <v>644864096.13321829</v>
      </c>
      <c r="M308" s="341">
        <f>Size!M108</f>
        <v>7990709.9938046932</v>
      </c>
      <c r="N308" s="325">
        <f>Size!N108</f>
        <v>1.2546779576145613E-2</v>
      </c>
      <c r="O308" s="330">
        <f>Size!O108</f>
        <v>159720263.21481204</v>
      </c>
      <c r="P308" s="324">
        <f>Size!P108</f>
        <v>796764.84103494883</v>
      </c>
      <c r="Q308" s="325">
        <f>Size!Q108</f>
        <v>5.0135118417857436E-3</v>
      </c>
    </row>
    <row r="309" spans="2:17">
      <c r="B309" s="503"/>
      <c r="C309" s="100" t="s">
        <v>94</v>
      </c>
      <c r="D309" s="157">
        <f>Size!D109</f>
        <v>649352595.7766062</v>
      </c>
      <c r="E309" s="322">
        <f>Size!E109</f>
        <v>37405182.373696089</v>
      </c>
      <c r="F309" s="325">
        <f>Size!F109</f>
        <v>6.1124831242759539E-2</v>
      </c>
      <c r="G309" s="313">
        <f>Size!G109</f>
        <v>25.991439722837384</v>
      </c>
      <c r="H309" s="335">
        <f>Size!H109</f>
        <v>0.40144698705248061</v>
      </c>
      <c r="I309" s="315">
        <f>Size!I109</f>
        <v>4.9110485708571954</v>
      </c>
      <c r="J309" s="323">
        <f>Size!J109</f>
        <v>3.3705894912901435E-2</v>
      </c>
      <c r="K309" s="325">
        <f>Size!K109</f>
        <v>6.9107087921345808E-3</v>
      </c>
      <c r="L309" s="338">
        <f>Size!L109</f>
        <v>3189002137.4711118</v>
      </c>
      <c r="M309" s="341">
        <f>Size!M109</f>
        <v>204324902.6473732</v>
      </c>
      <c r="N309" s="325">
        <f>Size!N109</f>
        <v>6.8457955943581186E-2</v>
      </c>
      <c r="O309" s="330">
        <f>Size!O109</f>
        <v>590243684.92894483</v>
      </c>
      <c r="P309" s="324">
        <f>Size!P109</f>
        <v>34064342.204225659</v>
      </c>
      <c r="Q309" s="325">
        <f>Size!Q109</f>
        <v>6.1247046748166979E-2</v>
      </c>
    </row>
    <row r="310" spans="2:17" ht="15" thickBot="1">
      <c r="B310" s="504"/>
      <c r="C310" s="95" t="s">
        <v>93</v>
      </c>
      <c r="D310" s="148">
        <f>Size!D110</f>
        <v>1033394452.1639174</v>
      </c>
      <c r="E310" s="147">
        <f>Size!E110</f>
        <v>42714090.929095626</v>
      </c>
      <c r="F310" s="328">
        <f>Size!F110</f>
        <v>4.311591568834084E-2</v>
      </c>
      <c r="G310" s="314">
        <f>Size!G110</f>
        <v>41.363366818007364</v>
      </c>
      <c r="H310" s="336">
        <f>Size!H110</f>
        <v>-6.4217795038892689E-2</v>
      </c>
      <c r="I310" s="316">
        <f>Size!I110</f>
        <v>3.4480086406657748</v>
      </c>
      <c r="J310" s="326">
        <f>Size!J110</f>
        <v>-4.6852347703691066E-2</v>
      </c>
      <c r="K310" s="328">
        <f>Size!K110</f>
        <v>-1.3406069042405638E-2</v>
      </c>
      <c r="L310" s="339">
        <f>Size!L110</f>
        <v>3563153000.2772622</v>
      </c>
      <c r="M310" s="342">
        <f>Size!M110</f>
        <v>100862853.85391331</v>
      </c>
      <c r="N310" s="328">
        <f>Size!N110</f>
        <v>2.9131831703390804E-2</v>
      </c>
      <c r="O310" s="331">
        <f>Size!O110</f>
        <v>391976926.55607843</v>
      </c>
      <c r="P310" s="327">
        <f>Size!P110</f>
        <v>15044832.574450254</v>
      </c>
      <c r="Q310" s="328">
        <f>Size!Q110</f>
        <v>3.9913907079463351E-2</v>
      </c>
    </row>
    <row r="311" spans="2:17">
      <c r="B311" s="502" t="s">
        <v>92</v>
      </c>
      <c r="C311" s="120" t="s">
        <v>189</v>
      </c>
      <c r="D311" s="129">
        <f>Variety!D836</f>
        <v>557664.75360989571</v>
      </c>
      <c r="E311" s="128">
        <f>Variety!E836</f>
        <v>104223.37524306757</v>
      </c>
      <c r="F311" s="127">
        <f>Variety!F836</f>
        <v>0.22984972306332446</v>
      </c>
      <c r="G311" s="133">
        <f>Variety!G836</f>
        <v>2.2321478228122818E-2</v>
      </c>
      <c r="H311" s="132">
        <f>Variety!H836</f>
        <v>3.3597809901420445E-3</v>
      </c>
      <c r="I311" s="256">
        <f>Variety!I836</f>
        <v>2.9144243219885784</v>
      </c>
      <c r="J311" s="257">
        <f>Variety!J836</f>
        <v>7.632086530660942E-3</v>
      </c>
      <c r="K311" s="127">
        <f>Variety!K836</f>
        <v>2.6256044162917725E-3</v>
      </c>
      <c r="L311" s="131">
        <f>Variety!L836</f>
        <v>1625271.7214364479</v>
      </c>
      <c r="M311" s="130">
        <f>Variety!M836</f>
        <v>307211.84356441628</v>
      </c>
      <c r="N311" s="127">
        <f>Variety!N836</f>
        <v>0.23307882192757481</v>
      </c>
      <c r="O311" s="129">
        <f>Variety!O836</f>
        <v>111742.00721979141</v>
      </c>
      <c r="P311" s="128">
        <f>Variety!P836</f>
        <v>21022.36561024189</v>
      </c>
      <c r="Q311" s="127">
        <f>Variety!Q836</f>
        <v>0.23172893143384055</v>
      </c>
    </row>
    <row r="312" spans="2:17">
      <c r="B312" s="503"/>
      <c r="C312" s="120" t="s">
        <v>176</v>
      </c>
      <c r="D312" s="124">
        <f>Variety!D837</f>
        <v>629965.00594590511</v>
      </c>
      <c r="E312" s="88">
        <f>Variety!E837</f>
        <v>-96838.12981840875</v>
      </c>
      <c r="F312" s="87">
        <f>Variety!F837</f>
        <v>-0.13323845901761658</v>
      </c>
      <c r="G312" s="126">
        <f>Variety!G837</f>
        <v>2.5215418535375872E-2</v>
      </c>
      <c r="H312" s="90">
        <f>Variety!H837</f>
        <v>-5.1775311808914641E-3</v>
      </c>
      <c r="I312" s="258">
        <f>Variety!I837</f>
        <v>8.843092711035176</v>
      </c>
      <c r="J312" s="259">
        <f>Variety!J837</f>
        <v>0.46594616873885997</v>
      </c>
      <c r="K312" s="87">
        <f>Variety!K837</f>
        <v>5.5621107543755148E-2</v>
      </c>
      <c r="L312" s="125">
        <f>Variety!L837</f>
        <v>5570838.9522874653</v>
      </c>
      <c r="M312" s="89">
        <f>Variety!M837</f>
        <v>-517697.42341067642</v>
      </c>
      <c r="N312" s="87">
        <f>Variety!N837</f>
        <v>-8.5028222131844397E-2</v>
      </c>
      <c r="O312" s="124">
        <f>Variety!O837</f>
        <v>960569.05313713942</v>
      </c>
      <c r="P312" s="88">
        <f>Variety!P837</f>
        <v>-84976.553141653538</v>
      </c>
      <c r="Q312" s="87">
        <f>Variety!Q837</f>
        <v>-8.1274841222942013E-2</v>
      </c>
    </row>
    <row r="313" spans="2:17">
      <c r="B313" s="503"/>
      <c r="C313" s="120" t="s">
        <v>171</v>
      </c>
      <c r="D313" s="124">
        <f>Variety!D838</f>
        <v>9289593.1269814186</v>
      </c>
      <c r="E313" s="88">
        <f>Variety!E838</f>
        <v>-2360181.0278144442</v>
      </c>
      <c r="F313" s="87">
        <f>Variety!F838</f>
        <v>-0.20259457363324321</v>
      </c>
      <c r="G313" s="126">
        <f>Variety!G838</f>
        <v>0.37183173114270057</v>
      </c>
      <c r="H313" s="90">
        <f>Variety!H838</f>
        <v>-0.11533044891619065</v>
      </c>
      <c r="I313" s="258">
        <f>Variety!I838</f>
        <v>5.115645893880103</v>
      </c>
      <c r="J313" s="259">
        <f>Variety!J838</f>
        <v>1.3481334900989239E-2</v>
      </c>
      <c r="K313" s="87">
        <f>Variety!K838</f>
        <v>2.6422775559568983E-3</v>
      </c>
      <c r="L313" s="125">
        <f>Variety!L838</f>
        <v>47522268.935859323</v>
      </c>
      <c r="M313" s="89">
        <f>Variety!M838</f>
        <v>-11916795.876850992</v>
      </c>
      <c r="N313" s="87">
        <f>Variety!N838</f>
        <v>-0.20048760717215611</v>
      </c>
      <c r="O313" s="124">
        <f>Variety!O838</f>
        <v>11583230.758555405</v>
      </c>
      <c r="P313" s="88">
        <f>Variety!P838</f>
        <v>-4464798.5211087391</v>
      </c>
      <c r="Q313" s="87">
        <f>Variety!Q838</f>
        <v>-0.27821475417959723</v>
      </c>
    </row>
    <row r="314" spans="2:17">
      <c r="B314" s="503"/>
      <c r="C314" s="120" t="s">
        <v>173</v>
      </c>
      <c r="D314" s="124">
        <f>Variety!D839</f>
        <v>2505969.4501801338</v>
      </c>
      <c r="E314" s="88">
        <f>Variety!E839</f>
        <v>-368418.98307823669</v>
      </c>
      <c r="F314" s="87">
        <f>Variety!F839</f>
        <v>-0.1281729980594869</v>
      </c>
      <c r="G314" s="126">
        <f>Variety!G839</f>
        <v>0.1003056803580354</v>
      </c>
      <c r="H314" s="90">
        <f>Variety!H839</f>
        <v>-1.9893502636919899E-2</v>
      </c>
      <c r="I314" s="258">
        <f>Variety!I839</f>
        <v>10.163177341000843</v>
      </c>
      <c r="J314" s="259">
        <f>Variety!J839</f>
        <v>0.63582850184850059</v>
      </c>
      <c r="K314" s="87">
        <f>Variety!K839</f>
        <v>6.6737191277764826E-2</v>
      </c>
      <c r="L314" s="125">
        <f>Variety!L839</f>
        <v>25468611.933311075</v>
      </c>
      <c r="M314" s="89">
        <f>Variety!M839</f>
        <v>-1916689.3695659786</v>
      </c>
      <c r="N314" s="87">
        <f>Variety!N839</f>
        <v>-6.9989712669862592E-2</v>
      </c>
      <c r="O314" s="124">
        <f>Variety!O839</f>
        <v>5921815.6731624417</v>
      </c>
      <c r="P314" s="88">
        <f>Variety!P839</f>
        <v>-145942.91693241522</v>
      </c>
      <c r="Q314" s="87">
        <f>Variety!Q839</f>
        <v>-2.4052195677437736E-2</v>
      </c>
    </row>
    <row r="315" spans="2:17">
      <c r="B315" s="503"/>
      <c r="C315" s="120" t="s">
        <v>169</v>
      </c>
      <c r="D315" s="124">
        <f>Variety!D840</f>
        <v>8891325.463423213</v>
      </c>
      <c r="E315" s="88">
        <f>Variety!E840</f>
        <v>-49507.172235835344</v>
      </c>
      <c r="F315" s="87">
        <f>Variety!F840</f>
        <v>-5.5371993027119289E-3</v>
      </c>
      <c r="G315" s="126">
        <f>Variety!G840</f>
        <v>0.35589039197157085</v>
      </c>
      <c r="H315" s="90">
        <f>Variety!H840</f>
        <v>-1.7991149460394096E-2</v>
      </c>
      <c r="I315" s="258">
        <f>Variety!I840</f>
        <v>7.8801520117152819</v>
      </c>
      <c r="J315" s="259">
        <f>Variety!J840</f>
        <v>-7.5880829268664129E-3</v>
      </c>
      <c r="K315" s="87">
        <f>Variety!K840</f>
        <v>-9.6200975638392533E-4</v>
      </c>
      <c r="L315" s="125">
        <f>Variety!L840</f>
        <v>70064996.237409741</v>
      </c>
      <c r="M315" s="89">
        <f>Variety!M840</f>
        <v>-457967.822363168</v>
      </c>
      <c r="N315" s="87">
        <f>Variety!N840</f>
        <v>-6.4938822193436139E-3</v>
      </c>
      <c r="O315" s="124">
        <f>Variety!O840</f>
        <v>9794078.3444352783</v>
      </c>
      <c r="P315" s="88">
        <f>Variety!P840</f>
        <v>-14223.753287054598</v>
      </c>
      <c r="Q315" s="87">
        <f>Variety!Q840</f>
        <v>-1.4501748768889994E-3</v>
      </c>
    </row>
    <row r="316" spans="2:17">
      <c r="B316" s="503"/>
      <c r="C316" s="120" t="s">
        <v>233</v>
      </c>
      <c r="D316" s="124">
        <f>Variety!D841</f>
        <v>2297503.2307557976</v>
      </c>
      <c r="E316" s="88">
        <f>Variety!E841</f>
        <v>412772.42515775142</v>
      </c>
      <c r="F316" s="87">
        <f>Variety!F841</f>
        <v>0.21900869022341582</v>
      </c>
      <c r="G316" s="126">
        <f>Variety!G841</f>
        <v>9.196146611810424E-2</v>
      </c>
      <c r="H316" s="90">
        <f>Variety!H841</f>
        <v>1.3147099772529078E-2</v>
      </c>
      <c r="I316" s="258">
        <f>Variety!I841</f>
        <v>8.0520980219093925</v>
      </c>
      <c r="J316" s="259">
        <f>Variety!J841</f>
        <v>-0.18944413141844052</v>
      </c>
      <c r="K316" s="87">
        <f>Variety!K841</f>
        <v>-2.2986490622018515E-2</v>
      </c>
      <c r="L316" s="125">
        <f>Variety!L841</f>
        <v>18499721.219699197</v>
      </c>
      <c r="M316" s="89">
        <f>Variety!M841</f>
        <v>2966632.8376873732</v>
      </c>
      <c r="N316" s="87">
        <f>Variety!N841</f>
        <v>0.19098795839743615</v>
      </c>
      <c r="O316" s="124">
        <f>Variety!O841</f>
        <v>2583184.3574305028</v>
      </c>
      <c r="P316" s="88">
        <f>Variety!P841</f>
        <v>424017.09629892744</v>
      </c>
      <c r="Q316" s="87">
        <f>Variety!Q841</f>
        <v>0.19637992106119131</v>
      </c>
    </row>
    <row r="317" spans="2:17">
      <c r="B317" s="503"/>
      <c r="C317" s="120" t="s">
        <v>153</v>
      </c>
      <c r="D317" s="124">
        <f>Variety!D842</f>
        <v>410852845.59096813</v>
      </c>
      <c r="E317" s="88">
        <f>Variety!E842</f>
        <v>4306706.9415810108</v>
      </c>
      <c r="F317" s="87">
        <f>Variety!F842</f>
        <v>1.059340264770094E-2</v>
      </c>
      <c r="G317" s="126">
        <f>Variety!G842</f>
        <v>16.445082441477734</v>
      </c>
      <c r="H317" s="90">
        <f>Variety!H842</f>
        <v>-0.55558216946898042</v>
      </c>
      <c r="I317" s="258">
        <f>Variety!I842</f>
        <v>4.6964185019688092</v>
      </c>
      <c r="J317" s="259">
        <f>Variety!J842</f>
        <v>-3.1676712183135614E-2</v>
      </c>
      <c r="K317" s="87">
        <f>Variety!K842</f>
        <v>-6.6996773009820425E-3</v>
      </c>
      <c r="L317" s="125">
        <f>Variety!L842</f>
        <v>1929536905.619957</v>
      </c>
      <c r="M317" s="89">
        <f>Variety!M842</f>
        <v>7348053.1398367882</v>
      </c>
      <c r="N317" s="87">
        <f>Variety!N842</f>
        <v>3.822752967459936E-3</v>
      </c>
      <c r="O317" s="124">
        <f>Variety!O842</f>
        <v>481459415.51264679</v>
      </c>
      <c r="P317" s="88">
        <f>Variety!P842</f>
        <v>5170951.9933462143</v>
      </c>
      <c r="Q317" s="87">
        <f>Variety!Q842</f>
        <v>1.0856765152651387E-2</v>
      </c>
    </row>
    <row r="318" spans="2:17">
      <c r="B318" s="503"/>
      <c r="C318" s="120" t="s">
        <v>234</v>
      </c>
      <c r="D318" s="124">
        <f>Variety!D843</f>
        <v>64450909.806064211</v>
      </c>
      <c r="E318" s="88">
        <f>Variety!E843</f>
        <v>184145.84163520485</v>
      </c>
      <c r="F318" s="87">
        <f>Variety!F843</f>
        <v>2.8653355214388527E-3</v>
      </c>
      <c r="G318" s="126">
        <f>Variety!G843</f>
        <v>2.5797570506403997</v>
      </c>
      <c r="H318" s="90">
        <f>Variety!H843</f>
        <v>-0.10770593552853969</v>
      </c>
      <c r="I318" s="258">
        <f>Variety!I843</f>
        <v>2.2348114821220579</v>
      </c>
      <c r="J318" s="259">
        <f>Variety!J843</f>
        <v>-0.15696078927083335</v>
      </c>
      <c r="K318" s="87">
        <f>Variety!K843</f>
        <v>-6.5625306868962244E-2</v>
      </c>
      <c r="L318" s="125">
        <f>Variety!L843</f>
        <v>144035633.26780543</v>
      </c>
      <c r="M318" s="89">
        <f>Variety!M843</f>
        <v>-9675830.7544677556</v>
      </c>
      <c r="N318" s="87">
        <f>Variety!N843</f>
        <v>-6.2948009870400445E-2</v>
      </c>
      <c r="O318" s="124">
        <f>Variety!O843</f>
        <v>29455566.257291406</v>
      </c>
      <c r="P318" s="88">
        <f>Variety!P843</f>
        <v>-707899.6978956908</v>
      </c>
      <c r="Q318" s="87">
        <f>Variety!Q843</f>
        <v>-2.3468778387317788E-2</v>
      </c>
    </row>
    <row r="319" spans="2:17">
      <c r="B319" s="503"/>
      <c r="C319" s="120" t="s">
        <v>235</v>
      </c>
      <c r="D319" s="124">
        <f>Variety!D844</f>
        <v>168826547.59303704</v>
      </c>
      <c r="E319" s="88">
        <f>Variety!E844</f>
        <v>8014207.2120143771</v>
      </c>
      <c r="F319" s="87">
        <f>Variety!F844</f>
        <v>4.9835772509907006E-2</v>
      </c>
      <c r="G319" s="126">
        <f>Variety!G844</f>
        <v>6.7575690986977337</v>
      </c>
      <c r="H319" s="90">
        <f>Variety!H844</f>
        <v>3.283012269444896E-2</v>
      </c>
      <c r="I319" s="258">
        <f>Variety!I844</f>
        <v>3.7010899145582776</v>
      </c>
      <c r="J319" s="259">
        <f>Variety!J844</f>
        <v>-4.7344765243704234E-2</v>
      </c>
      <c r="K319" s="87">
        <f>Variety!K844</f>
        <v>-1.2630542956721688E-2</v>
      </c>
      <c r="L319" s="125">
        <f>Variety!L844</f>
        <v>624842232.60628247</v>
      </c>
      <c r="M319" s="89">
        <f>Variety!M844</f>
        <v>22047678.981936455</v>
      </c>
      <c r="N319" s="87">
        <f>Variety!N844</f>
        <v>3.657577668771754E-2</v>
      </c>
      <c r="O319" s="124">
        <f>Variety!O844</f>
        <v>125138082.64878312</v>
      </c>
      <c r="P319" s="88">
        <f>Variety!P844</f>
        <v>7455164.2130257785</v>
      </c>
      <c r="Q319" s="87">
        <f>Variety!Q844</f>
        <v>6.3349586432082952E-2</v>
      </c>
    </row>
    <row r="320" spans="2:17">
      <c r="B320" s="503"/>
      <c r="C320" s="120" t="s">
        <v>236</v>
      </c>
      <c r="D320" s="124">
        <f>Variety!D845</f>
        <v>4162196.9739774955</v>
      </c>
      <c r="E320" s="88">
        <f>Variety!E845</f>
        <v>-612656.56559676258</v>
      </c>
      <c r="F320" s="87">
        <f>Variety!F845</f>
        <v>-0.12830897545213274</v>
      </c>
      <c r="G320" s="126">
        <f>Variety!G845</f>
        <v>0.16659899793629118</v>
      </c>
      <c r="H320" s="90">
        <f>Variety!H845</f>
        <v>-3.3072517484744823E-2</v>
      </c>
      <c r="I320" s="258">
        <f>Variety!I845</f>
        <v>5.9677000932243125</v>
      </c>
      <c r="J320" s="259">
        <f>Variety!J845</f>
        <v>-0.25604752644787876</v>
      </c>
      <c r="K320" s="87">
        <f>Variety!K845</f>
        <v>-4.1140409620492445E-2</v>
      </c>
      <c r="L320" s="125">
        <f>Variety!L845</f>
        <v>24838743.269623451</v>
      </c>
      <c r="M320" s="89">
        <f>Variety!M845</f>
        <v>-4878740.0815851726</v>
      </c>
      <c r="N320" s="87">
        <f>Variety!N845</f>
        <v>-0.16417070126453867</v>
      </c>
      <c r="O320" s="124">
        <f>Variety!O845</f>
        <v>6995600.4183662757</v>
      </c>
      <c r="P320" s="88">
        <f>Variety!P845</f>
        <v>-796436.2914396096</v>
      </c>
      <c r="Q320" s="87">
        <f>Variety!Q845</f>
        <v>-0.10221156818182525</v>
      </c>
    </row>
    <row r="321" spans="2:17">
      <c r="B321" s="503"/>
      <c r="C321" s="120" t="s">
        <v>160</v>
      </c>
      <c r="D321" s="124">
        <f>Variety!D846</f>
        <v>26878374.305685245</v>
      </c>
      <c r="E321" s="88">
        <f>Variety!E846</f>
        <v>-631132.78571125865</v>
      </c>
      <c r="F321" s="87">
        <f>Variety!F846</f>
        <v>-2.2942351660987889E-2</v>
      </c>
      <c r="G321" s="126">
        <f>Variety!G846</f>
        <v>1.0758525493819959</v>
      </c>
      <c r="H321" s="90">
        <f>Variety!H846</f>
        <v>-7.4520948757726746E-2</v>
      </c>
      <c r="I321" s="258">
        <f>Variety!I846</f>
        <v>4.5235354082134771</v>
      </c>
      <c r="J321" s="259">
        <f>Variety!J846</f>
        <v>4.4666810524335965E-2</v>
      </c>
      <c r="K321" s="87">
        <f>Variety!K846</f>
        <v>9.9727887858513352E-3</v>
      </c>
      <c r="L321" s="125">
        <f>Variety!L846</f>
        <v>121585277.88698253</v>
      </c>
      <c r="M321" s="89">
        <f>Variety!M846</f>
        <v>-1626189.5625800192</v>
      </c>
      <c r="N321" s="87">
        <f>Variety!N846</f>
        <v>-1.3198362102502439E-2</v>
      </c>
      <c r="O321" s="124">
        <f>Variety!O846</f>
        <v>28275989.408412874</v>
      </c>
      <c r="P321" s="88">
        <f>Variety!P846</f>
        <v>-455834.75012625754</v>
      </c>
      <c r="Q321" s="87">
        <f>Variety!Q846</f>
        <v>-1.5865151742924855E-2</v>
      </c>
    </row>
    <row r="322" spans="2:17">
      <c r="B322" s="503"/>
      <c r="C322" s="120" t="s">
        <v>155</v>
      </c>
      <c r="D322" s="124">
        <f>Variety!D847</f>
        <v>246259248.04736769</v>
      </c>
      <c r="E322" s="88">
        <f>Variety!E847</f>
        <v>2069464.1260963678</v>
      </c>
      <c r="F322" s="87">
        <f>Variety!F847</f>
        <v>8.4748186138842684E-3</v>
      </c>
      <c r="G322" s="126">
        <f>Variety!G847</f>
        <v>9.8569443526431861</v>
      </c>
      <c r="H322" s="90">
        <f>Variety!H847</f>
        <v>-0.35441476063403066</v>
      </c>
      <c r="I322" s="258">
        <f>Variety!I847</f>
        <v>4.0083278804338702</v>
      </c>
      <c r="J322" s="259">
        <f>Variety!J847</f>
        <v>-4.8111589022759027E-2</v>
      </c>
      <c r="K322" s="87">
        <f>Variety!K847</f>
        <v>-1.1860546517461951E-2</v>
      </c>
      <c r="L322" s="125">
        <f>Variety!L847</f>
        <v>987087809.76294398</v>
      </c>
      <c r="M322" s="89">
        <f>Variety!M847</f>
        <v>-3453267.7733867168</v>
      </c>
      <c r="N322" s="87">
        <f>Variety!N847</f>
        <v>-3.4862438839746747E-3</v>
      </c>
      <c r="O322" s="124">
        <f>Variety!O847</f>
        <v>204727062.72075012</v>
      </c>
      <c r="P322" s="88">
        <f>Variety!P847</f>
        <v>5345297.968850255</v>
      </c>
      <c r="Q322" s="87">
        <f>Variety!Q847</f>
        <v>2.6809362308040863E-2</v>
      </c>
    </row>
    <row r="323" spans="2:17">
      <c r="B323" s="503"/>
      <c r="C323" s="120" t="s">
        <v>168</v>
      </c>
      <c r="D323" s="124">
        <f>Variety!D848</f>
        <v>4511823.3660717811</v>
      </c>
      <c r="E323" s="88">
        <f>Variety!E848</f>
        <v>-345073.61509787478</v>
      </c>
      <c r="F323" s="87">
        <f>Variety!F848</f>
        <v>-7.1048164380619186E-2</v>
      </c>
      <c r="G323" s="126">
        <f>Variety!G848</f>
        <v>0.18059338766343716</v>
      </c>
      <c r="H323" s="90">
        <f>Variety!H848</f>
        <v>-2.2508963526264303E-2</v>
      </c>
      <c r="I323" s="258">
        <f>Variety!I848</f>
        <v>5.2065703915039405</v>
      </c>
      <c r="J323" s="259">
        <f>Variety!J848</f>
        <v>-4.0675198659261724E-2</v>
      </c>
      <c r="K323" s="87">
        <f>Variety!K848</f>
        <v>-7.7517238254511782E-3</v>
      </c>
      <c r="L323" s="125">
        <f>Variety!L848</f>
        <v>23491125.949484982</v>
      </c>
      <c r="M323" s="89">
        <f>Variety!M848</f>
        <v>-1994205.3168344647</v>
      </c>
      <c r="N323" s="87">
        <f>Variety!N848</f>
        <v>-7.8249142457486487E-2</v>
      </c>
      <c r="O323" s="124">
        <f>Variety!O848</f>
        <v>6448653.5601196103</v>
      </c>
      <c r="P323" s="88">
        <f>Variety!P848</f>
        <v>-436198.13148292713</v>
      </c>
      <c r="Q323" s="87">
        <f>Variety!Q848</f>
        <v>-6.3356213179574891E-2</v>
      </c>
    </row>
    <row r="324" spans="2:17">
      <c r="B324" s="503"/>
      <c r="C324" s="120" t="s">
        <v>157</v>
      </c>
      <c r="D324" s="124">
        <f>Variety!D849</f>
        <v>178960810.15059471</v>
      </c>
      <c r="E324" s="88">
        <f>Variety!E849</f>
        <v>7071186.7175701261</v>
      </c>
      <c r="F324" s="87">
        <f>Variety!F849</f>
        <v>4.1137949902632469E-2</v>
      </c>
      <c r="G324" s="126">
        <f>Variety!G849</f>
        <v>7.163210157366553</v>
      </c>
      <c r="H324" s="90">
        <f>Variety!H849</f>
        <v>-2.4750962606030491E-2</v>
      </c>
      <c r="I324" s="258">
        <f>Variety!I849</f>
        <v>4.613254286120986</v>
      </c>
      <c r="J324" s="259">
        <f>Variety!J849</f>
        <v>-9.9469596326501097E-2</v>
      </c>
      <c r="K324" s="87">
        <f>Variety!K849</f>
        <v>-2.1106603910527207E-2</v>
      </c>
      <c r="L324" s="125">
        <f>Variety!L849</f>
        <v>825591724.47491515</v>
      </c>
      <c r="M324" s="89">
        <f>Variety!M849</f>
        <v>15523390.977195024</v>
      </c>
      <c r="N324" s="87">
        <f>Variety!N849</f>
        <v>1.9163063577819408E-2</v>
      </c>
      <c r="O324" s="124">
        <f>Variety!O849</f>
        <v>227856579.7870062</v>
      </c>
      <c r="P324" s="88">
        <f>Variety!P849</f>
        <v>8965326.4067269564</v>
      </c>
      <c r="Q324" s="87">
        <f>Variety!Q849</f>
        <v>4.0957901552838738E-2</v>
      </c>
    </row>
    <row r="325" spans="2:17" ht="15" customHeight="1">
      <c r="B325" s="503"/>
      <c r="C325" s="120" t="s">
        <v>178</v>
      </c>
      <c r="D325" s="124">
        <f>Variety!D850</f>
        <v>8769051.021500621</v>
      </c>
      <c r="E325" s="88">
        <f>Variety!E850</f>
        <v>1214865.3118490409</v>
      </c>
      <c r="F325" s="87">
        <f>Variety!F850</f>
        <v>0.16082015435454178</v>
      </c>
      <c r="G325" s="126">
        <f>Variety!G850</f>
        <v>0.3509961499102548</v>
      </c>
      <c r="H325" s="90">
        <f>Variety!H850</f>
        <v>3.5100448415595953E-2</v>
      </c>
      <c r="I325" s="258">
        <f>Variety!I850</f>
        <v>3.6270500991524428</v>
      </c>
      <c r="J325" s="259">
        <f>Variety!J850</f>
        <v>2.8113645254935982E-2</v>
      </c>
      <c r="K325" s="87">
        <f>Variety!K850</f>
        <v>7.8116536968831467E-3</v>
      </c>
      <c r="L325" s="125">
        <f>Variety!L850</f>
        <v>31805787.377006657</v>
      </c>
      <c r="M325" s="89">
        <f>Variety!M850</f>
        <v>4618753.0470299795</v>
      </c>
      <c r="N325" s="87">
        <f>Variety!N850</f>
        <v>0.16988807940472195</v>
      </c>
      <c r="O325" s="124">
        <f>Variety!O850</f>
        <v>5776615.8304021247</v>
      </c>
      <c r="P325" s="88">
        <f>Variety!P850</f>
        <v>607923.28115464002</v>
      </c>
      <c r="Q325" s="87">
        <f>Variety!Q850</f>
        <v>0.11761645239339071</v>
      </c>
    </row>
    <row r="326" spans="2:17">
      <c r="B326" s="503"/>
      <c r="C326" s="120" t="s">
        <v>154</v>
      </c>
      <c r="D326" s="124">
        <f>Variety!D851</f>
        <v>254806111.31053925</v>
      </c>
      <c r="E326" s="88">
        <f>Variety!E851</f>
        <v>8513962.389975667</v>
      </c>
      <c r="F326" s="87">
        <f>Variety!F851</f>
        <v>3.4568549697139024E-2</v>
      </c>
      <c r="G326" s="126">
        <f>Variety!G851</f>
        <v>10.199047060430743</v>
      </c>
      <c r="H326" s="90">
        <f>Variety!H851</f>
        <v>-0.1002272950413694</v>
      </c>
      <c r="I326" s="258">
        <f>Variety!I851</f>
        <v>4.5585238154331673</v>
      </c>
      <c r="J326" s="259">
        <f>Variety!J851</f>
        <v>9.7031453812229884E-2</v>
      </c>
      <c r="K326" s="87">
        <f>Variety!K851</f>
        <v>2.174865402593151E-2</v>
      </c>
      <c r="L326" s="125">
        <f>Variety!L851</f>
        <v>1161539726.7270076</v>
      </c>
      <c r="M326" s="89">
        <f>Variety!M851</f>
        <v>62709185.590706825</v>
      </c>
      <c r="N326" s="87">
        <f>Variety!N851</f>
        <v>5.7069023150611783E-2</v>
      </c>
      <c r="O326" s="124">
        <f>Variety!O851</f>
        <v>287599419.50815105</v>
      </c>
      <c r="P326" s="88">
        <f>Variety!P851</f>
        <v>414592.03413122892</v>
      </c>
      <c r="Q326" s="87">
        <f>Variety!Q851</f>
        <v>1.443641844793263E-3</v>
      </c>
    </row>
    <row r="327" spans="2:17">
      <c r="B327" s="503"/>
      <c r="C327" s="120" t="s">
        <v>237</v>
      </c>
      <c r="D327" s="124">
        <f>Variety!D852</f>
        <v>5821176.4284820976</v>
      </c>
      <c r="E327" s="88">
        <f>Variety!E852</f>
        <v>1271802.9519352745</v>
      </c>
      <c r="F327" s="87">
        <f>Variety!F852</f>
        <v>0.27955562639377535</v>
      </c>
      <c r="G327" s="126">
        <f>Variety!G852</f>
        <v>0.23300246621166262</v>
      </c>
      <c r="H327" s="90">
        <f>Variety!H852</f>
        <v>4.2759919765020138E-2</v>
      </c>
      <c r="I327" s="258">
        <f>Variety!I852</f>
        <v>7.0993877445841314</v>
      </c>
      <c r="J327" s="259">
        <f>Variety!J852</f>
        <v>-0.35724758329215511</v>
      </c>
      <c r="K327" s="87">
        <f>Variety!K852</f>
        <v>-4.7910024774391415E-2</v>
      </c>
      <c r="L327" s="125">
        <f>Variety!L852</f>
        <v>41326788.595427826</v>
      </c>
      <c r="M327" s="89">
        <f>Variety!M852</f>
        <v>7403769.6105054244</v>
      </c>
      <c r="N327" s="87">
        <f>Variety!N852</f>
        <v>0.21825208463303758</v>
      </c>
      <c r="O327" s="124">
        <f>Variety!O852</f>
        <v>3886534.6329196859</v>
      </c>
      <c r="P327" s="88">
        <f>Variety!P852</f>
        <v>730308.63543158164</v>
      </c>
      <c r="Q327" s="87">
        <f>Variety!Q852</f>
        <v>0.23138667383539735</v>
      </c>
    </row>
    <row r="328" spans="2:17">
      <c r="B328" s="503"/>
      <c r="C328" s="120" t="s">
        <v>183</v>
      </c>
      <c r="D328" s="124">
        <f>Variety!D853</f>
        <v>85847.213975338265</v>
      </c>
      <c r="E328" s="88">
        <f>Variety!E853</f>
        <v>12994.432633581804</v>
      </c>
      <c r="F328" s="87">
        <f>Variety!F853</f>
        <v>0.17836563538493055</v>
      </c>
      <c r="G328" s="126">
        <f>Variety!G853</f>
        <v>3.4361804386798E-3</v>
      </c>
      <c r="H328" s="90">
        <f>Variety!H853</f>
        <v>3.8967332959621674E-4</v>
      </c>
      <c r="I328" s="258">
        <f>Variety!I853</f>
        <v>5.0078898761801716</v>
      </c>
      <c r="J328" s="259">
        <f>Variety!J853</f>
        <v>-4.443108916088967E-2</v>
      </c>
      <c r="K328" s="87">
        <f>Variety!K853</f>
        <v>-8.794193691510712E-3</v>
      </c>
      <c r="L328" s="125">
        <f>Variety!L853</f>
        <v>429913.39376536943</v>
      </c>
      <c r="M328" s="89">
        <f>Variety!M853</f>
        <v>61837.759209005162</v>
      </c>
      <c r="N328" s="87">
        <f>Variety!N853</f>
        <v>0.16800285974793533</v>
      </c>
      <c r="O328" s="124">
        <f>Variety!O853</f>
        <v>67816.572746283375</v>
      </c>
      <c r="P328" s="88">
        <f>Variety!P853</f>
        <v>9450.5021139956079</v>
      </c>
      <c r="Q328" s="87">
        <f>Variety!Q853</f>
        <v>0.16191773767904885</v>
      </c>
    </row>
    <row r="329" spans="2:17">
      <c r="B329" s="503"/>
      <c r="C329" s="120" t="s">
        <v>167</v>
      </c>
      <c r="D329" s="124">
        <f>Variety!D854</f>
        <v>26021705.412834715</v>
      </c>
      <c r="E329" s="88">
        <f>Variety!E854</f>
        <v>1284121.5049154945</v>
      </c>
      <c r="F329" s="87">
        <f>Variety!F854</f>
        <v>5.1909738222430439E-2</v>
      </c>
      <c r="G329" s="126">
        <f>Variety!G854</f>
        <v>1.0415629230129433</v>
      </c>
      <c r="H329" s="90">
        <f>Variety!H854</f>
        <v>7.1037870810635173E-3</v>
      </c>
      <c r="I329" s="258">
        <f>Variety!I854</f>
        <v>6.3943031370325176</v>
      </c>
      <c r="J329" s="259">
        <f>Variety!J854</f>
        <v>-4.076946276930471E-2</v>
      </c>
      <c r="K329" s="87">
        <f>Variety!K854</f>
        <v>-6.3355093725842764E-3</v>
      </c>
      <c r="L329" s="125">
        <f>Variety!L854</f>
        <v>166390672.55222505</v>
      </c>
      <c r="M329" s="89">
        <f>Variety!M854</f>
        <v>7202524.161075592</v>
      </c>
      <c r="N329" s="87">
        <f>Variety!N854</f>
        <v>4.5245354216809509E-2</v>
      </c>
      <c r="O329" s="124">
        <f>Variety!O854</f>
        <v>29122547.359400883</v>
      </c>
      <c r="P329" s="88">
        <f>Variety!P854</f>
        <v>823378.32900106907</v>
      </c>
      <c r="Q329" s="87">
        <f>Variety!Q854</f>
        <v>2.9095494928369502E-2</v>
      </c>
    </row>
    <row r="330" spans="2:17">
      <c r="B330" s="503"/>
      <c r="C330" s="120" t="s">
        <v>187</v>
      </c>
      <c r="D330" s="124">
        <f>Variety!D855</f>
        <v>175991.17321011587</v>
      </c>
      <c r="E330" s="88">
        <f>Variety!E855</f>
        <v>58644.884113335516</v>
      </c>
      <c r="F330" s="87">
        <f>Variety!F855</f>
        <v>0.49975917061142555</v>
      </c>
      <c r="G330" s="126">
        <f>Variety!G855</f>
        <v>7.0443453987759511E-3</v>
      </c>
      <c r="H330" s="90">
        <f>Variety!H855</f>
        <v>2.1372396249979587E-3</v>
      </c>
      <c r="I330" s="258">
        <f>Variety!I855</f>
        <v>8.4648970301417386</v>
      </c>
      <c r="J330" s="259">
        <f>Variety!J855</f>
        <v>-1.6905465948848466</v>
      </c>
      <c r="K330" s="87">
        <f>Variety!K855</f>
        <v>-0.16646703554325734</v>
      </c>
      <c r="L330" s="125">
        <f>Variety!L855</f>
        <v>1489747.1594374701</v>
      </c>
      <c r="M330" s="89">
        <f>Variety!M855</f>
        <v>298043.53590904549</v>
      </c>
      <c r="N330" s="87">
        <f>Variety!N855</f>
        <v>0.25009870745092733</v>
      </c>
      <c r="O330" s="124">
        <f>Variety!O855</f>
        <v>271946.10126831988</v>
      </c>
      <c r="P330" s="88">
        <f>Variety!P855</f>
        <v>75716.66341614956</v>
      </c>
      <c r="Q330" s="87">
        <f>Variety!Q855</f>
        <v>0.38585782156289311</v>
      </c>
    </row>
    <row r="331" spans="2:17">
      <c r="B331" s="503"/>
      <c r="C331" s="120" t="s">
        <v>165</v>
      </c>
      <c r="D331" s="124">
        <f>Variety!D856</f>
        <v>39415052.459777281</v>
      </c>
      <c r="E331" s="88">
        <f>Variety!E856</f>
        <v>1826997.8966985419</v>
      </c>
      <c r="F331" s="87">
        <f>Variety!F856</f>
        <v>4.8605811551979863E-2</v>
      </c>
      <c r="G331" s="126">
        <f>Variety!G856</f>
        <v>1.5776543696657706</v>
      </c>
      <c r="H331" s="90">
        <f>Variety!H856</f>
        <v>5.8231597376618982E-3</v>
      </c>
      <c r="I331" s="258">
        <f>Variety!I856</f>
        <v>5.4058239980476026</v>
      </c>
      <c r="J331" s="259">
        <f>Variety!J856</f>
        <v>-9.6062598733646531E-2</v>
      </c>
      <c r="K331" s="87">
        <f>Variety!K856</f>
        <v>-1.745993797651986E-2</v>
      </c>
      <c r="L331" s="125">
        <f>Variety!L856</f>
        <v>213070836.47136921</v>
      </c>
      <c r="M331" s="89">
        <f>Variety!M856</f>
        <v>6265622.8716840148</v>
      </c>
      <c r="N331" s="87">
        <f>Variety!N856</f>
        <v>3.0297219120463955E-2</v>
      </c>
      <c r="O331" s="124">
        <f>Variety!O856</f>
        <v>31899492.684006438</v>
      </c>
      <c r="P331" s="88">
        <f>Variety!P856</f>
        <v>1792716.5856809765</v>
      </c>
      <c r="Q331" s="87">
        <f>Variety!Q856</f>
        <v>5.9545285746509649E-2</v>
      </c>
    </row>
    <row r="332" spans="2:17">
      <c r="B332" s="503"/>
      <c r="C332" s="120" t="s">
        <v>238</v>
      </c>
      <c r="D332" s="124">
        <f>Variety!D857</f>
        <v>7940492.630649928</v>
      </c>
      <c r="E332" s="88">
        <f>Variety!E857</f>
        <v>238882.49859068543</v>
      </c>
      <c r="F332" s="87">
        <f>Variety!F857</f>
        <v>3.1017215165994576E-2</v>
      </c>
      <c r="G332" s="126">
        <f>Variety!G857</f>
        <v>0.31783169409270134</v>
      </c>
      <c r="H332" s="90">
        <f>Variety!H857</f>
        <v>-4.228899704567024E-3</v>
      </c>
      <c r="I332" s="258">
        <f>Variety!I857</f>
        <v>8.272058719687017</v>
      </c>
      <c r="J332" s="259">
        <f>Variety!J857</f>
        <v>0.20702568720393799</v>
      </c>
      <c r="K332" s="87">
        <f>Variety!K857</f>
        <v>2.5669539897742798E-2</v>
      </c>
      <c r="L332" s="125">
        <f>Variety!L857</f>
        <v>65684221.303978235</v>
      </c>
      <c r="M332" s="89">
        <f>Variety!M857</f>
        <v>3570481.1856140792</v>
      </c>
      <c r="N332" s="87">
        <f>Variety!N857</f>
        <v>5.7482952705957782E-2</v>
      </c>
      <c r="O332" s="124">
        <f>Variety!O857</f>
        <v>11258855.368251026</v>
      </c>
      <c r="P332" s="88">
        <f>Variety!P857</f>
        <v>199631.11207510531</v>
      </c>
      <c r="Q332" s="87">
        <f>Variety!Q857</f>
        <v>1.8051095397909413E-2</v>
      </c>
    </row>
    <row r="333" spans="2:17">
      <c r="B333" s="503"/>
      <c r="C333" s="120" t="s">
        <v>184</v>
      </c>
      <c r="D333" s="124">
        <f>Variety!D858</f>
        <v>1127822.7357166831</v>
      </c>
      <c r="E333" s="88">
        <f>Variety!E858</f>
        <v>154931.16110457992</v>
      </c>
      <c r="F333" s="87">
        <f>Variety!F858</f>
        <v>0.15924812707557034</v>
      </c>
      <c r="G333" s="126">
        <f>Variety!G858</f>
        <v>4.5143019130257499E-2</v>
      </c>
      <c r="H333" s="90">
        <f>Variety!H858</f>
        <v>4.4593136651308596E-3</v>
      </c>
      <c r="I333" s="258">
        <f>Variety!I858</f>
        <v>6.7114177841102807</v>
      </c>
      <c r="J333" s="259">
        <f>Variety!J858</f>
        <v>-0.49239209774145642</v>
      </c>
      <c r="K333" s="87">
        <f>Variety!K858</f>
        <v>-6.8351623074051363E-2</v>
      </c>
      <c r="L333" s="125">
        <f>Variety!L858</f>
        <v>7569289.565812856</v>
      </c>
      <c r="M333" s="89">
        <f>Variety!M858</f>
        <v>560763.62665189058</v>
      </c>
      <c r="N333" s="87">
        <f>Variety!N858</f>
        <v>8.0011636044400952E-2</v>
      </c>
      <c r="O333" s="124">
        <f>Variety!O858</f>
        <v>1279338.7225531004</v>
      </c>
      <c r="P333" s="88">
        <f>Variety!P858</f>
        <v>5538.5931092696264</v>
      </c>
      <c r="Q333" s="87">
        <f>Variety!Q858</f>
        <v>4.3480864707463153E-3</v>
      </c>
    </row>
    <row r="334" spans="2:17">
      <c r="B334" s="503"/>
      <c r="C334" s="120" t="s">
        <v>170</v>
      </c>
      <c r="D334" s="124">
        <f>Variety!D859</f>
        <v>17418548.699416377</v>
      </c>
      <c r="E334" s="88">
        <f>Variety!E859</f>
        <v>1722148.9146045521</v>
      </c>
      <c r="F334" s="87">
        <f>Variety!F859</f>
        <v>0.10971617302146831</v>
      </c>
      <c r="G334" s="126">
        <f>Variety!G859</f>
        <v>0.69720697433839096</v>
      </c>
      <c r="H334" s="90">
        <f>Variety!H859</f>
        <v>4.0825808777604E-2</v>
      </c>
      <c r="I334" s="258">
        <f>Variety!I859</f>
        <v>6.7367006021991953</v>
      </c>
      <c r="J334" s="259">
        <f>Variety!J859</f>
        <v>-0.14430999328422889</v>
      </c>
      <c r="K334" s="87">
        <f>Variety!K859</f>
        <v>-2.0972209137267054E-2</v>
      </c>
      <c r="L334" s="125">
        <f>Variety!L859</f>
        <v>117343547.51279432</v>
      </c>
      <c r="M334" s="89">
        <f>Variety!M859</f>
        <v>9336454.2825604081</v>
      </c>
      <c r="N334" s="87">
        <f>Variety!N859</f>
        <v>8.6442973357854419E-2</v>
      </c>
      <c r="O334" s="124">
        <f>Variety!O859</f>
        <v>24297695.527245864</v>
      </c>
      <c r="P334" s="88">
        <f>Variety!P859</f>
        <v>3349791.859876655</v>
      </c>
      <c r="Q334" s="87">
        <f>Variety!Q859</f>
        <v>0.15991060074878349</v>
      </c>
    </row>
    <row r="335" spans="2:17">
      <c r="B335" s="503"/>
      <c r="C335" s="120" t="s">
        <v>174</v>
      </c>
      <c r="D335" s="124">
        <f>Variety!D860</f>
        <v>6083793.319563278</v>
      </c>
      <c r="E335" s="88">
        <f>Variety!E860</f>
        <v>764667.44149445184</v>
      </c>
      <c r="F335" s="87">
        <f>Variety!F860</f>
        <v>0.14375810218126925</v>
      </c>
      <c r="G335" s="126">
        <f>Variety!G860</f>
        <v>0.24351415298881643</v>
      </c>
      <c r="H335" s="90">
        <f>Variety!H860</f>
        <v>2.1082634202598399E-2</v>
      </c>
      <c r="I335" s="258">
        <f>Variety!I860</f>
        <v>10.636551912133802</v>
      </c>
      <c r="J335" s="259">
        <f>Variety!J860</f>
        <v>-0.10609505860717938</v>
      </c>
      <c r="K335" s="87">
        <f>Variety!K860</f>
        <v>-9.8760630314058805E-3</v>
      </c>
      <c r="L335" s="125">
        <f>Variety!L860</f>
        <v>64710583.466227636</v>
      </c>
      <c r="M335" s="89">
        <f>Variety!M860</f>
        <v>7569091.9652016014</v>
      </c>
      <c r="N335" s="87">
        <f>Variety!N860</f>
        <v>0.13246227507144595</v>
      </c>
      <c r="O335" s="124">
        <f>Variety!O860</f>
        <v>9304496.6506765783</v>
      </c>
      <c r="P335" s="88">
        <f>Variety!P860</f>
        <v>1206770.7976428159</v>
      </c>
      <c r="Q335" s="87">
        <f>Variety!Q860</f>
        <v>0.14902588943421771</v>
      </c>
    </row>
    <row r="336" spans="2:17">
      <c r="B336" s="503"/>
      <c r="C336" s="120" t="s">
        <v>182</v>
      </c>
      <c r="D336" s="124">
        <f>Variety!D861</f>
        <v>3165149.2254613033</v>
      </c>
      <c r="E336" s="88">
        <f>Variety!E861</f>
        <v>363402.23564622551</v>
      </c>
      <c r="F336" s="87">
        <f>Variety!F861</f>
        <v>0.12970558618150277</v>
      </c>
      <c r="G336" s="126">
        <f>Variety!G861</f>
        <v>0.12669046961916616</v>
      </c>
      <c r="H336" s="90">
        <f>Variety!H861</f>
        <v>9.5289561515545379E-3</v>
      </c>
      <c r="I336" s="258">
        <f>Variety!I861</f>
        <v>12.952001213951487</v>
      </c>
      <c r="J336" s="259">
        <f>Variety!J861</f>
        <v>3.2322753500860557E-2</v>
      </c>
      <c r="K336" s="87">
        <f>Variety!K861</f>
        <v>2.5018233696609484E-3</v>
      </c>
      <c r="L336" s="125">
        <f>Variety!L861</f>
        <v>40995016.610512406</v>
      </c>
      <c r="M336" s="89">
        <f>Variety!M861</f>
        <v>4797346.3745661676</v>
      </c>
      <c r="N336" s="87">
        <f>Variety!N861</f>
        <v>0.13253191001784817</v>
      </c>
      <c r="O336" s="124">
        <f>Variety!O861</f>
        <v>4543992.832327893</v>
      </c>
      <c r="P336" s="88">
        <f>Variety!P861</f>
        <v>620589.4885357637</v>
      </c>
      <c r="Q336" s="87">
        <f>Variety!Q861</f>
        <v>0.15817631636515317</v>
      </c>
    </row>
    <row r="337" spans="2:17">
      <c r="B337" s="503"/>
      <c r="C337" s="120" t="s">
        <v>172</v>
      </c>
      <c r="D337" s="124">
        <f>Variety!D862</f>
        <v>14420622.042812418</v>
      </c>
      <c r="E337" s="88">
        <f>Variety!E862</f>
        <v>-510236.51854271069</v>
      </c>
      <c r="F337" s="87">
        <f>Variety!F862</f>
        <v>-3.4173287252437914E-2</v>
      </c>
      <c r="G337" s="126">
        <f>Variety!G862</f>
        <v>0.57720987184676453</v>
      </c>
      <c r="H337" s="90">
        <f>Variety!H862</f>
        <v>-4.7158421499621017E-2</v>
      </c>
      <c r="I337" s="258">
        <f>Variety!I862</f>
        <v>5.0838009837313454</v>
      </c>
      <c r="J337" s="259">
        <f>Variety!J862</f>
        <v>-0.14154980532065231</v>
      </c>
      <c r="K337" s="87">
        <f>Variety!K862</f>
        <v>-2.7089053163133724E-2</v>
      </c>
      <c r="L337" s="125">
        <f>Variety!L862</f>
        <v>73311572.527267694</v>
      </c>
      <c r="M337" s="89">
        <f>Variety!M862</f>
        <v>-4707401.0375331044</v>
      </c>
      <c r="N337" s="87">
        <f>Variety!N862</f>
        <v>-6.0336618420431323E-2</v>
      </c>
      <c r="O337" s="124">
        <f>Variety!O862</f>
        <v>12733484.448788032</v>
      </c>
      <c r="P337" s="88">
        <f>Variety!P862</f>
        <v>-541477.51332093775</v>
      </c>
      <c r="Q337" s="87">
        <f>Variety!Q862</f>
        <v>-4.0789383417179616E-2</v>
      </c>
    </row>
    <row r="338" spans="2:17">
      <c r="B338" s="503"/>
      <c r="C338" s="120" t="s">
        <v>162</v>
      </c>
      <c r="D338" s="124">
        <f>Variety!D863</f>
        <v>23794015.459181234</v>
      </c>
      <c r="E338" s="88">
        <f>Variety!E863</f>
        <v>641377.46816080064</v>
      </c>
      <c r="F338" s="87">
        <f>Variety!F863</f>
        <v>2.7702133485158528E-2</v>
      </c>
      <c r="G338" s="126">
        <f>Variety!G863</f>
        <v>0.95239585179748576</v>
      </c>
      <c r="H338" s="90">
        <f>Variety!H863</f>
        <v>-1.5785114455542981E-2</v>
      </c>
      <c r="I338" s="258">
        <f>Variety!I863</f>
        <v>5.387550922486863</v>
      </c>
      <c r="J338" s="259">
        <f>Variety!J863</f>
        <v>-3.9247037693160181E-2</v>
      </c>
      <c r="K338" s="87">
        <f>Variety!K863</f>
        <v>-7.2320801292293253E-3</v>
      </c>
      <c r="L338" s="125">
        <f>Variety!L863</f>
        <v>128191469.93677855</v>
      </c>
      <c r="M338" s="89">
        <f>Variety!M863</f>
        <v>2546781.3143223524</v>
      </c>
      <c r="N338" s="87">
        <f>Variety!N863</f>
        <v>2.026970930681404E-2</v>
      </c>
      <c r="O338" s="124">
        <f>Variety!O863</f>
        <v>33253306.041279852</v>
      </c>
      <c r="P338" s="88">
        <f>Variety!P863</f>
        <v>837605.22232098877</v>
      </c>
      <c r="Q338" s="87">
        <f>Variety!Q863</f>
        <v>2.583949139335286E-2</v>
      </c>
    </row>
    <row r="339" spans="2:17">
      <c r="B339" s="503"/>
      <c r="C339" s="120" t="s">
        <v>188</v>
      </c>
      <c r="D339" s="124">
        <f>Variety!D864</f>
        <v>6019297.3063591979</v>
      </c>
      <c r="E339" s="88">
        <f>Variety!E864</f>
        <v>-840688.34158223495</v>
      </c>
      <c r="F339" s="87">
        <f>Variety!F864</f>
        <v>-0.12254957732083761</v>
      </c>
      <c r="G339" s="126">
        <f>Variety!G864</f>
        <v>0.24093259059812125</v>
      </c>
      <c r="H339" s="90">
        <f>Variety!H864</f>
        <v>-4.5933533930832243E-2</v>
      </c>
      <c r="I339" s="258">
        <f>Variety!I864</f>
        <v>6.1844928298603712</v>
      </c>
      <c r="J339" s="259">
        <f>Variety!J864</f>
        <v>8.6372394758913451E-2</v>
      </c>
      <c r="K339" s="87">
        <f>Variety!K864</f>
        <v>1.4163773195056031E-2</v>
      </c>
      <c r="L339" s="125">
        <f>Variety!L864</f>
        <v>37226301.031976305</v>
      </c>
      <c r="M339" s="89">
        <f>Variety!M864</f>
        <v>-4606717.6322380602</v>
      </c>
      <c r="N339" s="87">
        <f>Variety!N864</f>
        <v>-0.1101215685441039</v>
      </c>
      <c r="O339" s="124">
        <f>Variety!O864</f>
        <v>2979535.690362907</v>
      </c>
      <c r="P339" s="88">
        <f>Variety!P864</f>
        <v>-442459.19345471822</v>
      </c>
      <c r="Q339" s="87">
        <f>Variety!Q864</f>
        <v>-0.12929861337522064</v>
      </c>
    </row>
    <row r="340" spans="2:17">
      <c r="B340" s="503"/>
      <c r="C340" s="120" t="s">
        <v>179</v>
      </c>
      <c r="D340" s="124">
        <f>Variety!D865</f>
        <v>837189.57228205353</v>
      </c>
      <c r="E340" s="88">
        <f>Variety!E865</f>
        <v>131948.57031399896</v>
      </c>
      <c r="F340" s="87">
        <f>Variety!F865</f>
        <v>0.18709713409427642</v>
      </c>
      <c r="G340" s="126">
        <f>Variety!G865</f>
        <v>3.3509933503127011E-2</v>
      </c>
      <c r="H340" s="90">
        <f>Variety!H865</f>
        <v>4.0186541512231694E-3</v>
      </c>
      <c r="I340" s="258">
        <f>Variety!I865</f>
        <v>7.4904455060339341</v>
      </c>
      <c r="J340" s="259">
        <f>Variety!J865</f>
        <v>-9.5848946329124551E-2</v>
      </c>
      <c r="K340" s="87">
        <f>Variety!K865</f>
        <v>-1.2634488014009067E-2</v>
      </c>
      <c r="L340" s="125">
        <f>Variety!L865</f>
        <v>6270922.869398579</v>
      </c>
      <c r="M340" s="89">
        <f>Variety!M865</f>
        <v>920756.96858936176</v>
      </c>
      <c r="N340" s="87">
        <f>Variety!N865</f>
        <v>0.17209876958209772</v>
      </c>
      <c r="O340" s="124">
        <f>Variety!O865</f>
        <v>1420348.7525994787</v>
      </c>
      <c r="P340" s="88">
        <f>Variety!P865</f>
        <v>203748.2064222889</v>
      </c>
      <c r="Q340" s="87">
        <f>Variety!Q865</f>
        <v>0.16747338069385867</v>
      </c>
    </row>
    <row r="341" spans="2:17">
      <c r="B341" s="503"/>
      <c r="C341" s="120" t="s">
        <v>158</v>
      </c>
      <c r="D341" s="124">
        <f>Variety!D866</f>
        <v>81309713.852636561</v>
      </c>
      <c r="E341" s="88">
        <f>Variety!E866</f>
        <v>4348786.0348336548</v>
      </c>
      <c r="F341" s="87">
        <f>Variety!F866</f>
        <v>5.6506413814669171E-2</v>
      </c>
      <c r="G341" s="126">
        <f>Variety!G866</f>
        <v>3.2545592952538307</v>
      </c>
      <c r="H341" s="90">
        <f>Variety!H866</f>
        <v>3.6260564574892129E-2</v>
      </c>
      <c r="I341" s="258">
        <f>Variety!I866</f>
        <v>4.4054970679192191</v>
      </c>
      <c r="J341" s="259">
        <f>Variety!J866</f>
        <v>-0.18739225226425749</v>
      </c>
      <c r="K341" s="87">
        <f>Variety!K866</f>
        <v>-4.0800515579759618E-2</v>
      </c>
      <c r="L341" s="125">
        <f>Variety!L866</f>
        <v>358209705.9711411</v>
      </c>
      <c r="M341" s="89">
        <f>Variety!M866</f>
        <v>4736682.5253427029</v>
      </c>
      <c r="N341" s="87">
        <f>Variety!N866</f>
        <v>1.3400407417707864E-2</v>
      </c>
      <c r="O341" s="124">
        <f>Variety!O866</f>
        <v>107457979.79121712</v>
      </c>
      <c r="P341" s="88">
        <f>Variety!P866</f>
        <v>4567231.5150740743</v>
      </c>
      <c r="Q341" s="87">
        <f>Variety!Q866</f>
        <v>4.4389136939857049E-2</v>
      </c>
    </row>
    <row r="342" spans="2:17">
      <c r="B342" s="503"/>
      <c r="C342" s="120" t="s">
        <v>156</v>
      </c>
      <c r="D342" s="124">
        <f>Variety!D867</f>
        <v>269341324.4747504</v>
      </c>
      <c r="E342" s="88">
        <f>Variety!E867</f>
        <v>20642932.21401006</v>
      </c>
      <c r="F342" s="87">
        <f>Variety!F867</f>
        <v>8.3003882841219165E-2</v>
      </c>
      <c r="G342" s="126">
        <f>Variety!G867</f>
        <v>10.780843636394776</v>
      </c>
      <c r="H342" s="90">
        <f>Variety!H867</f>
        <v>0.38094666491511298</v>
      </c>
      <c r="I342" s="258">
        <f>Variety!I867</f>
        <v>3.707517678479145</v>
      </c>
      <c r="J342" s="259">
        <f>Variety!J867</f>
        <v>-5.2018168831393208E-2</v>
      </c>
      <c r="K342" s="87">
        <f>Variety!K867</f>
        <v>-1.3836327393607772E-2</v>
      </c>
      <c r="L342" s="125">
        <f>Variety!L867</f>
        <v>998587722.03512478</v>
      </c>
      <c r="M342" s="89">
        <f>Variety!M867</f>
        <v>63597201.162373781</v>
      </c>
      <c r="N342" s="87">
        <f>Variety!N867</f>
        <v>6.8019086549679725E-2</v>
      </c>
      <c r="O342" s="124">
        <f>Variety!O867</f>
        <v>195453538.1248318</v>
      </c>
      <c r="P342" s="88">
        <f>Variety!P867</f>
        <v>15226207.139411569</v>
      </c>
      <c r="Q342" s="87">
        <f>Variety!Q867</f>
        <v>8.4483341434176351E-2</v>
      </c>
    </row>
    <row r="343" spans="2:17">
      <c r="B343" s="503"/>
      <c r="C343" s="120" t="s">
        <v>166</v>
      </c>
      <c r="D343" s="124">
        <f>Variety!D868</f>
        <v>17678675.605348058</v>
      </c>
      <c r="E343" s="88">
        <f>Variety!E868</f>
        <v>671052.40056177974</v>
      </c>
      <c r="F343" s="87">
        <f>Variety!F868</f>
        <v>3.9455977621431104E-2</v>
      </c>
      <c r="G343" s="126">
        <f>Variety!G868</f>
        <v>0.70761899523394989</v>
      </c>
      <c r="H343" s="90">
        <f>Variety!H868</f>
        <v>-3.5940023719298608E-3</v>
      </c>
      <c r="I343" s="258">
        <f>Variety!I868</f>
        <v>4.790369865392706</v>
      </c>
      <c r="J343" s="259">
        <f>Variety!J868</f>
        <v>-0.1728021049427797</v>
      </c>
      <c r="K343" s="87">
        <f>Variety!K868</f>
        <v>-3.481686832042194E-2</v>
      </c>
      <c r="L343" s="125">
        <f>Variety!L868</f>
        <v>84687394.879912496</v>
      </c>
      <c r="M343" s="89">
        <f>Variety!M868</f>
        <v>275636.10788986087</v>
      </c>
      <c r="N343" s="87">
        <f>Variety!N868</f>
        <v>3.2653757237103972E-3</v>
      </c>
      <c r="O343" s="124">
        <f>Variety!O868</f>
        <v>22937405.533844158</v>
      </c>
      <c r="P343" s="88">
        <f>Variety!P868</f>
        <v>1425282.9434778765</v>
      </c>
      <c r="Q343" s="87">
        <f>Variety!Q868</f>
        <v>6.6254872688209634E-2</v>
      </c>
    </row>
    <row r="344" spans="2:17">
      <c r="B344" s="503"/>
      <c r="C344" s="120" t="s">
        <v>186</v>
      </c>
      <c r="D344" s="124">
        <f>Variety!D869</f>
        <v>3609348.4806807777</v>
      </c>
      <c r="E344" s="88">
        <f>Variety!E869</f>
        <v>182779.97583955247</v>
      </c>
      <c r="F344" s="87">
        <f>Variety!F869</f>
        <v>5.3341987933792044E-2</v>
      </c>
      <c r="G344" s="126">
        <f>Variety!G869</f>
        <v>0.14447029870132805</v>
      </c>
      <c r="H344" s="90">
        <f>Variety!H869</f>
        <v>1.1804322404930234E-3</v>
      </c>
      <c r="I344" s="258">
        <f>Variety!I869</f>
        <v>3.8715618142302475</v>
      </c>
      <c r="J344" s="259">
        <f>Variety!J869</f>
        <v>-0.11350438516623607</v>
      </c>
      <c r="K344" s="87">
        <f>Variety!K869</f>
        <v>-2.8482434039220149E-2</v>
      </c>
      <c r="L344" s="125">
        <f>Variety!L869</f>
        <v>13973815.752053659</v>
      </c>
      <c r="M344" s="89">
        <f>Variety!M869</f>
        <v>318713.42349434644</v>
      </c>
      <c r="N344" s="87">
        <f>Variety!N869</f>
        <v>2.3340244241726781E-2</v>
      </c>
      <c r="O344" s="124">
        <f>Variety!O869</f>
        <v>2442423.5272152056</v>
      </c>
      <c r="P344" s="88">
        <f>Variety!P869</f>
        <v>-49594.8057235796</v>
      </c>
      <c r="Q344" s="87">
        <f>Variety!Q869</f>
        <v>-1.9901461023801331E-2</v>
      </c>
    </row>
    <row r="345" spans="2:17">
      <c r="B345" s="503"/>
      <c r="C345" s="120" t="s">
        <v>181</v>
      </c>
      <c r="D345" s="124">
        <f>Variety!D870</f>
        <v>12126806.423238337</v>
      </c>
      <c r="E345" s="88">
        <f>Variety!E870</f>
        <v>3143408.2028433532</v>
      </c>
      <c r="F345" s="87">
        <f>Variety!F870</f>
        <v>0.34991304245055976</v>
      </c>
      <c r="G345" s="126">
        <f>Variety!G870</f>
        <v>0.48539600862479748</v>
      </c>
      <c r="H345" s="90">
        <f>Variety!H870</f>
        <v>0.10973448907652689</v>
      </c>
      <c r="I345" s="258">
        <f>Variety!I870</f>
        <v>4.0370680177977443</v>
      </c>
      <c r="J345" s="259">
        <f>Variety!J870</f>
        <v>-0.4706234292298408</v>
      </c>
      <c r="K345" s="87">
        <f>Variety!K870</f>
        <v>-0.10440453495107221</v>
      </c>
      <c r="L345" s="125">
        <f>Variety!L870</f>
        <v>48956742.369279742</v>
      </c>
      <c r="M345" s="89">
        <f>Variety!M870</f>
        <v>8462355.0459624454</v>
      </c>
      <c r="N345" s="87">
        <f>Variety!N870</f>
        <v>0.20897599902912201</v>
      </c>
      <c r="O345" s="124">
        <f>Variety!O870</f>
        <v>6816085.7550551035</v>
      </c>
      <c r="P345" s="88">
        <f>Variety!P870</f>
        <v>1349753.0109345699</v>
      </c>
      <c r="Q345" s="87">
        <f>Variety!Q870</f>
        <v>0.24692112136538602</v>
      </c>
    </row>
    <row r="346" spans="2:17">
      <c r="B346" s="503"/>
      <c r="C346" s="120" t="s">
        <v>159</v>
      </c>
      <c r="D346" s="124">
        <f>Variety!D871</f>
        <v>87034645.191321284</v>
      </c>
      <c r="E346" s="88">
        <f>Variety!E871</f>
        <v>2939073.4350694418</v>
      </c>
      <c r="F346" s="87">
        <f>Variety!F871</f>
        <v>3.494920569168905E-2</v>
      </c>
      <c r="G346" s="126">
        <f>Variety!G871</f>
        <v>3.4837093883998311</v>
      </c>
      <c r="H346" s="90">
        <f>Variety!H871</f>
        <v>-3.2940936809193744E-2</v>
      </c>
      <c r="I346" s="258">
        <f>Variety!I871</f>
        <v>7.9996528120359409</v>
      </c>
      <c r="J346" s="259">
        <f>Variety!J871</f>
        <v>3.8940823031548888E-2</v>
      </c>
      <c r="K346" s="87">
        <f>Variety!K871</f>
        <v>4.8916256592796328E-3</v>
      </c>
      <c r="L346" s="125">
        <f>Variety!L871</f>
        <v>696246944.14930367</v>
      </c>
      <c r="M346" s="89">
        <f>Variety!M871</f>
        <v>26786317.847130537</v>
      </c>
      <c r="N346" s="87">
        <f>Variety!N871</f>
        <v>4.0011789782301625E-2</v>
      </c>
      <c r="O346" s="124">
        <f>Variety!O871</f>
        <v>138200300.90370217</v>
      </c>
      <c r="P346" s="88">
        <f>Variety!P871</f>
        <v>6659208.1119391322</v>
      </c>
      <c r="Q346" s="87">
        <f>Variety!Q871</f>
        <v>5.0624546068512855E-2</v>
      </c>
    </row>
    <row r="347" spans="2:17">
      <c r="B347" s="503"/>
      <c r="C347" s="120" t="s">
        <v>161</v>
      </c>
      <c r="D347" s="124">
        <f>Variety!D872</f>
        <v>62092904.896912634</v>
      </c>
      <c r="E347" s="88">
        <f>Variety!E872</f>
        <v>326893.28199279308</v>
      </c>
      <c r="F347" s="87">
        <f>Variety!F872</f>
        <v>5.2924460143356682E-3</v>
      </c>
      <c r="G347" s="126">
        <f>Variety!G872</f>
        <v>2.4853739021614607</v>
      </c>
      <c r="H347" s="90">
        <f>Variety!H872</f>
        <v>-9.751435576068701E-2</v>
      </c>
      <c r="I347" s="258">
        <f>Variety!I872</f>
        <v>3.610425953791319</v>
      </c>
      <c r="J347" s="259">
        <f>Variety!J872</f>
        <v>1.7887944806408651E-2</v>
      </c>
      <c r="K347" s="87">
        <f>Variety!K872</f>
        <v>4.9791943082219412E-3</v>
      </c>
      <c r="L347" s="125">
        <f>Variety!L872</f>
        <v>224181835.38610947</v>
      </c>
      <c r="M347" s="89">
        <f>Variety!M872</f>
        <v>2285090.9961065054</v>
      </c>
      <c r="N347" s="87">
        <f>Variety!N872</f>
        <v>1.0297992439628848E-2</v>
      </c>
      <c r="O347" s="124">
        <f>Variety!O872</f>
        <v>37425216.061500311</v>
      </c>
      <c r="P347" s="88">
        <f>Variety!P872</f>
        <v>923313.74140644073</v>
      </c>
      <c r="Q347" s="87">
        <f>Variety!Q872</f>
        <v>2.5294948556644603E-2</v>
      </c>
    </row>
    <row r="348" spans="2:17">
      <c r="B348" s="503"/>
      <c r="C348" s="120" t="s">
        <v>177</v>
      </c>
      <c r="D348" s="124">
        <f>Variety!D873</f>
        <v>4516660.7232645471</v>
      </c>
      <c r="E348" s="88">
        <f>Variety!E873</f>
        <v>434268.47062166594</v>
      </c>
      <c r="F348" s="87">
        <f>Variety!F873</f>
        <v>0.10637597853085452</v>
      </c>
      <c r="G348" s="126">
        <f>Variety!G873</f>
        <v>0.18078701109500786</v>
      </c>
      <c r="H348" s="90">
        <f>Variety!H873</f>
        <v>1.0072361761285814E-2</v>
      </c>
      <c r="I348" s="258">
        <f>Variety!I873</f>
        <v>10.945912114589099</v>
      </c>
      <c r="J348" s="259">
        <f>Variety!J873</f>
        <v>-0.14452268274249747</v>
      </c>
      <c r="K348" s="87">
        <f>Variety!K873</f>
        <v>-1.3031290962304761E-2</v>
      </c>
      <c r="L348" s="125">
        <f>Variety!L873</f>
        <v>49438971.328270167</v>
      </c>
      <c r="M348" s="89">
        <f>Variety!M873</f>
        <v>4163466.2332026362</v>
      </c>
      <c r="N348" s="87">
        <f>Variety!N873</f>
        <v>9.1958471240914302E-2</v>
      </c>
      <c r="O348" s="124">
        <f>Variety!O873</f>
        <v>3146195.6809707992</v>
      </c>
      <c r="P348" s="88">
        <f>Variety!P873</f>
        <v>303701.66185460612</v>
      </c>
      <c r="Q348" s="87">
        <f>Variety!Q873</f>
        <v>0.10684337761563173</v>
      </c>
    </row>
    <row r="349" spans="2:17">
      <c r="B349" s="503"/>
      <c r="C349" s="120" t="s">
        <v>164</v>
      </c>
      <c r="D349" s="124">
        <f>Variety!D874</f>
        <v>32288187.930136114</v>
      </c>
      <c r="E349" s="88">
        <f>Variety!E874</f>
        <v>359292.74612604827</v>
      </c>
      <c r="F349" s="87">
        <f>Variety!F874</f>
        <v>1.1252902552856932E-2</v>
      </c>
      <c r="G349" s="126">
        <f>Variety!G874</f>
        <v>1.2923895212001113</v>
      </c>
      <c r="H349" s="90">
        <f>Variety!H874</f>
        <v>-4.2790884705940835E-2</v>
      </c>
      <c r="I349" s="258">
        <f>Variety!I874</f>
        <v>5.1411536112758931</v>
      </c>
      <c r="J349" s="259">
        <f>Variety!J874</f>
        <v>-0.10883076247340728</v>
      </c>
      <c r="K349" s="87">
        <f>Variety!K874</f>
        <v>-2.0729730743119394E-2</v>
      </c>
      <c r="L349" s="125">
        <f>Variety!L874</f>
        <v>165998533.97857398</v>
      </c>
      <c r="M349" s="89">
        <f>Variety!M874</f>
        <v>-1627666.808558166</v>
      </c>
      <c r="N349" s="87">
        <f>Variety!N874</f>
        <v>-9.7100978302618324E-3</v>
      </c>
      <c r="O349" s="124">
        <f>Variety!O874</f>
        <v>47289181.321150064</v>
      </c>
      <c r="P349" s="88">
        <f>Variety!P874</f>
        <v>1270480.3822926879</v>
      </c>
      <c r="Q349" s="87">
        <f>Variety!Q874</f>
        <v>2.7607914964412148E-2</v>
      </c>
    </row>
    <row r="350" spans="2:17">
      <c r="B350" s="503"/>
      <c r="C350" s="120" t="s">
        <v>190</v>
      </c>
      <c r="D350" s="124">
        <f>Variety!D875</f>
        <v>0</v>
      </c>
      <c r="E350" s="88">
        <f>Variety!E875</f>
        <v>0</v>
      </c>
      <c r="F350" s="87">
        <f>Variety!F875</f>
        <v>0</v>
      </c>
      <c r="G350" s="126">
        <f>Variety!G875</f>
        <v>0</v>
      </c>
      <c r="H350" s="90">
        <f>Variety!H875</f>
        <v>0</v>
      </c>
      <c r="I350" s="258">
        <f>Variety!I875</f>
        <v>0</v>
      </c>
      <c r="J350" s="259">
        <f>Variety!J875</f>
        <v>0</v>
      </c>
      <c r="K350" s="87">
        <f>Variety!K875</f>
        <v>0</v>
      </c>
      <c r="L350" s="125">
        <f>Variety!L875</f>
        <v>0</v>
      </c>
      <c r="M350" s="89">
        <f>Variety!M875</f>
        <v>0</v>
      </c>
      <c r="N350" s="87">
        <f>Variety!N875</f>
        <v>0</v>
      </c>
      <c r="O350" s="124">
        <f>Variety!O875</f>
        <v>0</v>
      </c>
      <c r="P350" s="88">
        <f>Variety!P875</f>
        <v>0</v>
      </c>
      <c r="Q350" s="87">
        <f>Variety!Q875</f>
        <v>0</v>
      </c>
    </row>
    <row r="351" spans="2:17">
      <c r="B351" s="503"/>
      <c r="C351" s="120" t="s">
        <v>180</v>
      </c>
      <c r="D351" s="124">
        <f>Variety!D876</f>
        <v>4517463.7374941893</v>
      </c>
      <c r="E351" s="88">
        <f>Variety!E876</f>
        <v>146160.29604318086</v>
      </c>
      <c r="F351" s="87">
        <f>Variety!F876</f>
        <v>3.3436318938010967E-2</v>
      </c>
      <c r="G351" s="126">
        <f>Variety!G876</f>
        <v>0.18081915310241967</v>
      </c>
      <c r="H351" s="90">
        <f>Variety!H876</f>
        <v>-1.9769840535561467E-3</v>
      </c>
      <c r="I351" s="258">
        <f>Variety!I876</f>
        <v>4.2771554104764258</v>
      </c>
      <c r="J351" s="259">
        <f>Variety!J876</f>
        <v>0.15643467790528831</v>
      </c>
      <c r="K351" s="87">
        <f>Variety!K876</f>
        <v>3.7962940965349128E-2</v>
      </c>
      <c r="L351" s="125">
        <f>Variety!L876</f>
        <v>19321894.466454327</v>
      </c>
      <c r="M351" s="89">
        <f>Variety!M876</f>
        <v>1308973.7469075918</v>
      </c>
      <c r="N351" s="87">
        <f>Variety!N876</f>
        <v>7.2668600905302264E-2</v>
      </c>
      <c r="O351" s="124">
        <f>Variety!O876</f>
        <v>3627136.2959940564</v>
      </c>
      <c r="P351" s="88">
        <f>Variety!P876</f>
        <v>37088.999809984118</v>
      </c>
      <c r="Q351" s="87">
        <f>Variety!Q876</f>
        <v>1.0331061612866968E-2</v>
      </c>
    </row>
    <row r="352" spans="2:17">
      <c r="B352" s="503"/>
      <c r="C352" s="120" t="s">
        <v>185</v>
      </c>
      <c r="D352" s="124">
        <f>Variety!D877</f>
        <v>4234213.7966702813</v>
      </c>
      <c r="E352" s="88">
        <f>Variety!E877</f>
        <v>463855.54886873951</v>
      </c>
      <c r="F352" s="87">
        <f>Variety!F877</f>
        <v>0.12302691637835982</v>
      </c>
      <c r="G352" s="126">
        <f>Variety!G877</f>
        <v>0.16948159349103931</v>
      </c>
      <c r="H352" s="90">
        <f>Variety!H877</f>
        <v>1.1815365871864852E-2</v>
      </c>
      <c r="I352" s="258">
        <f>Variety!I877</f>
        <v>5.2284010804981955</v>
      </c>
      <c r="J352" s="259">
        <f>Variety!J877</f>
        <v>-3.6742270411223465E-2</v>
      </c>
      <c r="K352" s="87">
        <f>Variety!K877</f>
        <v>-6.9783988701612801E-3</v>
      </c>
      <c r="L352" s="125">
        <f>Variety!L877</f>
        <v>22138167.989571266</v>
      </c>
      <c r="M352" s="89">
        <f>Variety!M877</f>
        <v>2286691.3306124918</v>
      </c>
      <c r="N352" s="87">
        <f>Variety!N877</f>
        <v>0.11518998661394445</v>
      </c>
      <c r="O352" s="124">
        <f>Variety!O877</f>
        <v>3203761.5822906592</v>
      </c>
      <c r="P352" s="88">
        <f>Variety!P877</f>
        <v>369733.56429622509</v>
      </c>
      <c r="Q352" s="87">
        <f>Variety!Q877</f>
        <v>0.13046221207011061</v>
      </c>
    </row>
    <row r="353" spans="2:17">
      <c r="B353" s="503"/>
      <c r="C353" s="120" t="s">
        <v>163</v>
      </c>
      <c r="D353" s="124">
        <f>Variety!D878</f>
        <v>54111912.264344022</v>
      </c>
      <c r="E353" s="88">
        <f>Variety!E878</f>
        <v>4838404.4734037071</v>
      </c>
      <c r="F353" s="87">
        <f>Variety!F878</f>
        <v>9.8194845269232514E-2</v>
      </c>
      <c r="G353" s="126">
        <f>Variety!G878</f>
        <v>2.1659211267556322</v>
      </c>
      <c r="H353" s="90">
        <f>Variety!H878</f>
        <v>0.10543573402366757</v>
      </c>
      <c r="I353" s="258">
        <f>Variety!I878</f>
        <v>4.5798191312342471</v>
      </c>
      <c r="J353" s="259">
        <f>Variety!J878</f>
        <v>3.3653676176615299E-2</v>
      </c>
      <c r="K353" s="87">
        <f>Variety!K878</f>
        <v>7.4026509834074373E-3</v>
      </c>
      <c r="L353" s="125">
        <f>Variety!L878</f>
        <v>247822771.01591182</v>
      </c>
      <c r="M353" s="89">
        <f>Variety!M878</f>
        <v>23817252.047225893</v>
      </c>
      <c r="N353" s="87">
        <f>Variety!N878</f>
        <v>0.10632439842053777</v>
      </c>
      <c r="O353" s="124">
        <f>Variety!O878</f>
        <v>45532303.461280957</v>
      </c>
      <c r="P353" s="88">
        <f>Variety!P878</f>
        <v>3573210.6115533113</v>
      </c>
      <c r="Q353" s="87">
        <f>Variety!Q878</f>
        <v>8.5159386651909114E-2</v>
      </c>
    </row>
    <row r="354" spans="2:17">
      <c r="B354" s="503"/>
      <c r="C354" s="120" t="s">
        <v>175</v>
      </c>
      <c r="D354" s="124">
        <f>Variety!D879</f>
        <v>22039507.244068682</v>
      </c>
      <c r="E354" s="88">
        <f>Variety!E879</f>
        <v>4683596.9273668118</v>
      </c>
      <c r="F354" s="87">
        <f>Variety!F879</f>
        <v>0.26985602264029396</v>
      </c>
      <c r="G354" s="126">
        <f>Variety!G879</f>
        <v>0.88216868274800808</v>
      </c>
      <c r="H354" s="90">
        <f>Variety!H879</f>
        <v>0.15639125612636373</v>
      </c>
      <c r="I354" s="258">
        <f>Variety!I879</f>
        <v>5.0299371243004378</v>
      </c>
      <c r="J354" s="259">
        <f>Variety!J879</f>
        <v>-0.16789473611499695</v>
      </c>
      <c r="K354" s="87">
        <f>Variety!K879</f>
        <v>-3.2300917117695692E-2</v>
      </c>
      <c r="L354" s="125">
        <f>Variety!L879</f>
        <v>110857335.6882295</v>
      </c>
      <c r="M354" s="89">
        <f>Variety!M879</f>
        <v>20644232.077563584</v>
      </c>
      <c r="N354" s="87">
        <f>Variety!N879</f>
        <v>0.22883850850158327</v>
      </c>
      <c r="O354" s="124">
        <f>Variety!O879</f>
        <v>15063826.531272065</v>
      </c>
      <c r="P354" s="88">
        <f>Variety!P879</f>
        <v>2710822.9996985346</v>
      </c>
      <c r="Q354" s="87">
        <f>Variety!Q879</f>
        <v>0.21944646844549465</v>
      </c>
    </row>
    <row r="355" spans="2:17">
      <c r="B355" s="503"/>
      <c r="C355" s="120" t="s">
        <v>207</v>
      </c>
      <c r="D355" s="124">
        <f>Variety!D880</f>
        <v>27410648.766800001</v>
      </c>
      <c r="E355" s="88">
        <f>Variety!E880</f>
        <v>967061.10061588883</v>
      </c>
      <c r="F355" s="87">
        <f>Variety!F880</f>
        <v>3.6570722279585396E-2</v>
      </c>
      <c r="G355" s="126">
        <f>Variety!G880</f>
        <v>1.0971577380607664</v>
      </c>
      <c r="H355" s="90">
        <f>Variety!H880</f>
        <v>-8.6418804437171648E-3</v>
      </c>
      <c r="I355" s="258">
        <f>Variety!I880</f>
        <v>2.6685709123172767</v>
      </c>
      <c r="J355" s="259">
        <f>Variety!J880</f>
        <v>3.1986982943758235E-2</v>
      </c>
      <c r="K355" s="87">
        <f>Variety!K880</f>
        <v>1.2131979789226243E-2</v>
      </c>
      <c r="L355" s="125">
        <f>Variety!L880</f>
        <v>73147259.98682791</v>
      </c>
      <c r="M355" s="89">
        <f>Variety!M880</f>
        <v>3426521.7111870944</v>
      </c>
      <c r="N355" s="87">
        <f>Variety!N880</f>
        <v>4.9146377332384902E-2</v>
      </c>
      <c r="O355" s="124">
        <f>Variety!O880</f>
        <v>19136846.457972482</v>
      </c>
      <c r="P355" s="88">
        <f>Variety!P880</f>
        <v>711621.84911786765</v>
      </c>
      <c r="Q355" s="87">
        <f>Variety!Q880</f>
        <v>3.862215328305324E-2</v>
      </c>
    </row>
    <row r="356" spans="2:17">
      <c r="B356" s="503"/>
      <c r="C356" s="120" t="s">
        <v>208</v>
      </c>
      <c r="D356" s="124">
        <f>Variety!D881</f>
        <v>192601.65075696143</v>
      </c>
      <c r="E356" s="88">
        <f>Variety!E881</f>
        <v>-11613.823567206971</v>
      </c>
      <c r="F356" s="87">
        <f>Variety!F881</f>
        <v>-5.6870438470159081E-2</v>
      </c>
      <c r="G356" s="126">
        <f>Variety!G881</f>
        <v>7.7092079537797445E-3</v>
      </c>
      <c r="H356" s="90">
        <f>Variety!H881</f>
        <v>-8.305331906927416E-4</v>
      </c>
      <c r="I356" s="258">
        <f>Variety!I881</f>
        <v>10.793620289164975</v>
      </c>
      <c r="J356" s="259">
        <f>Variety!J881</f>
        <v>2.5201478591287856</v>
      </c>
      <c r="K356" s="87">
        <f>Variety!K881</f>
        <v>0.30460582064425418</v>
      </c>
      <c r="L356" s="125">
        <f>Variety!L881</f>
        <v>2078869.0853370056</v>
      </c>
      <c r="M356" s="89">
        <f>Variety!M881</f>
        <v>389297.98872923478</v>
      </c>
      <c r="N356" s="87">
        <f>Variety!N881</f>
        <v>0.23041231559349362</v>
      </c>
      <c r="O356" s="124">
        <f>Variety!O881</f>
        <v>390894.37849168386</v>
      </c>
      <c r="P356" s="88">
        <f>Variety!P881</f>
        <v>-14184.583184958436</v>
      </c>
      <c r="Q356" s="87">
        <f>Variety!Q881</f>
        <v>-3.5016835054202097E-2</v>
      </c>
    </row>
    <row r="357" spans="2:17">
      <c r="B357" s="503"/>
      <c r="C357" s="120" t="s">
        <v>239</v>
      </c>
      <c r="D357" s="124">
        <f>Variety!D882</f>
        <v>2844073.8426143401</v>
      </c>
      <c r="E357" s="88">
        <f>Variety!E882</f>
        <v>452281.45390175888</v>
      </c>
      <c r="F357" s="87">
        <f>Variety!F882</f>
        <v>0.18909728789011085</v>
      </c>
      <c r="G357" s="126">
        <f>Variety!G882</f>
        <v>0.11383888249372603</v>
      </c>
      <c r="H357" s="90">
        <f>Variety!H882</f>
        <v>1.3820566357201622E-2</v>
      </c>
      <c r="I357" s="258">
        <f>Variety!I882</f>
        <v>13.919836017933529</v>
      </c>
      <c r="J357" s="259">
        <f>Variety!J882</f>
        <v>0.30335866289230751</v>
      </c>
      <c r="K357" s="87">
        <f>Variety!K882</f>
        <v>2.2278791715538322E-2</v>
      </c>
      <c r="L357" s="125">
        <f>Variety!L882</f>
        <v>39589041.512085706</v>
      </c>
      <c r="M357" s="89">
        <f>Variety!M882</f>
        <v>7021254.6132208928</v>
      </c>
      <c r="N357" s="87">
        <f>Variety!N882</f>
        <v>0.21558893869652612</v>
      </c>
      <c r="O357" s="124">
        <f>Variety!O882</f>
        <v>3204099.3503574533</v>
      </c>
      <c r="P357" s="88">
        <f>Variety!P882</f>
        <v>538280.10935416911</v>
      </c>
      <c r="Q357" s="87">
        <f>Variety!Q882</f>
        <v>0.20191920782730444</v>
      </c>
    </row>
    <row r="358" spans="2:17">
      <c r="B358" s="503"/>
      <c r="C358" s="120" t="s">
        <v>209</v>
      </c>
      <c r="D358" s="124">
        <f>Variety!D883</f>
        <v>139337734.07738256</v>
      </c>
      <c r="E358" s="88">
        <f>Variety!E883</f>
        <v>10816442.958007529</v>
      </c>
      <c r="F358" s="87">
        <f>Variety!F883</f>
        <v>8.4160708811747323E-2</v>
      </c>
      <c r="G358" s="126">
        <f>Variety!G883</f>
        <v>5.577229289516767</v>
      </c>
      <c r="H358" s="90">
        <f>Variety!H883</f>
        <v>0.20281502759537151</v>
      </c>
      <c r="I358" s="258">
        <f>Variety!I883</f>
        <v>4.4778034958064081</v>
      </c>
      <c r="J358" s="259">
        <f>Variety!J883</f>
        <v>-0.14065831320252453</v>
      </c>
      <c r="K358" s="87">
        <f>Variety!K883</f>
        <v>-3.045566230041169E-2</v>
      </c>
      <c r="L358" s="125">
        <f>Variety!L883</f>
        <v>623926992.74944735</v>
      </c>
      <c r="M358" s="89">
        <f>Variety!M883</f>
        <v>30356318.070094824</v>
      </c>
      <c r="N358" s="87">
        <f>Variety!N883</f>
        <v>5.1141876384801756E-2</v>
      </c>
      <c r="O358" s="124">
        <f>Variety!O883</f>
        <v>128425870.71926178</v>
      </c>
      <c r="P358" s="88">
        <f>Variety!P883</f>
        <v>-624553.15232846141</v>
      </c>
      <c r="Q358" s="87">
        <f>Variety!Q883</f>
        <v>-4.8396055866497117E-3</v>
      </c>
    </row>
    <row r="359" spans="2:17" ht="15" thickBot="1">
      <c r="B359" s="504"/>
      <c r="C359" s="95" t="s">
        <v>210</v>
      </c>
      <c r="D359" s="121">
        <f>Variety!D884</f>
        <v>30174262.34199892</v>
      </c>
      <c r="E359" s="84">
        <f>Variety!E884</f>
        <v>-351309.40722727776</v>
      </c>
      <c r="F359" s="83">
        <f>Variety!F884</f>
        <v>-1.1508692125846364E-2</v>
      </c>
      <c r="G359" s="123">
        <f>Variety!G884</f>
        <v>1.207776061794563</v>
      </c>
      <c r="H359" s="86">
        <f>Variety!H884</f>
        <v>-6.8721137490217021E-2</v>
      </c>
      <c r="I359" s="260">
        <f>Variety!I884</f>
        <v>5.3908830276270603</v>
      </c>
      <c r="J359" s="261">
        <f>Variety!J884</f>
        <v>-0.23338258844288529</v>
      </c>
      <c r="K359" s="83">
        <f>Variety!K884</f>
        <v>-4.1495655499635783E-2</v>
      </c>
      <c r="L359" s="122">
        <f>Variety!L884</f>
        <v>162665918.73064834</v>
      </c>
      <c r="M359" s="85">
        <f>Variety!M884</f>
        <v>-9018004.8694006801</v>
      </c>
      <c r="N359" s="83">
        <f>Variety!N884</f>
        <v>-5.2526786901776666E-2</v>
      </c>
      <c r="O359" s="121">
        <f>Variety!O884</f>
        <v>49799791.997452646</v>
      </c>
      <c r="P359" s="84">
        <f>Variety!P884</f>
        <v>1434241.6538828909</v>
      </c>
      <c r="Q359" s="83">
        <f>Variety!Q884</f>
        <v>2.96541989844963E-2</v>
      </c>
    </row>
    <row r="371" spans="9:11" s="1" customFormat="1">
      <c r="I371" s="19"/>
      <c r="J371" s="19"/>
      <c r="K371" s="19"/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</sheetData>
  <mergeCells count="54">
    <mergeCell ref="B2:Q2"/>
    <mergeCell ref="B4:Q4"/>
    <mergeCell ref="B3:Q3"/>
    <mergeCell ref="G5:H5"/>
    <mergeCell ref="I5:K5"/>
    <mergeCell ref="L5:N5"/>
    <mergeCell ref="O5:Q5"/>
    <mergeCell ref="D5:F5"/>
    <mergeCell ref="B288:B299"/>
    <mergeCell ref="B256:B274"/>
    <mergeCell ref="B311:B359"/>
    <mergeCell ref="B300:B304"/>
    <mergeCell ref="B305:B310"/>
    <mergeCell ref="B275:B281"/>
    <mergeCell ref="B282:B283"/>
    <mergeCell ref="B284:B287"/>
    <mergeCell ref="B252:B255"/>
    <mergeCell ref="B242:Q242"/>
    <mergeCell ref="B241:Q241"/>
    <mergeCell ref="B243:Q243"/>
    <mergeCell ref="D244:F244"/>
    <mergeCell ref="L244:N244"/>
    <mergeCell ref="O244:Q244"/>
    <mergeCell ref="G244:H244"/>
    <mergeCell ref="I244:K244"/>
    <mergeCell ref="B247:B251"/>
    <mergeCell ref="D125:F125"/>
    <mergeCell ref="G125:H125"/>
    <mergeCell ref="I125:K125"/>
    <mergeCell ref="L125:N125"/>
    <mergeCell ref="O125:Q125"/>
    <mergeCell ref="B192:B240"/>
    <mergeCell ref="B8:B12"/>
    <mergeCell ref="B128:B132"/>
    <mergeCell ref="B169:B180"/>
    <mergeCell ref="B133:B136"/>
    <mergeCell ref="B137:B155"/>
    <mergeCell ref="B156:B162"/>
    <mergeCell ref="B163:B164"/>
    <mergeCell ref="B165:B168"/>
    <mergeCell ref="B61:B65"/>
    <mergeCell ref="B122:Q122"/>
    <mergeCell ref="B123:Q123"/>
    <mergeCell ref="B124:Q124"/>
    <mergeCell ref="B66:B71"/>
    <mergeCell ref="B72:B120"/>
    <mergeCell ref="B17:B35"/>
    <mergeCell ref="B181:B185"/>
    <mergeCell ref="B186:B191"/>
    <mergeCell ref="B13:B16"/>
    <mergeCell ref="B43:B44"/>
    <mergeCell ref="B45:B48"/>
    <mergeCell ref="B49:B60"/>
    <mergeCell ref="B36:B42"/>
  </mergeCells>
  <conditionalFormatting sqref="C8:C12">
    <cfRule type="cellIs" dxfId="85" priority="6" operator="lessThan">
      <formula>0</formula>
    </cfRule>
  </conditionalFormatting>
  <conditionalFormatting sqref="C128:C132">
    <cfRule type="cellIs" dxfId="84" priority="5" operator="lessThan">
      <formula>0</formula>
    </cfRule>
  </conditionalFormatting>
  <conditionalFormatting sqref="C247:C251">
    <cfRule type="cellIs" dxfId="83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{4E57D2C6-C2C3-443E-81E6-385FC9E67F60}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{C8017E06-BB9C-42C4-A8B9-25B3C305CA1D}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{3CE67296-8E1B-4FE8-AB96-8C597AA7108C}</x14:id>
        </ext>
      </extLst>
    </cfRule>
  </conditionalFormatting>
  <conditionalFormatting sqref="D192:D240">
    <cfRule type="dataBar" priority="7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{1F2DEFFD-AEF2-46AB-AE86-3C6820FC6217}</x14:id>
        </ext>
      </extLst>
    </cfRule>
  </conditionalFormatting>
  <conditionalFormatting sqref="D311:D358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{80F552C0-1EA1-4C60-80AD-5C055124CDB6}</x14:id>
        </ext>
      </extLst>
    </cfRule>
  </conditionalFormatting>
  <conditionalFormatting sqref="D359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{4CC619D9-881A-4870-9291-2DAAC0809AD4}</x14:id>
        </ext>
      </extLst>
    </cfRule>
  </conditionalFormatting>
  <conditionalFormatting sqref="D7:Q121">
    <cfRule type="cellIs" dxfId="82" priority="3" operator="lessThan">
      <formula>0</formula>
    </cfRule>
  </conditionalFormatting>
  <conditionalFormatting sqref="D127:Q240">
    <cfRule type="cellIs" dxfId="81" priority="2" operator="lessThan">
      <formula>0</formula>
    </cfRule>
  </conditionalFormatting>
  <conditionalFormatting sqref="D246:Q359">
    <cfRule type="cellIs" dxfId="8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4E57D2C6-C2C3-443E-81E6-385FC9E67F6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C8017E06-BB9C-42C4-A8B9-25B3C305CA1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3CE67296-8E1B-4FE8-AB96-8C597AA7108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1F2DEFFD-AEF2-46AB-AE86-3C6820FC62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D192:D240</xm:sqref>
        </x14:conditionalFormatting>
        <x14:conditionalFormatting xmlns:xm="http://schemas.microsoft.com/office/excel/2006/main">
          <x14:cfRule type="dataBar" id="{80F552C0-1EA1-4C60-80AD-5C055124CDB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D311:D358</xm:sqref>
        </x14:conditionalFormatting>
        <x14:conditionalFormatting xmlns:xm="http://schemas.microsoft.com/office/excel/2006/main">
          <x14:cfRule type="dataBar" id="{4CC619D9-881A-4870-9291-2DAAC0809A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D359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7">
    <tabColor rgb="FF616365"/>
  </sheetPr>
  <dimension ref="B2:V89"/>
  <sheetViews>
    <sheetView showGridLines="0" topLeftCell="G20" zoomScale="72" zoomScaleNormal="72" workbookViewId="0">
      <selection activeCell="O29" sqref="O29"/>
    </sheetView>
  </sheetViews>
  <sheetFormatPr defaultColWidth="9.1796875" defaultRowHeight="14.5"/>
  <cols>
    <col min="1" max="1" width="3.7265625" style="1" customWidth="1"/>
    <col min="2" max="2" width="34.453125" style="1" bestFit="1" customWidth="1"/>
    <col min="3" max="3" width="26.26953125" style="19" bestFit="1" customWidth="1"/>
    <col min="4" max="4" width="11.54296875" style="1" customWidth="1"/>
    <col min="5" max="5" width="13.453125" style="1" bestFit="1" customWidth="1"/>
    <col min="6" max="6" width="11.7265625" style="19" bestFit="1" customWidth="1"/>
    <col min="7" max="7" width="16.54296875" style="1" bestFit="1" customWidth="1"/>
    <col min="8" max="8" width="14.1796875" style="1" bestFit="1" customWidth="1"/>
    <col min="9" max="9" width="12.26953125" style="19" bestFit="1" customWidth="1"/>
    <col min="10" max="10" width="9.1796875" style="19" bestFit="1" customWidth="1"/>
    <col min="11" max="11" width="13.453125" style="19" bestFit="1" customWidth="1"/>
    <col min="12" max="12" width="3.7265625" style="1" customWidth="1"/>
    <col min="13" max="13" width="34.453125" style="1" bestFit="1" customWidth="1"/>
    <col min="14" max="14" width="24.1796875" style="1" bestFit="1" customWidth="1"/>
    <col min="15" max="15" width="13.26953125" style="1" bestFit="1" customWidth="1"/>
    <col min="16" max="16" width="11.54296875" style="1" bestFit="1" customWidth="1"/>
    <col min="17" max="17" width="9.54296875" style="1" bestFit="1" customWidth="1"/>
    <col min="18" max="18" width="14.81640625" style="1" bestFit="1" customWidth="1"/>
    <col min="19" max="19" width="12.7265625" style="1" bestFit="1" customWidth="1"/>
    <col min="20" max="20" width="9.54296875" style="1" bestFit="1" customWidth="1"/>
    <col min="21" max="22" width="14.7265625" style="1" customWidth="1"/>
    <col min="23" max="16384" width="9.1796875" style="1"/>
  </cols>
  <sheetData>
    <row r="2" spans="2:22" ht="23.5">
      <c r="B2" s="518" t="s">
        <v>212</v>
      </c>
      <c r="C2" s="518"/>
      <c r="D2" s="518"/>
      <c r="E2" s="518"/>
      <c r="F2" s="518"/>
      <c r="G2" s="518"/>
      <c r="H2" s="518"/>
      <c r="I2" s="518"/>
      <c r="J2" s="518"/>
      <c r="K2" s="518"/>
      <c r="M2" s="518" t="s">
        <v>212</v>
      </c>
      <c r="N2" s="518"/>
      <c r="O2" s="518"/>
      <c r="P2" s="518"/>
      <c r="Q2" s="518"/>
      <c r="R2" s="518"/>
      <c r="S2" s="518"/>
      <c r="T2" s="518"/>
      <c r="U2" s="518"/>
      <c r="V2" s="518"/>
    </row>
    <row r="3" spans="2:22" ht="15" thickBot="1">
      <c r="B3" s="536" t="s">
        <v>330</v>
      </c>
      <c r="C3" s="536"/>
      <c r="D3" s="536"/>
      <c r="E3" s="536"/>
      <c r="F3" s="536"/>
      <c r="G3" s="536"/>
      <c r="H3" s="536"/>
      <c r="I3" s="536"/>
      <c r="J3" s="536"/>
      <c r="K3" s="536"/>
      <c r="M3" s="536" t="s">
        <v>331</v>
      </c>
      <c r="N3" s="536"/>
      <c r="O3" s="536"/>
      <c r="P3" s="536"/>
      <c r="Q3" s="536"/>
      <c r="R3" s="536"/>
      <c r="S3" s="536"/>
      <c r="T3" s="536"/>
      <c r="U3" s="536"/>
      <c r="V3" s="536"/>
    </row>
    <row r="4" spans="2:22">
      <c r="C4" s="527"/>
      <c r="D4" s="528" t="s">
        <v>70</v>
      </c>
      <c r="E4" s="529"/>
      <c r="F4" s="530"/>
      <c r="G4" s="531" t="s">
        <v>21</v>
      </c>
      <c r="H4" s="529"/>
      <c r="I4" s="532"/>
      <c r="J4" s="528" t="s">
        <v>26</v>
      </c>
      <c r="K4" s="530"/>
      <c r="N4" s="527"/>
      <c r="O4" s="528" t="s">
        <v>70</v>
      </c>
      <c r="P4" s="529"/>
      <c r="Q4" s="530"/>
      <c r="R4" s="531" t="s">
        <v>21</v>
      </c>
      <c r="S4" s="529"/>
      <c r="T4" s="532"/>
      <c r="U4" s="528" t="s">
        <v>26</v>
      </c>
      <c r="V4" s="530"/>
    </row>
    <row r="5" spans="2:22" ht="29.5" thickBot="1">
      <c r="C5" s="527"/>
      <c r="D5" s="24" t="s">
        <v>18</v>
      </c>
      <c r="E5" s="25" t="s">
        <v>24</v>
      </c>
      <c r="F5" s="20" t="s">
        <v>25</v>
      </c>
      <c r="G5" s="26" t="s">
        <v>18</v>
      </c>
      <c r="H5" s="25" t="s">
        <v>24</v>
      </c>
      <c r="I5" s="31" t="s">
        <v>25</v>
      </c>
      <c r="J5" s="24" t="s">
        <v>18</v>
      </c>
      <c r="K5" s="20" t="s">
        <v>23</v>
      </c>
      <c r="N5" s="527"/>
      <c r="O5" s="24" t="s">
        <v>18</v>
      </c>
      <c r="P5" s="25" t="s">
        <v>24</v>
      </c>
      <c r="Q5" s="20" t="s">
        <v>25</v>
      </c>
      <c r="R5" s="26" t="s">
        <v>18</v>
      </c>
      <c r="S5" s="25" t="s">
        <v>24</v>
      </c>
      <c r="T5" s="31" t="s">
        <v>25</v>
      </c>
      <c r="U5" s="24" t="s">
        <v>18</v>
      </c>
      <c r="V5" s="20" t="s">
        <v>23</v>
      </c>
    </row>
    <row r="6" spans="2:22">
      <c r="B6" s="533" t="str">
        <f>'HOME PAGE'!H5</f>
        <v>4 WEEKS ENDING 01-26-2025</v>
      </c>
      <c r="C6" s="30" t="s">
        <v>71</v>
      </c>
      <c r="D6" s="8">
        <f>'Regions By Outlet Data'!C4</f>
        <v>40077583.474163324</v>
      </c>
      <c r="E6" s="5">
        <f>'Regions By Outlet Data'!D4</f>
        <v>872140.55669185519</v>
      </c>
      <c r="F6" s="7">
        <f>'Regions By Outlet Data'!E4</f>
        <v>2.2245394817442438E-2</v>
      </c>
      <c r="G6" s="10">
        <f>'Regions By Outlet Data'!F4</f>
        <v>234120252.17069799</v>
      </c>
      <c r="H6" s="6">
        <f>'Regions By Outlet Data'!G4</f>
        <v>6396697.3738971055</v>
      </c>
      <c r="I6" s="12">
        <f>'Regions By Outlet Data'!H4</f>
        <v>2.8089748465436163E-2</v>
      </c>
      <c r="J6" s="32">
        <f>'Regions By Outlet Data'!I4</f>
        <v>78.782260045266952</v>
      </c>
      <c r="K6" s="22">
        <f>'Regions By Outlet Data'!J4</f>
        <v>-0.85199662954543953</v>
      </c>
      <c r="M6" s="533" t="str">
        <f>'HOME PAGE'!H5</f>
        <v>4 WEEKS ENDING 01-26-2025</v>
      </c>
      <c r="N6" s="30" t="s">
        <v>27</v>
      </c>
      <c r="O6" s="8">
        <f>'Regions By Outlet Data'!C12</f>
        <v>40011327.308317073</v>
      </c>
      <c r="P6" s="5">
        <f>'Regions By Outlet Data'!D12</f>
        <v>855917.40416776389</v>
      </c>
      <c r="Q6" s="7">
        <f>'Regions By Outlet Data'!E12</f>
        <v>2.1859492883946598E-2</v>
      </c>
      <c r="R6" s="10">
        <f>'Regions By Outlet Data'!F12</f>
        <v>233035359.50824735</v>
      </c>
      <c r="S6" s="6">
        <f>'Regions By Outlet Data'!G12</f>
        <v>6094767.1200967729</v>
      </c>
      <c r="T6" s="12">
        <f>'Regions By Outlet Data'!H12</f>
        <v>2.6856222837704214E-2</v>
      </c>
      <c r="U6" s="32">
        <f>'Regions By Outlet Data'!I12</f>
        <v>78.851781577528243</v>
      </c>
      <c r="V6" s="22">
        <f>'Regions By Outlet Data'!J12</f>
        <v>-0.89829421816068589</v>
      </c>
    </row>
    <row r="7" spans="2:22">
      <c r="B7" s="534"/>
      <c r="C7" s="28" t="s">
        <v>72</v>
      </c>
      <c r="D7" s="9">
        <f>'Regions By Outlet Data'!C5</f>
        <v>64468597.528564423</v>
      </c>
      <c r="E7" s="2">
        <f>'Regions By Outlet Data'!D5</f>
        <v>1852364.6915224493</v>
      </c>
      <c r="F7" s="4">
        <f>'Regions By Outlet Data'!E5</f>
        <v>2.9582819144409519E-2</v>
      </c>
      <c r="G7" s="11">
        <f>'Regions By Outlet Data'!F5</f>
        <v>353906879.68105149</v>
      </c>
      <c r="H7" s="3">
        <f>'Regions By Outlet Data'!G5</f>
        <v>13367239.746104896</v>
      </c>
      <c r="I7" s="13">
        <f>'Regions By Outlet Data'!H5</f>
        <v>3.925310941380699E-2</v>
      </c>
      <c r="J7" s="33">
        <f>'Regions By Outlet Data'!I5</f>
        <v>105.47058213528196</v>
      </c>
      <c r="K7" s="23">
        <f>'Regions By Outlet Data'!J5</f>
        <v>-0.38084415198191834</v>
      </c>
      <c r="M7" s="534"/>
      <c r="N7" s="28" t="s">
        <v>28</v>
      </c>
      <c r="O7" s="9">
        <f>'Regions By Outlet Data'!C13</f>
        <v>64292082.561568528</v>
      </c>
      <c r="P7" s="2">
        <f>'Regions By Outlet Data'!D13</f>
        <v>1887700.1481326148</v>
      </c>
      <c r="Q7" s="4">
        <f>'Regions By Outlet Data'!E13</f>
        <v>3.0249480487225932E-2</v>
      </c>
      <c r="R7" s="11">
        <f>'Regions By Outlet Data'!F13</f>
        <v>351742287.20342308</v>
      </c>
      <c r="S7" s="3">
        <f>'Regions By Outlet Data'!G13</f>
        <v>13587877.257736802</v>
      </c>
      <c r="T7" s="13">
        <f>'Regions By Outlet Data'!H13</f>
        <v>4.0182463567218482E-2</v>
      </c>
      <c r="U7" s="33">
        <f>'Regions By Outlet Data'!I13</f>
        <v>105.44894957337752</v>
      </c>
      <c r="V7" s="23">
        <f>'Regions By Outlet Data'!J13</f>
        <v>-0.33277223530305378</v>
      </c>
    </row>
    <row r="8" spans="2:22">
      <c r="B8" s="534"/>
      <c r="C8" s="28" t="s">
        <v>73</v>
      </c>
      <c r="D8" s="9">
        <f>'Regions By Outlet Data'!C6</f>
        <v>56355949.437636547</v>
      </c>
      <c r="E8" s="2">
        <f>'Regions By Outlet Data'!D6</f>
        <v>2876903.6200445816</v>
      </c>
      <c r="F8" s="4">
        <f>'Regions By Outlet Data'!E6</f>
        <v>5.3794969152165056E-2</v>
      </c>
      <c r="G8" s="11">
        <f>'Regions By Outlet Data'!F6</f>
        <v>321851755.35013562</v>
      </c>
      <c r="H8" s="3">
        <f>'Regions By Outlet Data'!G6</f>
        <v>21146539.421445429</v>
      </c>
      <c r="I8" s="13">
        <f>'Regions By Outlet Data'!H6</f>
        <v>7.0323154708630528E-2</v>
      </c>
      <c r="J8" s="33">
        <f>'Regions By Outlet Data'!I6</f>
        <v>107.2989135655954</v>
      </c>
      <c r="K8" s="23">
        <f>'Regions By Outlet Data'!J6</f>
        <v>2.086771740798099</v>
      </c>
      <c r="M8" s="534"/>
      <c r="N8" s="28" t="s">
        <v>29</v>
      </c>
      <c r="O8" s="9">
        <f>'Regions By Outlet Data'!C14</f>
        <v>56243848.159695677</v>
      </c>
      <c r="P8" s="2">
        <f>'Regions By Outlet Data'!D14</f>
        <v>2880571.1366758868</v>
      </c>
      <c r="Q8" s="4">
        <f>'Regions By Outlet Data'!E14</f>
        <v>5.3980401830143777E-2</v>
      </c>
      <c r="R8" s="11">
        <f>'Regions By Outlet Data'!F14</f>
        <v>320401134.44889647</v>
      </c>
      <c r="S8" s="3">
        <f>'Regions By Outlet Data'!G14</f>
        <v>21034782.40070498</v>
      </c>
      <c r="T8" s="13">
        <f>'Regions By Outlet Data'!H14</f>
        <v>7.0264350875741829E-2</v>
      </c>
      <c r="U8" s="33">
        <f>'Regions By Outlet Data'!I14</f>
        <v>107.35745917967779</v>
      </c>
      <c r="V8" s="23">
        <f>'Regions By Outlet Data'!J14</f>
        <v>2.0860425829000633</v>
      </c>
    </row>
    <row r="9" spans="2:22">
      <c r="B9" s="534"/>
      <c r="C9" s="28" t="s">
        <v>74</v>
      </c>
      <c r="D9" s="9">
        <f>'Regions By Outlet Data'!C7</f>
        <v>70828749.037334338</v>
      </c>
      <c r="E9" s="2">
        <f>'Regions By Outlet Data'!D7</f>
        <v>697902.85981345177</v>
      </c>
      <c r="F9" s="4">
        <f>'Regions By Outlet Data'!E7</f>
        <v>9.9514393145473164E-3</v>
      </c>
      <c r="G9" s="11">
        <f>'Regions By Outlet Data'!F7</f>
        <v>444376730.48863089</v>
      </c>
      <c r="H9" s="3">
        <f>'Regions By Outlet Data'!G7</f>
        <v>5839246.4652506709</v>
      </c>
      <c r="I9" s="13">
        <f>'Regions By Outlet Data'!H7</f>
        <v>1.3315273330065798E-2</v>
      </c>
      <c r="J9" s="33">
        <f>'Regions By Outlet Data'!I7</f>
        <v>95.34821693070397</v>
      </c>
      <c r="K9" s="23">
        <f>'Regions By Outlet Data'!J7</f>
        <v>-2.2043589461920021</v>
      </c>
      <c r="M9" s="534"/>
      <c r="N9" s="28" t="s">
        <v>30</v>
      </c>
      <c r="O9" s="9">
        <f>'Regions By Outlet Data'!C15</f>
        <v>70524891.865583196</v>
      </c>
      <c r="P9" s="2">
        <f>'Regions By Outlet Data'!D15</f>
        <v>722571.64268298447</v>
      </c>
      <c r="Q9" s="4">
        <f>'Regions By Outlet Data'!E15</f>
        <v>1.0351685164269491E-2</v>
      </c>
      <c r="R9" s="11">
        <f>'Regions By Outlet Data'!F15</f>
        <v>440665956.11571658</v>
      </c>
      <c r="S9" s="3">
        <f>'Regions By Outlet Data'!G15</f>
        <v>5837220.2386236191</v>
      </c>
      <c r="T9" s="13">
        <f>'Regions By Outlet Data'!H15</f>
        <v>1.3424182343536619E-2</v>
      </c>
      <c r="U9" s="33">
        <f>'Regions By Outlet Data'!I15</f>
        <v>95.180301678041687</v>
      </c>
      <c r="V9" s="23">
        <f>'Regions By Outlet Data'!J15</f>
        <v>-2.1807563801640413</v>
      </c>
    </row>
    <row r="10" spans="2:22">
      <c r="B10" s="534"/>
      <c r="C10" s="28" t="s">
        <v>75</v>
      </c>
      <c r="D10" s="9">
        <f>'Regions By Outlet Data'!C8</f>
        <v>34286937.295254342</v>
      </c>
      <c r="E10" s="2">
        <f>'Regions By Outlet Data'!D8</f>
        <v>1423248.1310670227</v>
      </c>
      <c r="F10" s="4">
        <f>'Regions By Outlet Data'!E8</f>
        <v>4.3307619055075061E-2</v>
      </c>
      <c r="G10" s="11">
        <f>'Regions By Outlet Data'!F8</f>
        <v>180767902.44398326</v>
      </c>
      <c r="H10" s="3">
        <f>'Regions By Outlet Data'!G8</f>
        <v>8733529.8826417029</v>
      </c>
      <c r="I10" s="13">
        <f>'Regions By Outlet Data'!H8</f>
        <v>5.0766191387291666E-2</v>
      </c>
      <c r="J10" s="33">
        <f>'Regions By Outlet Data'!I8</f>
        <v>122.05094480915753</v>
      </c>
      <c r="K10" s="23">
        <f>'Regions By Outlet Data'!J8</f>
        <v>1.1706738774401657</v>
      </c>
      <c r="M10" s="534"/>
      <c r="N10" s="28" t="s">
        <v>31</v>
      </c>
      <c r="O10" s="9">
        <f>'Regions By Outlet Data'!C16</f>
        <v>34184984.461448401</v>
      </c>
      <c r="P10" s="2">
        <f>'Regions By Outlet Data'!D16</f>
        <v>1423392.4463647604</v>
      </c>
      <c r="Q10" s="4">
        <f>'Regions By Outlet Data'!E16</f>
        <v>4.3446986511199506E-2</v>
      </c>
      <c r="R10" s="11">
        <f>'Regions By Outlet Data'!F16</f>
        <v>179459200.29277784</v>
      </c>
      <c r="S10" s="3">
        <f>'Regions By Outlet Data'!G16</f>
        <v>8729794.7436304092</v>
      </c>
      <c r="T10" s="13">
        <f>'Regions By Outlet Data'!H16</f>
        <v>5.1132344282176896E-2</v>
      </c>
      <c r="U10" s="33">
        <f>'Regions By Outlet Data'!I16</f>
        <v>121.99709319493273</v>
      </c>
      <c r="V10" s="23">
        <f>'Regions By Outlet Data'!J16</f>
        <v>1.162892990163499</v>
      </c>
    </row>
    <row r="11" spans="2:22">
      <c r="B11" s="534"/>
      <c r="C11" s="28" t="s">
        <v>76</v>
      </c>
      <c r="D11" s="9">
        <f>'Regions By Outlet Data'!C9</f>
        <v>45810398.183197103</v>
      </c>
      <c r="E11" s="2">
        <f>'Regions By Outlet Data'!D9</f>
        <v>1660562.2829856202</v>
      </c>
      <c r="F11" s="4">
        <f>'Regions By Outlet Data'!E9</f>
        <v>3.7611969537981134E-2</v>
      </c>
      <c r="G11" s="11">
        <f>'Regions By Outlet Data'!F9</f>
        <v>236972931.922977</v>
      </c>
      <c r="H11" s="3">
        <f>'Regions By Outlet Data'!G9</f>
        <v>13933098.013335079</v>
      </c>
      <c r="I11" s="13">
        <f>'Regions By Outlet Data'!H9</f>
        <v>6.2469101456467488E-2</v>
      </c>
      <c r="J11" s="33">
        <f>'Regions By Outlet Data'!I9</f>
        <v>84.963371386369531</v>
      </c>
      <c r="K11" s="23">
        <f>'Regions By Outlet Data'!J9</f>
        <v>0.35303491792835473</v>
      </c>
      <c r="M11" s="534"/>
      <c r="N11" s="28" t="s">
        <v>32</v>
      </c>
      <c r="O11" s="9">
        <f>'Regions By Outlet Data'!C17</f>
        <v>45734392.819076478</v>
      </c>
      <c r="P11" s="2">
        <f>'Regions By Outlet Data'!D17</f>
        <v>1660253.9766457751</v>
      </c>
      <c r="Q11" s="4">
        <f>'Regions By Outlet Data'!E17</f>
        <v>3.7669572684819623E-2</v>
      </c>
      <c r="R11" s="11">
        <f>'Regions By Outlet Data'!F17</f>
        <v>235934662.18865645</v>
      </c>
      <c r="S11" s="3">
        <f>'Regions By Outlet Data'!G17</f>
        <v>13838933.578433782</v>
      </c>
      <c r="T11" s="13">
        <f>'Regions By Outlet Data'!H17</f>
        <v>6.2310669660473605E-2</v>
      </c>
      <c r="U11" s="33">
        <f>'Regions By Outlet Data'!I17</f>
        <v>85.037842213357223</v>
      </c>
      <c r="V11" s="23">
        <f>'Regions By Outlet Data'!J17</f>
        <v>0.34164183867227393</v>
      </c>
    </row>
    <row r="12" spans="2:22">
      <c r="B12" s="534"/>
      <c r="C12" s="28" t="s">
        <v>77</v>
      </c>
      <c r="D12" s="9">
        <f>'Regions By Outlet Data'!C10</f>
        <v>63242335.757895477</v>
      </c>
      <c r="E12" s="2">
        <f>'Regions By Outlet Data'!D10</f>
        <v>3005047.2059078366</v>
      </c>
      <c r="F12" s="4">
        <f>'Regions By Outlet Data'!E10</f>
        <v>4.988682721524456E-2</v>
      </c>
      <c r="G12" s="11">
        <f>'Regions By Outlet Data'!F10</f>
        <v>381081370.0833745</v>
      </c>
      <c r="H12" s="3">
        <f>'Regions By Outlet Data'!G10</f>
        <v>24684134.995792866</v>
      </c>
      <c r="I12" s="13">
        <f>'Regions By Outlet Data'!H10</f>
        <v>6.9260175348237335E-2</v>
      </c>
      <c r="J12" s="33">
        <f>'Regions By Outlet Data'!I10</f>
        <v>105.41329550527469</v>
      </c>
      <c r="K12" s="23">
        <f>'Regions By Outlet Data'!J10</f>
        <v>1.66533643213819</v>
      </c>
      <c r="M12" s="534"/>
      <c r="N12" s="28" t="s">
        <v>33</v>
      </c>
      <c r="O12" s="9">
        <f>'Regions By Outlet Data'!C18</f>
        <v>63098973.776129842</v>
      </c>
      <c r="P12" s="2">
        <f>'Regions By Outlet Data'!D18</f>
        <v>2999676.3161882386</v>
      </c>
      <c r="Q12" s="4">
        <f>'Regions By Outlet Data'!E18</f>
        <v>4.9912003017799557E-2</v>
      </c>
      <c r="R12" s="11">
        <f>'Regions By Outlet Data'!F18</f>
        <v>379302922.82488555</v>
      </c>
      <c r="S12" s="3">
        <f>'Regions By Outlet Data'!G18</f>
        <v>24543060.917849123</v>
      </c>
      <c r="T12" s="13">
        <f>'Regions By Outlet Data'!H18</f>
        <v>6.918218083048118E-2</v>
      </c>
      <c r="U12" s="33">
        <f>'Regions By Outlet Data'!I18</f>
        <v>105.44146439677257</v>
      </c>
      <c r="V12" s="23">
        <f>'Regions By Outlet Data'!J18</f>
        <v>1.6481677301027133</v>
      </c>
    </row>
    <row r="13" spans="2:22" ht="15" thickBot="1">
      <c r="B13" s="535"/>
      <c r="C13" s="29" t="s">
        <v>78</v>
      </c>
      <c r="D13" s="73">
        <f>'Regions By Outlet Data'!C11</f>
        <v>54278325.92309656</v>
      </c>
      <c r="E13" s="74">
        <f>'Regions By Outlet Data'!D11</f>
        <v>1448609.5170462355</v>
      </c>
      <c r="F13" s="75">
        <f>'Regions By Outlet Data'!E11</f>
        <v>2.7420353838589477E-2</v>
      </c>
      <c r="G13" s="76">
        <f>'Regions By Outlet Data'!F11</f>
        <v>305675099.97169793</v>
      </c>
      <c r="H13" s="77">
        <f>'Regions By Outlet Data'!G11</f>
        <v>11611385.459568739</v>
      </c>
      <c r="I13" s="78">
        <f>'Regions By Outlet Data'!H11</f>
        <v>3.9485951127403739E-2</v>
      </c>
      <c r="J13" s="79">
        <f>'Regions By Outlet Data'!I11</f>
        <v>111.81870987266207</v>
      </c>
      <c r="K13" s="80">
        <f>'Regions By Outlet Data'!J11</f>
        <v>-0.63996714252905917</v>
      </c>
      <c r="M13" s="535"/>
      <c r="N13" s="29" t="s">
        <v>34</v>
      </c>
      <c r="O13" s="73">
        <f>'Regions By Outlet Data'!C19</f>
        <v>54170657.392918952</v>
      </c>
      <c r="P13" s="74">
        <f>'Regions By Outlet Data'!D19</f>
        <v>1451911.8829305843</v>
      </c>
      <c r="Q13" s="75">
        <f>'Regions By Outlet Data'!E19</f>
        <v>2.7540713817924545E-2</v>
      </c>
      <c r="R13" s="76">
        <f>'Regions By Outlet Data'!F19</f>
        <v>304022381.49925667</v>
      </c>
      <c r="S13" s="77">
        <f>'Regions By Outlet Data'!G19</f>
        <v>11538339.952697098</v>
      </c>
      <c r="T13" s="78">
        <f>'Regions By Outlet Data'!H19</f>
        <v>3.9449468393852001E-2</v>
      </c>
      <c r="U13" s="79">
        <f>'Regions By Outlet Data'!I19</f>
        <v>111.8803412517268</v>
      </c>
      <c r="V13" s="80">
        <f>'Regions By Outlet Data'!J19</f>
        <v>-0.64893396842059303</v>
      </c>
    </row>
    <row r="14" spans="2:22">
      <c r="B14" s="533" t="str">
        <f>'HOME PAGE'!H6</f>
        <v>LATEST 52 WEEKS ENDING 01-26-2025</v>
      </c>
      <c r="C14" s="30" t="s">
        <v>71</v>
      </c>
      <c r="D14" s="8">
        <f>'Regions By Outlet Data'!C49</f>
        <v>522679551.56185126</v>
      </c>
      <c r="E14" s="5">
        <f>'Regions By Outlet Data'!D49</f>
        <v>13498778.957045972</v>
      </c>
      <c r="F14" s="7">
        <f>'Regions By Outlet Data'!E49</f>
        <v>2.6510779046095074E-2</v>
      </c>
      <c r="G14" s="10">
        <f>'Regions By Outlet Data'!F49</f>
        <v>3034651659.6322823</v>
      </c>
      <c r="H14" s="6">
        <f>'Regions By Outlet Data'!G49</f>
        <v>43617262.267854214</v>
      </c>
      <c r="I14" s="12">
        <f>'Regions By Outlet Data'!H49</f>
        <v>1.4582668225510173E-2</v>
      </c>
      <c r="J14" s="32">
        <f>'Regions By Outlet Data'!I49</f>
        <v>80.175992386767234</v>
      </c>
      <c r="K14" s="22">
        <f>'Regions By Outlet Data'!J49</f>
        <v>0.23465260687329703</v>
      </c>
      <c r="M14" s="533" t="str">
        <f>'HOME PAGE'!H6</f>
        <v>LATEST 52 WEEKS ENDING 01-26-2025</v>
      </c>
      <c r="N14" s="30" t="s">
        <v>27</v>
      </c>
      <c r="O14" s="8">
        <f>'Regions By Outlet Data'!C57</f>
        <v>521969069.53333408</v>
      </c>
      <c r="P14" s="5">
        <f>'Regions By Outlet Data'!D57</f>
        <v>13488646.768617809</v>
      </c>
      <c r="Q14" s="7">
        <f>'Regions By Outlet Data'!E57</f>
        <v>2.6527366963859034E-2</v>
      </c>
      <c r="R14" s="10">
        <f>'Regions By Outlet Data'!F57</f>
        <v>3022189795.9305296</v>
      </c>
      <c r="S14" s="6">
        <f>'Regions By Outlet Data'!G57</f>
        <v>42057891.033191204</v>
      </c>
      <c r="T14" s="12">
        <f>'Regions By Outlet Data'!H57</f>
        <v>1.4112761574102219E-2</v>
      </c>
      <c r="U14" s="32">
        <f>'Regions By Outlet Data'!I57</f>
        <v>80.293855518388625</v>
      </c>
      <c r="V14" s="22">
        <f>'Regions By Outlet Data'!J57</f>
        <v>0.21228977318395437</v>
      </c>
    </row>
    <row r="15" spans="2:22">
      <c r="B15" s="534"/>
      <c r="C15" s="28" t="s">
        <v>72</v>
      </c>
      <c r="D15" s="9">
        <f>'Regions By Outlet Data'!C50</f>
        <v>825027272.4382869</v>
      </c>
      <c r="E15" s="2">
        <f>'Regions By Outlet Data'!D50</f>
        <v>18944750.489103675</v>
      </c>
      <c r="F15" s="4">
        <f>'Regions By Outlet Data'!E50</f>
        <v>2.3502246945255045E-2</v>
      </c>
      <c r="G15" s="11">
        <f>'Regions By Outlet Data'!F50</f>
        <v>4451610761.475666</v>
      </c>
      <c r="H15" s="3">
        <f>'Regions By Outlet Data'!G50</f>
        <v>61674090.483431816</v>
      </c>
      <c r="I15" s="13">
        <f>'Regions By Outlet Data'!H50</f>
        <v>1.4048970430703718E-2</v>
      </c>
      <c r="J15" s="33">
        <f>'Regions By Outlet Data'!I50</f>
        <v>105.32545692401094</v>
      </c>
      <c r="K15" s="23">
        <f>'Regions By Outlet Data'!J50</f>
        <v>-4.3461864805749428E-4</v>
      </c>
      <c r="M15" s="534"/>
      <c r="N15" s="28" t="s">
        <v>28</v>
      </c>
      <c r="O15" s="9">
        <f>'Regions By Outlet Data'!C58</f>
        <v>821876089.48015594</v>
      </c>
      <c r="P15" s="2">
        <f>'Regions By Outlet Data'!D58</f>
        <v>19337596.984807372</v>
      </c>
      <c r="Q15" s="4">
        <f>'Regions By Outlet Data'!E58</f>
        <v>2.409553830207023E-2</v>
      </c>
      <c r="R15" s="11">
        <f>'Regions By Outlet Data'!F58</f>
        <v>4414600641.8133516</v>
      </c>
      <c r="S15" s="3">
        <f>'Regions By Outlet Data'!G58</f>
        <v>65661818.091862679</v>
      </c>
      <c r="T15" s="13">
        <f>'Regions By Outlet Data'!H58</f>
        <v>1.5098354047591389E-2</v>
      </c>
      <c r="U15" s="33">
        <f>'Regions By Outlet Data'!I58</f>
        <v>105.22043718516298</v>
      </c>
      <c r="V15" s="23">
        <f>'Regions By Outlet Data'!J58</f>
        <v>2.8996406018009679E-2</v>
      </c>
    </row>
    <row r="16" spans="2:22">
      <c r="B16" s="534"/>
      <c r="C16" s="28" t="s">
        <v>73</v>
      </c>
      <c r="D16" s="9">
        <f>'Regions By Outlet Data'!C51</f>
        <v>706504411.95783949</v>
      </c>
      <c r="E16" s="2">
        <f>'Regions By Outlet Data'!D51</f>
        <v>17678515.027164578</v>
      </c>
      <c r="F16" s="4">
        <f>'Regions By Outlet Data'!E51</f>
        <v>2.5664707302582419E-2</v>
      </c>
      <c r="G16" s="11">
        <f>'Regions By Outlet Data'!F51</f>
        <v>3959225612.9251404</v>
      </c>
      <c r="H16" s="3">
        <f>'Regions By Outlet Data'!G51</f>
        <v>80762291.993641376</v>
      </c>
      <c r="I16" s="13">
        <f>'Regions By Outlet Data'!H51</f>
        <v>2.0823270793300815E-2</v>
      </c>
      <c r="J16" s="33">
        <f>'Regions By Outlet Data'!I51</f>
        <v>104.96689687662908</v>
      </c>
      <c r="K16" s="23">
        <f>'Regions By Outlet Data'!J51</f>
        <v>0.22087474873573854</v>
      </c>
      <c r="M16" s="534"/>
      <c r="N16" s="28" t="s">
        <v>29</v>
      </c>
      <c r="O16" s="9">
        <f>'Regions By Outlet Data'!C59</f>
        <v>704872106.53388751</v>
      </c>
      <c r="P16" s="2">
        <f>'Regions By Outlet Data'!D59</f>
        <v>17861913.70523262</v>
      </c>
      <c r="Q16" s="4">
        <f>'Regions By Outlet Data'!E59</f>
        <v>2.5999488641775516E-2</v>
      </c>
      <c r="R16" s="11">
        <f>'Regions By Outlet Data'!F59</f>
        <v>3938803036.1900082</v>
      </c>
      <c r="S16" s="3">
        <f>'Regions By Outlet Data'!G59</f>
        <v>81965531.455900669</v>
      </c>
      <c r="T16" s="13">
        <f>'Regions By Outlet Data'!H59</f>
        <v>2.1252005394391489E-2</v>
      </c>
      <c r="U16" s="33">
        <f>'Regions By Outlet Data'!I59</f>
        <v>105.02108823973447</v>
      </c>
      <c r="V16" s="23">
        <f>'Regions By Outlet Data'!J59</f>
        <v>0.22377571271969998</v>
      </c>
    </row>
    <row r="17" spans="2:22">
      <c r="B17" s="534"/>
      <c r="C17" s="28" t="s">
        <v>74</v>
      </c>
      <c r="D17" s="9">
        <f>'Regions By Outlet Data'!C52</f>
        <v>930021099.99660516</v>
      </c>
      <c r="E17" s="2">
        <f>'Regions By Outlet Data'!D52</f>
        <v>5986302.2784751654</v>
      </c>
      <c r="F17" s="4">
        <f>'Regions By Outlet Data'!E52</f>
        <v>6.4784381424358899E-3</v>
      </c>
      <c r="G17" s="11">
        <f>'Regions By Outlet Data'!F52</f>
        <v>5767124666.0500259</v>
      </c>
      <c r="H17" s="3">
        <f>'Regions By Outlet Data'!G52</f>
        <v>6262570.7478456497</v>
      </c>
      <c r="I17" s="13">
        <f>'Regions By Outlet Data'!H52</f>
        <v>1.0870891620461804E-3</v>
      </c>
      <c r="J17" s="33">
        <f>'Regions By Outlet Data'!I52</f>
        <v>97.696213690819135</v>
      </c>
      <c r="K17" s="23">
        <f>'Regions By Outlet Data'!J52</f>
        <v>-1.6528662823629077</v>
      </c>
      <c r="M17" s="534"/>
      <c r="N17" s="28" t="s">
        <v>30</v>
      </c>
      <c r="O17" s="9">
        <f>'Regions By Outlet Data'!C60</f>
        <v>925754255.48607373</v>
      </c>
      <c r="P17" s="2">
        <f>'Regions By Outlet Data'!D60</f>
        <v>6312803.1293820143</v>
      </c>
      <c r="Q17" s="4">
        <f>'Regions By Outlet Data'!E60</f>
        <v>6.865910943215774E-3</v>
      </c>
      <c r="R17" s="11">
        <f>'Regions By Outlet Data'!F60</f>
        <v>5714888639.9716721</v>
      </c>
      <c r="S17" s="3">
        <f>'Regions By Outlet Data'!G60</f>
        <v>7779382.6903305054</v>
      </c>
      <c r="T17" s="13">
        <f>'Regions By Outlet Data'!H60</f>
        <v>1.363103865657606E-3</v>
      </c>
      <c r="U17" s="33">
        <f>'Regions By Outlet Data'!I60</f>
        <v>97.523517482691176</v>
      </c>
      <c r="V17" s="23">
        <f>'Regions By Outlet Data'!J60</f>
        <v>-1.6415005865383847</v>
      </c>
    </row>
    <row r="18" spans="2:22">
      <c r="B18" s="534"/>
      <c r="C18" s="28" t="s">
        <v>75</v>
      </c>
      <c r="D18" s="9">
        <f>'Regions By Outlet Data'!C53</f>
        <v>430262327.76409566</v>
      </c>
      <c r="E18" s="2">
        <f>'Regions By Outlet Data'!D53</f>
        <v>11353820.794236779</v>
      </c>
      <c r="F18" s="4">
        <f>'Regions By Outlet Data'!E53</f>
        <v>2.7103342628116416E-2</v>
      </c>
      <c r="G18" s="11">
        <f>'Regions By Outlet Data'!F53</f>
        <v>2228650959.2614841</v>
      </c>
      <c r="H18" s="3">
        <f>'Regions By Outlet Data'!G53</f>
        <v>27454304.261544704</v>
      </c>
      <c r="I18" s="13">
        <f>'Regions By Outlet Data'!H53</f>
        <v>1.2472445021749072E-2</v>
      </c>
      <c r="J18" s="33">
        <f>'Regions By Outlet Data'!I53</f>
        <v>119.51645453677631</v>
      </c>
      <c r="K18" s="23">
        <f>'Regions By Outlet Data'!J53</f>
        <v>0.41854154589913151</v>
      </c>
      <c r="M18" s="534"/>
      <c r="N18" s="28" t="s">
        <v>31</v>
      </c>
      <c r="O18" s="9">
        <f>'Regions By Outlet Data'!C61</f>
        <v>428675737.8984794</v>
      </c>
      <c r="P18" s="2">
        <f>'Regions By Outlet Data'!D61</f>
        <v>11415232.538498044</v>
      </c>
      <c r="Q18" s="4">
        <f>'Regions By Outlet Data'!E61</f>
        <v>2.7357567734932951E-2</v>
      </c>
      <c r="R18" s="11">
        <f>'Regions By Outlet Data'!F61</f>
        <v>2208330681.0766644</v>
      </c>
      <c r="S18" s="3">
        <f>'Regions By Outlet Data'!G61</f>
        <v>28187018.568391323</v>
      </c>
      <c r="T18" s="13">
        <f>'Regions By Outlet Data'!H61</f>
        <v>1.2928973009036445E-2</v>
      </c>
      <c r="U18" s="33">
        <f>'Regions By Outlet Data'!I61</f>
        <v>119.41310528273441</v>
      </c>
      <c r="V18" s="23">
        <f>'Regions By Outlet Data'!J61</f>
        <v>0.41195937257187154</v>
      </c>
    </row>
    <row r="19" spans="2:22">
      <c r="B19" s="534"/>
      <c r="C19" s="28" t="s">
        <v>76</v>
      </c>
      <c r="D19" s="9">
        <f>'Regions By Outlet Data'!C54</f>
        <v>576019693.84430373</v>
      </c>
      <c r="E19" s="2">
        <f>'Regions By Outlet Data'!D54</f>
        <v>15080778.386258841</v>
      </c>
      <c r="F19" s="4">
        <f>'Regions By Outlet Data'!E54</f>
        <v>2.6884885271231996E-2</v>
      </c>
      <c r="G19" s="11">
        <f>'Regions By Outlet Data'!F54</f>
        <v>2910885072.2413697</v>
      </c>
      <c r="H19" s="3">
        <f>'Regions By Outlet Data'!G54</f>
        <v>65265842.964455128</v>
      </c>
      <c r="I19" s="13">
        <f>'Regions By Outlet Data'!H54</f>
        <v>2.2935550298849888E-2</v>
      </c>
      <c r="J19" s="33">
        <f>'Regions By Outlet Data'!I54</f>
        <v>83.365609311888832</v>
      </c>
      <c r="K19" s="23">
        <f>'Regions By Outlet Data'!J54</f>
        <v>0.27426990265752238</v>
      </c>
      <c r="M19" s="534"/>
      <c r="N19" s="28" t="s">
        <v>32</v>
      </c>
      <c r="O19" s="9">
        <f>'Regions By Outlet Data'!C62</f>
        <v>575029980.24861825</v>
      </c>
      <c r="P19" s="2">
        <f>'Regions By Outlet Data'!D62</f>
        <v>15175543.095672846</v>
      </c>
      <c r="Q19" s="4">
        <f>'Regions By Outlet Data'!E62</f>
        <v>2.7106229920844715E-2</v>
      </c>
      <c r="R19" s="11">
        <f>'Regions By Outlet Data'!F62</f>
        <v>2897600272.4248028</v>
      </c>
      <c r="S19" s="3">
        <f>'Regions By Outlet Data'!G62</f>
        <v>65758490.363945007</v>
      </c>
      <c r="T19" s="13">
        <f>'Regions By Outlet Data'!H62</f>
        <v>2.3221103234125465E-2</v>
      </c>
      <c r="U19" s="33">
        <f>'Regions By Outlet Data'!I62</f>
        <v>83.458157763310325</v>
      </c>
      <c r="V19" s="23">
        <f>'Regions By Outlet Data'!J62</f>
        <v>0.26756741755237101</v>
      </c>
    </row>
    <row r="20" spans="2:22">
      <c r="B20" s="534"/>
      <c r="C20" s="28" t="s">
        <v>77</v>
      </c>
      <c r="D20" s="9">
        <f>'Regions By Outlet Data'!C55</f>
        <v>806680940.10449505</v>
      </c>
      <c r="E20" s="2">
        <f>'Regions By Outlet Data'!D55</f>
        <v>24860467.685845613</v>
      </c>
      <c r="F20" s="4">
        <f>'Regions By Outlet Data'!E55</f>
        <v>3.179817945792205E-2</v>
      </c>
      <c r="G20" s="11">
        <f>'Regions By Outlet Data'!F55</f>
        <v>4717905593.1204796</v>
      </c>
      <c r="H20" s="3">
        <f>'Regions By Outlet Data'!G55</f>
        <v>122358355.04247475</v>
      </c>
      <c r="I20" s="13">
        <f>'Regions By Outlet Data'!H55</f>
        <v>2.6625415582421184E-2</v>
      </c>
      <c r="J20" s="33">
        <f>'Regions By Outlet Data'!I55</f>
        <v>104.92312361644846</v>
      </c>
      <c r="K20" s="23">
        <f>'Regions By Outlet Data'!J55</f>
        <v>0.84318041640196384</v>
      </c>
      <c r="M20" s="534"/>
      <c r="N20" s="28" t="s">
        <v>33</v>
      </c>
      <c r="O20" s="9">
        <f>'Regions By Outlet Data'!C63</f>
        <v>804981715.87236524</v>
      </c>
      <c r="P20" s="2">
        <f>'Regions By Outlet Data'!D63</f>
        <v>24998213.620062947</v>
      </c>
      <c r="Q20" s="4">
        <f>'Regions By Outlet Data'!E63</f>
        <v>3.2049669701830104E-2</v>
      </c>
      <c r="R20" s="11">
        <f>'Regions By Outlet Data'!F63</f>
        <v>4696068874.5985594</v>
      </c>
      <c r="S20" s="3">
        <f>'Regions By Outlet Data'!G63</f>
        <v>123578817.82819557</v>
      </c>
      <c r="T20" s="13">
        <f>'Regions By Outlet Data'!H63</f>
        <v>2.7026590827729787E-2</v>
      </c>
      <c r="U20" s="33">
        <f>'Regions By Outlet Data'!I63</f>
        <v>104.99875287929889</v>
      </c>
      <c r="V20" s="23">
        <f>'Regions By Outlet Data'!J63</f>
        <v>0.83795037133721451</v>
      </c>
    </row>
    <row r="21" spans="2:22" ht="15" thickBot="1">
      <c r="B21" s="535"/>
      <c r="C21" s="29" t="s">
        <v>78</v>
      </c>
      <c r="D21" s="73">
        <f>'Regions By Outlet Data'!C56</f>
        <v>704903755.13226628</v>
      </c>
      <c r="E21" s="74">
        <f>'Regions By Outlet Data'!D56</f>
        <v>18961130.319997668</v>
      </c>
      <c r="F21" s="75">
        <f>'Regions By Outlet Data'!E56</f>
        <v>2.7642443601149619E-2</v>
      </c>
      <c r="G21" s="76">
        <f>'Regions By Outlet Data'!F56</f>
        <v>3903762151.4414515</v>
      </c>
      <c r="H21" s="77">
        <f>'Regions By Outlet Data'!G56</f>
        <v>96574851.518472195</v>
      </c>
      <c r="I21" s="78">
        <f>'Regions By Outlet Data'!H56</f>
        <v>2.5366456628079719E-2</v>
      </c>
      <c r="J21" s="79">
        <f>'Regions By Outlet Data'!I56</f>
        <v>113.31823021661576</v>
      </c>
      <c r="K21" s="80">
        <f>'Regions By Outlet Data'!J56</f>
        <v>0.45607416348745744</v>
      </c>
      <c r="M21" s="535"/>
      <c r="N21" s="29" t="s">
        <v>34</v>
      </c>
      <c r="O21" s="73">
        <f>'Regions By Outlet Data'!C64</f>
        <v>703395517.67321146</v>
      </c>
      <c r="P21" s="74">
        <f>'Regions By Outlet Data'!D64</f>
        <v>19024212.854768395</v>
      </c>
      <c r="Q21" s="75">
        <f>'Regions By Outlet Data'!E64</f>
        <v>2.7798086683098629E-2</v>
      </c>
      <c r="R21" s="76">
        <f>'Regions By Outlet Data'!F64</f>
        <v>3881337909.1977406</v>
      </c>
      <c r="S21" s="77">
        <f>'Regions By Outlet Data'!G64</f>
        <v>96980256.578034878</v>
      </c>
      <c r="T21" s="78">
        <f>'Regions By Outlet Data'!H64</f>
        <v>2.5626609712985426E-2</v>
      </c>
      <c r="U21" s="79">
        <f>'Regions By Outlet Data'!I64</f>
        <v>113.39613824724246</v>
      </c>
      <c r="V21" s="80">
        <f>'Regions By Outlet Data'!J64</f>
        <v>0.43963606577017345</v>
      </c>
    </row>
    <row r="22" spans="2:22">
      <c r="B22" s="533" t="str">
        <f>'HOME PAGE'!H7</f>
        <v>YTD ENDING 01-26-2025</v>
      </c>
      <c r="C22" s="27" t="s">
        <v>71</v>
      </c>
      <c r="D22" s="8">
        <f>'Regions By Outlet Data'!C94</f>
        <v>521807411.00515896</v>
      </c>
      <c r="E22" s="5">
        <f>'Regions By Outlet Data'!D94</f>
        <v>12663993.609229922</v>
      </c>
      <c r="F22" s="7">
        <f>'Regions By Outlet Data'!E94</f>
        <v>2.4873136284470364E-2</v>
      </c>
      <c r="G22" s="10">
        <f>'Regions By Outlet Data'!F94</f>
        <v>3028254962.258388</v>
      </c>
      <c r="H22" s="6">
        <f>'Regions By Outlet Data'!G94</f>
        <v>30650194.655170918</v>
      </c>
      <c r="I22" s="12">
        <f>'Regions By Outlet Data'!H94</f>
        <v>1.022489521848398E-2</v>
      </c>
      <c r="J22" s="32">
        <f>'Regions By Outlet Data'!I94</f>
        <v>80.244010213614317</v>
      </c>
      <c r="K22" s="22">
        <f>'Regions By Outlet Data'!J94</f>
        <v>-0.56768022294116349</v>
      </c>
      <c r="M22" s="533" t="str">
        <f>'HOME PAGE'!H7</f>
        <v>YTD ENDING 01-26-2025</v>
      </c>
      <c r="N22" s="27" t="s">
        <v>27</v>
      </c>
      <c r="O22" s="8">
        <f>'Regions By Outlet Data'!C102</f>
        <v>521113152.12916607</v>
      </c>
      <c r="P22" s="5">
        <f>'Regions By Outlet Data'!D102</f>
        <v>12672316.626345336</v>
      </c>
      <c r="Q22" s="7">
        <f>'Regions By Outlet Data'!E102</f>
        <v>2.4923876568279758E-2</v>
      </c>
      <c r="R22" s="10">
        <f>'Regions By Outlet Data'!F102</f>
        <v>3016095028.8104358</v>
      </c>
      <c r="S22" s="6">
        <f>'Regions By Outlet Data'!G102</f>
        <v>29446171.733671188</v>
      </c>
      <c r="T22" s="12">
        <f>'Regions By Outlet Data'!H102</f>
        <v>9.859268076961733E-3</v>
      </c>
      <c r="U22" s="32">
        <f>'Regions By Outlet Data'!I102</f>
        <v>80.365530421529556</v>
      </c>
      <c r="V22" s="22">
        <f>'Regions By Outlet Data'!J102</f>
        <v>-0.58926555275691328</v>
      </c>
    </row>
    <row r="23" spans="2:22">
      <c r="B23" s="534"/>
      <c r="C23" s="28" t="s">
        <v>72</v>
      </c>
      <c r="D23" s="9">
        <f>'Regions By Outlet Data'!C95</f>
        <v>823174907.74676466</v>
      </c>
      <c r="E23" s="2">
        <f>'Regions By Outlet Data'!D95</f>
        <v>19549932.417638779</v>
      </c>
      <c r="F23" s="4">
        <f>'Regions By Outlet Data'!E95</f>
        <v>2.432718372102867E-2</v>
      </c>
      <c r="G23" s="11">
        <f>'Regions By Outlet Data'!F95</f>
        <v>4438243521.7295618</v>
      </c>
      <c r="H23" s="3">
        <f>'Regions By Outlet Data'!G95</f>
        <v>59823929.346351624</v>
      </c>
      <c r="I23" s="13">
        <f>'Regions By Outlet Data'!H95</f>
        <v>1.3663361421646883E-2</v>
      </c>
      <c r="J23" s="33">
        <f>'Regions By Outlet Data'!I95</f>
        <v>105.35392445695038</v>
      </c>
      <c r="K23" s="23">
        <f>'Regions By Outlet Data'!J95</f>
        <v>0.80707052654463496</v>
      </c>
      <c r="M23" s="534"/>
      <c r="N23" s="28" t="s">
        <v>28</v>
      </c>
      <c r="O23" s="9">
        <f>'Regions By Outlet Data'!C103</f>
        <v>819988389.3320235</v>
      </c>
      <c r="P23" s="2">
        <f>'Regions By Outlet Data'!D103</f>
        <v>19940870.709977508</v>
      </c>
      <c r="Q23" s="4">
        <f>'Regions By Outlet Data'!E103</f>
        <v>2.4924607908693313E-2</v>
      </c>
      <c r="R23" s="11">
        <f>'Regions By Outlet Data'!F103</f>
        <v>4401012764.5556097</v>
      </c>
      <c r="S23" s="3">
        <f>'Regions By Outlet Data'!G103</f>
        <v>64066039.120024681</v>
      </c>
      <c r="T23" s="13">
        <f>'Regions By Outlet Data'!H103</f>
        <v>1.4772152663136565E-2</v>
      </c>
      <c r="U23" s="33">
        <f>'Regions By Outlet Data'!I103</f>
        <v>105.24505434856847</v>
      </c>
      <c r="V23" s="23">
        <f>'Regions By Outlet Data'!J103</f>
        <v>0.83521534321195645</v>
      </c>
    </row>
    <row r="24" spans="2:22">
      <c r="B24" s="534"/>
      <c r="C24" s="28" t="s">
        <v>73</v>
      </c>
      <c r="D24" s="9">
        <f>'Regions By Outlet Data'!C96</f>
        <v>703627508.33779585</v>
      </c>
      <c r="E24" s="2">
        <f>'Regions By Outlet Data'!D96</f>
        <v>17451388.118494868</v>
      </c>
      <c r="F24" s="4">
        <f>'Regions By Outlet Data'!E96</f>
        <v>2.5432811787325718E-2</v>
      </c>
      <c r="G24" s="11">
        <f>'Regions By Outlet Data'!F96</f>
        <v>3938079073.5036941</v>
      </c>
      <c r="H24" s="3">
        <f>'Regions By Outlet Data'!G96</f>
        <v>70484269.718813896</v>
      </c>
      <c r="I24" s="13">
        <f>'Regions By Outlet Data'!H96</f>
        <v>1.8224315962426324E-2</v>
      </c>
      <c r="J24" s="33">
        <f>'Regions By Outlet Data'!I96</f>
        <v>104.80302961629677</v>
      </c>
      <c r="K24" s="23">
        <f>'Regions By Outlet Data'!J96</f>
        <v>0.66803782408545942</v>
      </c>
      <c r="M24" s="534"/>
      <c r="N24" s="28" t="s">
        <v>29</v>
      </c>
      <c r="O24" s="9">
        <f>'Regions By Outlet Data'!C104</f>
        <v>701991535.39721203</v>
      </c>
      <c r="P24" s="2">
        <f>'Regions By Outlet Data'!D104</f>
        <v>17632733.695508242</v>
      </c>
      <c r="Q24" s="4">
        <f>'Regions By Outlet Data'!E104</f>
        <v>2.5765334867708684E-2</v>
      </c>
      <c r="R24" s="11">
        <f>'Regions By Outlet Data'!F104</f>
        <v>3917768253.7893028</v>
      </c>
      <c r="S24" s="3">
        <f>'Regions By Outlet Data'!G104</f>
        <v>71923528.578670025</v>
      </c>
      <c r="T24" s="13">
        <f>'Regions By Outlet Data'!H104</f>
        <v>1.8701620506722576E-2</v>
      </c>
      <c r="U24" s="33">
        <f>'Regions By Outlet Data'!I104</f>
        <v>104.85721107121553</v>
      </c>
      <c r="V24" s="23">
        <f>'Regions By Outlet Data'!J104</f>
        <v>0.67032815158367498</v>
      </c>
    </row>
    <row r="25" spans="2:22">
      <c r="B25" s="534"/>
      <c r="C25" s="28" t="s">
        <v>74</v>
      </c>
      <c r="D25" s="9">
        <f>'Regions By Outlet Data'!C97</f>
        <v>929323197.13679218</v>
      </c>
      <c r="E25" s="2">
        <f>'Regions By Outlet Data'!D97</f>
        <v>7700997.6992405653</v>
      </c>
      <c r="F25" s="4">
        <f>'Regions By Outlet Data'!E97</f>
        <v>8.3559160184513096E-3</v>
      </c>
      <c r="G25" s="11">
        <f>'Regions By Outlet Data'!F97</f>
        <v>5761285419.5848131</v>
      </c>
      <c r="H25" s="3">
        <f>'Regions By Outlet Data'!G97</f>
        <v>10879060.891746521</v>
      </c>
      <c r="I25" s="13">
        <f>'Regions By Outlet Data'!H97</f>
        <v>1.8918768888915667E-3</v>
      </c>
      <c r="J25" s="33">
        <f>'Regions By Outlet Data'!I97</f>
        <v>97.869023675943453</v>
      </c>
      <c r="K25" s="23">
        <f>'Regions By Outlet Data'!J97</f>
        <v>-1.7202177352260435</v>
      </c>
      <c r="M25" s="534"/>
      <c r="N25" s="28" t="s">
        <v>30</v>
      </c>
      <c r="O25" s="9">
        <f>'Regions By Outlet Data'!C105</f>
        <v>925031683.84339023</v>
      </c>
      <c r="P25" s="2">
        <f>'Regions By Outlet Data'!D105</f>
        <v>8010218.9254390001</v>
      </c>
      <c r="Q25" s="4">
        <f>'Regions By Outlet Data'!E105</f>
        <v>8.7350397257666152E-3</v>
      </c>
      <c r="R25" s="11">
        <f>'Regions By Outlet Data'!F105</f>
        <v>5709051419.7330847</v>
      </c>
      <c r="S25" s="3">
        <f>'Regions By Outlet Data'!G105</f>
        <v>12606416.119419098</v>
      </c>
      <c r="T25" s="13">
        <f>'Regions By Outlet Data'!H105</f>
        <v>2.2130321826019455E-3</v>
      </c>
      <c r="U25" s="33">
        <f>'Regions By Outlet Data'!I105</f>
        <v>97.694583541942052</v>
      </c>
      <c r="V25" s="23">
        <f>'Regions By Outlet Data'!J105</f>
        <v>-1.7101576867118098</v>
      </c>
    </row>
    <row r="26" spans="2:22">
      <c r="B26" s="534"/>
      <c r="C26" s="28" t="s">
        <v>75</v>
      </c>
      <c r="D26" s="9">
        <f>'Regions By Outlet Data'!C98</f>
        <v>428839079.63302875</v>
      </c>
      <c r="E26" s="2">
        <f>'Regions By Outlet Data'!D98</f>
        <v>11023923.476049781</v>
      </c>
      <c r="F26" s="4">
        <f>'Regions By Outlet Data'!E98</f>
        <v>2.638469024782801E-2</v>
      </c>
      <c r="G26" s="11">
        <f>'Regions By Outlet Data'!F98</f>
        <v>2219917429.3788395</v>
      </c>
      <c r="H26" s="3">
        <f>'Regions By Outlet Data'!G98</f>
        <v>23480049.330029488</v>
      </c>
      <c r="I26" s="13">
        <f>'Regions By Outlet Data'!H98</f>
        <v>1.0690060888286151E-2</v>
      </c>
      <c r="J26" s="33">
        <f>'Regions By Outlet Data'!I98</f>
        <v>119.42143387012226</v>
      </c>
      <c r="K26" s="23">
        <f>'Regions By Outlet Data'!J98</f>
        <v>1.4673534652134492</v>
      </c>
      <c r="M26" s="534"/>
      <c r="N26" s="28" t="s">
        <v>31</v>
      </c>
      <c r="O26" s="9">
        <f>'Regions By Outlet Data'!C106</f>
        <v>427252345.45211476</v>
      </c>
      <c r="P26" s="2">
        <f>'Regions By Outlet Data'!D106</f>
        <v>11095971.227437377</v>
      </c>
      <c r="Q26" s="4">
        <f>'Regions By Outlet Data'!E106</f>
        <v>2.6662985153380846E-2</v>
      </c>
      <c r="R26" s="11">
        <f>'Regions By Outlet Data'!F106</f>
        <v>2199600886.3330321</v>
      </c>
      <c r="S26" s="3">
        <f>'Regions By Outlet Data'!G106</f>
        <v>24306796.938045979</v>
      </c>
      <c r="T26" s="13">
        <f>'Regions By Outlet Data'!H106</f>
        <v>1.1174027942496006E-2</v>
      </c>
      <c r="U26" s="33">
        <f>'Regions By Outlet Data'!I106</f>
        <v>119.31849893937606</v>
      </c>
      <c r="V26" s="23">
        <f>'Regions By Outlet Data'!J106</f>
        <v>1.4620284531082177</v>
      </c>
    </row>
    <row r="27" spans="2:22">
      <c r="B27" s="534"/>
      <c r="C27" s="28" t="s">
        <v>76</v>
      </c>
      <c r="D27" s="9">
        <f>'Regions By Outlet Data'!C99</f>
        <v>574359131.56131816</v>
      </c>
      <c r="E27" s="2">
        <f>'Regions By Outlet Data'!D99</f>
        <v>15357557.604040027</v>
      </c>
      <c r="F27" s="4">
        <f>'Regions By Outlet Data'!E99</f>
        <v>2.7473192061555327E-2</v>
      </c>
      <c r="G27" s="11">
        <f>'Regions By Outlet Data'!F99</f>
        <v>2896951974.2280359</v>
      </c>
      <c r="H27" s="3">
        <f>'Regions By Outlet Data'!G99</f>
        <v>55909578.80940485</v>
      </c>
      <c r="I27" s="13">
        <f>'Regions By Outlet Data'!H99</f>
        <v>1.9679248327854153E-2</v>
      </c>
      <c r="J27" s="33">
        <f>'Regions By Outlet Data'!I99</f>
        <v>83.334853099557421</v>
      </c>
      <c r="K27" s="23">
        <f>'Regions By Outlet Data'!J99</f>
        <v>0.41606060404728851</v>
      </c>
      <c r="M27" s="534"/>
      <c r="N27" s="28" t="s">
        <v>32</v>
      </c>
      <c r="O27" s="9">
        <f>'Regions By Outlet Data'!C107</f>
        <v>573369726.2719723</v>
      </c>
      <c r="P27" s="2">
        <f>'Regions By Outlet Data'!D107</f>
        <v>15455946.940127254</v>
      </c>
      <c r="Q27" s="4">
        <f>'Regions By Outlet Data'!E107</f>
        <v>2.7703110252335447E-2</v>
      </c>
      <c r="R27" s="11">
        <f>'Regions By Outlet Data'!F107</f>
        <v>2883761338.8463717</v>
      </c>
      <c r="S27" s="3">
        <f>'Regions By Outlet Data'!G107</f>
        <v>56573852.177122593</v>
      </c>
      <c r="T27" s="13">
        <f>'Regions By Outlet Data'!H107</f>
        <v>2.001064748761076E-2</v>
      </c>
      <c r="U27" s="33">
        <f>'Regions By Outlet Data'!I107</f>
        <v>83.428282335627429</v>
      </c>
      <c r="V27" s="23">
        <f>'Regions By Outlet Data'!J107</f>
        <v>0.4097355965506182</v>
      </c>
    </row>
    <row r="28" spans="2:22">
      <c r="B28" s="534"/>
      <c r="C28" s="28" t="s">
        <v>77</v>
      </c>
      <c r="D28" s="9">
        <f>'Regions By Outlet Data'!C100</f>
        <v>803675892.89858758</v>
      </c>
      <c r="E28" s="2">
        <f>'Regions By Outlet Data'!D100</f>
        <v>24120251.664182544</v>
      </c>
      <c r="F28" s="4">
        <f>'Regions By Outlet Data'!E100</f>
        <v>3.0941026385222208E-2</v>
      </c>
      <c r="G28" s="11">
        <f>'Regions By Outlet Data'!F100</f>
        <v>4693221458.1246881</v>
      </c>
      <c r="H28" s="3">
        <f>'Regions By Outlet Data'!G100</f>
        <v>102834464.94027805</v>
      </c>
      <c r="I28" s="13">
        <f>'Regions By Outlet Data'!H100</f>
        <v>2.2402134088686163E-2</v>
      </c>
      <c r="J28" s="33">
        <f>'Regions By Outlet Data'!I100</f>
        <v>104.79580648042817</v>
      </c>
      <c r="K28" s="23">
        <f>'Regions By Outlet Data'!J100</f>
        <v>0.13119384810643453</v>
      </c>
      <c r="M28" s="534"/>
      <c r="N28" s="28" t="s">
        <v>33</v>
      </c>
      <c r="O28" s="9">
        <f>'Regions By Outlet Data'!C108</f>
        <v>801982039.55617738</v>
      </c>
      <c r="P28" s="2">
        <f>'Regions By Outlet Data'!D108</f>
        <v>24264035.723469734</v>
      </c>
      <c r="Q28" s="4">
        <f>'Regions By Outlet Data'!E108</f>
        <v>3.119901507216373E-2</v>
      </c>
      <c r="R28" s="11">
        <f>'Regions By Outlet Data'!F108</f>
        <v>4671525813.6807079</v>
      </c>
      <c r="S28" s="3">
        <f>'Regions By Outlet Data'!G108</f>
        <v>104261941.43476772</v>
      </c>
      <c r="T28" s="13">
        <f>'Regions By Outlet Data'!H108</f>
        <v>2.2828096722928598E-2</v>
      </c>
      <c r="U28" s="33">
        <f>'Regions By Outlet Data'!I108</f>
        <v>104.87283412808929</v>
      </c>
      <c r="V28" s="23">
        <f>'Regions By Outlet Data'!J108</f>
        <v>0.1254936268914264</v>
      </c>
    </row>
    <row r="29" spans="2:22" ht="15" thickBot="1">
      <c r="B29" s="535"/>
      <c r="C29" s="57" t="s">
        <v>78</v>
      </c>
      <c r="D29" s="73">
        <f>'Regions By Outlet Data'!C101</f>
        <v>703455145.61522043</v>
      </c>
      <c r="E29" s="74">
        <f>'Regions By Outlet Data'!D101</f>
        <v>18075603.656888604</v>
      </c>
      <c r="F29" s="75">
        <f>'Regions By Outlet Data'!E101</f>
        <v>2.6373129850420198E-2</v>
      </c>
      <c r="G29" s="76">
        <f>'Regions By Outlet Data'!F101</f>
        <v>3892150765.981885</v>
      </c>
      <c r="H29" s="77">
        <f>'Regions By Outlet Data'!G101</f>
        <v>88380598.022072315</v>
      </c>
      <c r="I29" s="78">
        <f>'Regions By Outlet Data'!H101</f>
        <v>2.3234999518773784E-2</v>
      </c>
      <c r="J29" s="79">
        <f>'Regions By Outlet Data'!I101</f>
        <v>113.37046216308417</v>
      </c>
      <c r="K29" s="80">
        <f>'Regions By Outlet Data'!J101</f>
        <v>0.28411836499581966</v>
      </c>
      <c r="M29" s="535"/>
      <c r="N29" s="29" t="s">
        <v>34</v>
      </c>
      <c r="O29" s="73">
        <f>'Regions By Outlet Data'!C109</f>
        <v>701943605.79028082</v>
      </c>
      <c r="P29" s="74">
        <f>'Regions By Outlet Data'!D109</f>
        <v>18147384.288992643</v>
      </c>
      <c r="Q29" s="75">
        <f>'Regions By Outlet Data'!E109</f>
        <v>2.6539170177263777E-2</v>
      </c>
      <c r="R29" s="76">
        <f>'Regions By Outlet Data'!F109</f>
        <v>3869799569.2450438</v>
      </c>
      <c r="S29" s="77">
        <f>'Regions By Outlet Data'!G109</f>
        <v>89043393.770495415</v>
      </c>
      <c r="T29" s="78">
        <f>'Regions By Outlet Data'!H109</f>
        <v>2.355174193673544E-2</v>
      </c>
      <c r="U29" s="79">
        <f>'Regions By Outlet Data'!I109</f>
        <v>113.44911912675717</v>
      </c>
      <c r="V29" s="80">
        <f>'Regions By Outlet Data'!J109</f>
        <v>0.26804182300293178</v>
      </c>
    </row>
    <row r="30" spans="2:22">
      <c r="N30" s="19"/>
      <c r="Q30" s="19"/>
      <c r="T30" s="19"/>
      <c r="U30" s="19"/>
      <c r="V30" s="19"/>
    </row>
    <row r="31" spans="2:22" ht="23.5">
      <c r="B31" s="518" t="s">
        <v>212</v>
      </c>
      <c r="C31" s="518"/>
      <c r="D31" s="518"/>
      <c r="E31" s="518"/>
      <c r="F31" s="518"/>
      <c r="G31" s="518"/>
      <c r="H31" s="518"/>
      <c r="I31" s="518"/>
      <c r="J31" s="518"/>
      <c r="K31" s="518"/>
      <c r="M31" s="518" t="s">
        <v>212</v>
      </c>
      <c r="N31" s="518"/>
      <c r="O31" s="518"/>
      <c r="P31" s="518"/>
      <c r="Q31" s="518"/>
      <c r="R31" s="518"/>
      <c r="S31" s="518"/>
      <c r="T31" s="518"/>
      <c r="U31" s="518"/>
      <c r="V31" s="518"/>
    </row>
    <row r="32" spans="2:22" ht="15" thickBot="1">
      <c r="B32" s="536" t="s">
        <v>332</v>
      </c>
      <c r="C32" s="536"/>
      <c r="D32" s="536"/>
      <c r="E32" s="536"/>
      <c r="F32" s="536"/>
      <c r="G32" s="536"/>
      <c r="H32" s="536"/>
      <c r="I32" s="536"/>
      <c r="J32" s="536"/>
      <c r="K32" s="536"/>
      <c r="M32" s="536" t="s">
        <v>333</v>
      </c>
      <c r="N32" s="536"/>
      <c r="O32" s="536"/>
      <c r="P32" s="536"/>
      <c r="Q32" s="536"/>
      <c r="R32" s="536"/>
      <c r="S32" s="536"/>
      <c r="T32" s="536"/>
      <c r="U32" s="536"/>
      <c r="V32" s="536"/>
    </row>
    <row r="33" spans="2:22" ht="21" customHeight="1">
      <c r="C33" s="527"/>
      <c r="D33" s="528" t="s">
        <v>70</v>
      </c>
      <c r="E33" s="529"/>
      <c r="F33" s="530"/>
      <c r="G33" s="531" t="s">
        <v>21</v>
      </c>
      <c r="H33" s="529"/>
      <c r="I33" s="532"/>
      <c r="J33" s="537" t="s">
        <v>26</v>
      </c>
      <c r="K33" s="538"/>
      <c r="N33" s="527"/>
      <c r="O33" s="528" t="s">
        <v>70</v>
      </c>
      <c r="P33" s="529"/>
      <c r="Q33" s="530"/>
      <c r="R33" s="531" t="s">
        <v>21</v>
      </c>
      <c r="S33" s="529"/>
      <c r="T33" s="532"/>
      <c r="U33" s="528" t="s">
        <v>26</v>
      </c>
      <c r="V33" s="530"/>
    </row>
    <row r="34" spans="2:22" ht="29.5" thickBot="1">
      <c r="C34" s="527"/>
      <c r="D34" s="24" t="s">
        <v>18</v>
      </c>
      <c r="E34" s="25" t="s">
        <v>24</v>
      </c>
      <c r="F34" s="20" t="s">
        <v>25</v>
      </c>
      <c r="G34" s="26" t="s">
        <v>18</v>
      </c>
      <c r="H34" s="25" t="s">
        <v>24</v>
      </c>
      <c r="I34" s="31" t="s">
        <v>25</v>
      </c>
      <c r="J34" s="24" t="s">
        <v>18</v>
      </c>
      <c r="K34" s="20" t="s">
        <v>23</v>
      </c>
      <c r="N34" s="527"/>
      <c r="O34" s="24" t="s">
        <v>18</v>
      </c>
      <c r="P34" s="25" t="s">
        <v>24</v>
      </c>
      <c r="Q34" s="20" t="s">
        <v>25</v>
      </c>
      <c r="R34" s="26" t="s">
        <v>18</v>
      </c>
      <c r="S34" s="25" t="s">
        <v>24</v>
      </c>
      <c r="T34" s="31" t="s">
        <v>25</v>
      </c>
      <c r="U34" s="24" t="s">
        <v>18</v>
      </c>
      <c r="V34" s="20" t="s">
        <v>23</v>
      </c>
    </row>
    <row r="35" spans="2:22">
      <c r="B35" s="533" t="str">
        <f>'HOME PAGE'!H5</f>
        <v>4 WEEKS ENDING 01-26-2025</v>
      </c>
      <c r="C35" s="30" t="s">
        <v>35</v>
      </c>
      <c r="D35" s="8">
        <f>'Regions By Outlet Data'!C20</f>
        <v>19685849.299081467</v>
      </c>
      <c r="E35" s="5">
        <f>'Regions By Outlet Data'!D20</f>
        <v>-571080.98094039783</v>
      </c>
      <c r="F35" s="7">
        <f>'Regions By Outlet Data'!E20</f>
        <v>-2.8191881644753402E-2</v>
      </c>
      <c r="G35" s="10">
        <f>'Regions By Outlet Data'!F20</f>
        <v>142827593.01822975</v>
      </c>
      <c r="H35" s="6">
        <f>'Regions By Outlet Data'!G20</f>
        <v>-1947019.8784484565</v>
      </c>
      <c r="I35" s="12">
        <f>'Regions By Outlet Data'!H20</f>
        <v>-1.3448627763473924E-2</v>
      </c>
      <c r="J35" s="32">
        <f>'Regions By Outlet Data'!I20</f>
        <v>71.455624452855119</v>
      </c>
      <c r="K35" s="22">
        <f>'Regions By Outlet Data'!J20</f>
        <v>-3.0800733924526895</v>
      </c>
      <c r="M35" s="524" t="str">
        <f>'HOME PAGE'!H5</f>
        <v>4 WEEKS ENDING 01-26-2025</v>
      </c>
      <c r="N35" s="30" t="s">
        <v>52</v>
      </c>
      <c r="O35" s="8">
        <f>'Regions By Outlet Data'!C28</f>
        <v>0</v>
      </c>
      <c r="P35" s="5">
        <f>'Regions By Outlet Data'!D28</f>
        <v>0</v>
      </c>
      <c r="Q35" s="7">
        <f>'Regions By Outlet Data'!E28</f>
        <v>0</v>
      </c>
      <c r="R35" s="10">
        <f>'Regions By Outlet Data'!F28</f>
        <v>0</v>
      </c>
      <c r="S35" s="6">
        <f>'Regions By Outlet Data'!G28</f>
        <v>0</v>
      </c>
      <c r="T35" s="12">
        <f>'Regions By Outlet Data'!H28</f>
        <v>0</v>
      </c>
      <c r="U35" s="32">
        <f>'Regions By Outlet Data'!I28</f>
        <v>0</v>
      </c>
      <c r="V35" s="22">
        <f>'Regions By Outlet Data'!J28</f>
        <v>0</v>
      </c>
    </row>
    <row r="36" spans="2:22">
      <c r="B36" s="534"/>
      <c r="C36" s="28" t="s">
        <v>36</v>
      </c>
      <c r="D36" s="9">
        <f>'Regions By Outlet Data'!C21</f>
        <v>39524324.074564949</v>
      </c>
      <c r="E36" s="2">
        <f>'Regions By Outlet Data'!D21</f>
        <v>515487.04577495903</v>
      </c>
      <c r="F36" s="4">
        <f>'Regions By Outlet Data'!E21</f>
        <v>1.3214622250709761E-2</v>
      </c>
      <c r="G36" s="11">
        <f>'Regions By Outlet Data'!F21</f>
        <v>233004651.64332959</v>
      </c>
      <c r="H36" s="3">
        <f>'Regions By Outlet Data'!G21</f>
        <v>3554811.6486697495</v>
      </c>
      <c r="I36" s="13">
        <f>'Regions By Outlet Data'!H21</f>
        <v>1.5492761506185768E-2</v>
      </c>
      <c r="J36" s="33">
        <f>'Regions By Outlet Data'!I21</f>
        <v>119.39961511851016</v>
      </c>
      <c r="K36" s="23">
        <f>'Regions By Outlet Data'!J21</f>
        <v>-5.6917320202899191E-2</v>
      </c>
      <c r="M36" s="525"/>
      <c r="N36" s="28" t="s">
        <v>53</v>
      </c>
      <c r="O36" s="9">
        <f>'Regions By Outlet Data'!C29</f>
        <v>0</v>
      </c>
      <c r="P36" s="2">
        <f>'Regions By Outlet Data'!D29</f>
        <v>0</v>
      </c>
      <c r="Q36" s="4">
        <f>'Regions By Outlet Data'!E29</f>
        <v>0</v>
      </c>
      <c r="R36" s="11">
        <f>'Regions By Outlet Data'!F29</f>
        <v>0</v>
      </c>
      <c r="S36" s="3">
        <f>'Regions By Outlet Data'!G29</f>
        <v>0</v>
      </c>
      <c r="T36" s="13">
        <f>'Regions By Outlet Data'!H29</f>
        <v>0</v>
      </c>
      <c r="U36" s="33">
        <f>'Regions By Outlet Data'!I29</f>
        <v>0</v>
      </c>
      <c r="V36" s="23">
        <f>'Regions By Outlet Data'!J29</f>
        <v>0</v>
      </c>
    </row>
    <row r="37" spans="2:22">
      <c r="B37" s="534"/>
      <c r="C37" s="28" t="s">
        <v>37</v>
      </c>
      <c r="D37" s="9">
        <f>'Regions By Outlet Data'!C22</f>
        <v>32630631.482191999</v>
      </c>
      <c r="E37" s="2">
        <f>'Regions By Outlet Data'!D22</f>
        <v>1405346.5604634583</v>
      </c>
      <c r="F37" s="4">
        <f>'Regions By Outlet Data'!E22</f>
        <v>4.500668493453934E-2</v>
      </c>
      <c r="G37" s="11">
        <f>'Regions By Outlet Data'!F22</f>
        <v>206097674.48800868</v>
      </c>
      <c r="H37" s="3">
        <f>'Regions By Outlet Data'!G22</f>
        <v>9471696.5280243456</v>
      </c>
      <c r="I37" s="13">
        <f>'Regions By Outlet Data'!H22</f>
        <v>4.8171134995966536E-2</v>
      </c>
      <c r="J37" s="33">
        <f>'Regions By Outlet Data'!I22</f>
        <v>114.7192732543903</v>
      </c>
      <c r="K37" s="23">
        <f>'Regions By Outlet Data'!J22</f>
        <v>3.4370626527866222</v>
      </c>
      <c r="M37" s="525"/>
      <c r="N37" s="28" t="s">
        <v>54</v>
      </c>
      <c r="O37" s="9">
        <f>'Regions By Outlet Data'!C30</f>
        <v>0</v>
      </c>
      <c r="P37" s="2">
        <f>'Regions By Outlet Data'!D30</f>
        <v>0</v>
      </c>
      <c r="Q37" s="4">
        <f>'Regions By Outlet Data'!E30</f>
        <v>0</v>
      </c>
      <c r="R37" s="11">
        <f>'Regions By Outlet Data'!F30</f>
        <v>0</v>
      </c>
      <c r="S37" s="3">
        <f>'Regions By Outlet Data'!G30</f>
        <v>0</v>
      </c>
      <c r="T37" s="13">
        <f>'Regions By Outlet Data'!H30</f>
        <v>0</v>
      </c>
      <c r="U37" s="33">
        <f>'Regions By Outlet Data'!I30</f>
        <v>0</v>
      </c>
      <c r="V37" s="23">
        <f>'Regions By Outlet Data'!J30</f>
        <v>0</v>
      </c>
    </row>
    <row r="38" spans="2:22">
      <c r="B38" s="534"/>
      <c r="C38" s="28" t="s">
        <v>38</v>
      </c>
      <c r="D38" s="9">
        <f>'Regions By Outlet Data'!C23</f>
        <v>48969540.963183559</v>
      </c>
      <c r="E38" s="2">
        <f>'Regions By Outlet Data'!D23</f>
        <v>2089.0228036865592</v>
      </c>
      <c r="F38" s="4">
        <f>'Regions By Outlet Data'!E23</f>
        <v>4.2661456149077159E-5</v>
      </c>
      <c r="G38" s="11">
        <f>'Regions By Outlet Data'!F23</f>
        <v>329451177.7967478</v>
      </c>
      <c r="H38" s="3">
        <f>'Regions By Outlet Data'!G23</f>
        <v>-2157088.9151563644</v>
      </c>
      <c r="I38" s="13">
        <f>'Regions By Outlet Data'!H23</f>
        <v>-6.5049310638278148E-3</v>
      </c>
      <c r="J38" s="33">
        <f>'Regions By Outlet Data'!I23</f>
        <v>121.72629181554311</v>
      </c>
      <c r="K38" s="23">
        <f>'Regions By Outlet Data'!J23</f>
        <v>-1.6620962711716629</v>
      </c>
      <c r="M38" s="525"/>
      <c r="N38" s="28" t="s">
        <v>55</v>
      </c>
      <c r="O38" s="9">
        <f>'Regions By Outlet Data'!C31</f>
        <v>0</v>
      </c>
      <c r="P38" s="2">
        <f>'Regions By Outlet Data'!D31</f>
        <v>0</v>
      </c>
      <c r="Q38" s="4">
        <f>'Regions By Outlet Data'!E31</f>
        <v>0</v>
      </c>
      <c r="R38" s="11">
        <f>'Regions By Outlet Data'!F31</f>
        <v>0</v>
      </c>
      <c r="S38" s="3">
        <f>'Regions By Outlet Data'!G31</f>
        <v>0</v>
      </c>
      <c r="T38" s="13">
        <f>'Regions By Outlet Data'!H31</f>
        <v>0</v>
      </c>
      <c r="U38" s="33">
        <f>'Regions By Outlet Data'!I31</f>
        <v>0</v>
      </c>
      <c r="V38" s="23">
        <f>'Regions By Outlet Data'!J31</f>
        <v>0</v>
      </c>
    </row>
    <row r="39" spans="2:22" ht="15" thickBot="1">
      <c r="B39" s="534"/>
      <c r="C39" s="28" t="s">
        <v>39</v>
      </c>
      <c r="D39" s="9">
        <f>'Regions By Outlet Data'!C24</f>
        <v>16294056.206622979</v>
      </c>
      <c r="E39" s="2">
        <f>'Regions By Outlet Data'!D24</f>
        <v>462634.65314854495</v>
      </c>
      <c r="F39" s="4">
        <f>'Regions By Outlet Data'!E24</f>
        <v>2.9222559173595695E-2</v>
      </c>
      <c r="G39" s="11">
        <f>'Regions By Outlet Data'!F24</f>
        <v>95472717.059997633</v>
      </c>
      <c r="H39" s="3">
        <f>'Regions By Outlet Data'!G24</f>
        <v>1165843.1574723423</v>
      </c>
      <c r="I39" s="13">
        <f>'Regions By Outlet Data'!H24</f>
        <v>1.2362228851709654E-2</v>
      </c>
      <c r="J39" s="33">
        <f>'Regions By Outlet Data'!I24</f>
        <v>107.10186103234905</v>
      </c>
      <c r="K39" s="23">
        <f>'Regions By Outlet Data'!J24</f>
        <v>1.6155399219396003</v>
      </c>
      <c r="M39" s="526"/>
      <c r="N39" s="29" t="s">
        <v>56</v>
      </c>
      <c r="O39" s="73">
        <f>'Regions By Outlet Data'!C32</f>
        <v>0</v>
      </c>
      <c r="P39" s="74">
        <f>'Regions By Outlet Data'!D32</f>
        <v>0</v>
      </c>
      <c r="Q39" s="75">
        <f>'Regions By Outlet Data'!E32</f>
        <v>0</v>
      </c>
      <c r="R39" s="76">
        <f>'Regions By Outlet Data'!F32</f>
        <v>0</v>
      </c>
      <c r="S39" s="77">
        <f>'Regions By Outlet Data'!G32</f>
        <v>0</v>
      </c>
      <c r="T39" s="78">
        <f>'Regions By Outlet Data'!H32</f>
        <v>0</v>
      </c>
      <c r="U39" s="79">
        <f>'Regions By Outlet Data'!I32</f>
        <v>0</v>
      </c>
      <c r="V39" s="80">
        <f>'Regions By Outlet Data'!J32</f>
        <v>0</v>
      </c>
    </row>
    <row r="40" spans="2:22">
      <c r="B40" s="534"/>
      <c r="C40" s="28" t="s">
        <v>40</v>
      </c>
      <c r="D40" s="9">
        <f>'Regions By Outlet Data'!C25</f>
        <v>17518153.099330362</v>
      </c>
      <c r="E40" s="2">
        <f>'Regions By Outlet Data'!D25</f>
        <v>289407.28375265375</v>
      </c>
      <c r="F40" s="4">
        <f>'Regions By Outlet Data'!E25</f>
        <v>1.6797931018924225E-2</v>
      </c>
      <c r="G40" s="11">
        <f>'Regions By Outlet Data'!F25</f>
        <v>103971185.82310684</v>
      </c>
      <c r="H40" s="3">
        <f>'Regions By Outlet Data'!G25</f>
        <v>1907780.9083501995</v>
      </c>
      <c r="I40" s="13">
        <f>'Regions By Outlet Data'!H25</f>
        <v>1.8692115062627766E-2</v>
      </c>
      <c r="J40" s="33">
        <f>'Regions By Outlet Data'!I25</f>
        <v>59.994486800514643</v>
      </c>
      <c r="K40" s="23">
        <f>'Regions By Outlet Data'!J25</f>
        <v>0.1829288845594732</v>
      </c>
      <c r="M40" s="524" t="str">
        <f>'HOME PAGE'!H6</f>
        <v>LATEST 52 WEEKS ENDING 01-26-2025</v>
      </c>
      <c r="N40" s="30" t="s">
        <v>52</v>
      </c>
      <c r="O40" s="8">
        <f>'Regions By Outlet Data'!C73</f>
        <v>0</v>
      </c>
      <c r="P40" s="5">
        <f>'Regions By Outlet Data'!D73</f>
        <v>0</v>
      </c>
      <c r="Q40" s="7">
        <f>'Regions By Outlet Data'!E73</f>
        <v>0</v>
      </c>
      <c r="R40" s="10">
        <f>'Regions By Outlet Data'!F73</f>
        <v>0</v>
      </c>
      <c r="S40" s="6">
        <f>'Regions By Outlet Data'!G73</f>
        <v>0</v>
      </c>
      <c r="T40" s="12">
        <f>'Regions By Outlet Data'!H73</f>
        <v>0</v>
      </c>
      <c r="U40" s="32">
        <f>'Regions By Outlet Data'!I73</f>
        <v>0</v>
      </c>
      <c r="V40" s="22">
        <f>'Regions By Outlet Data'!J73</f>
        <v>0</v>
      </c>
    </row>
    <row r="41" spans="2:22">
      <c r="B41" s="534"/>
      <c r="C41" s="28" t="s">
        <v>41</v>
      </c>
      <c r="D41" s="9">
        <f>'Regions By Outlet Data'!C26</f>
        <v>31961569.434018075</v>
      </c>
      <c r="E41" s="2">
        <f>'Regions By Outlet Data'!D26</f>
        <v>1051127.3167835213</v>
      </c>
      <c r="F41" s="4">
        <f>'Regions By Outlet Data'!E26</f>
        <v>3.4005573676264257E-2</v>
      </c>
      <c r="G41" s="11">
        <f>'Regions By Outlet Data'!F26</f>
        <v>226098189.22342482</v>
      </c>
      <c r="H41" s="3">
        <f>'Regions By Outlet Data'!G26</f>
        <v>8950176.7064416111</v>
      </c>
      <c r="I41" s="13">
        <f>'Regions By Outlet Data'!H26</f>
        <v>4.1216940476218336E-2</v>
      </c>
      <c r="J41" s="33">
        <f>'Regions By Outlet Data'!I26</f>
        <v>98.371873043377519</v>
      </c>
      <c r="K41" s="23">
        <f>'Regions By Outlet Data'!J26</f>
        <v>1.9320318244745351</v>
      </c>
      <c r="M41" s="525"/>
      <c r="N41" s="28" t="s">
        <v>53</v>
      </c>
      <c r="O41" s="9">
        <f>'Regions By Outlet Data'!C74</f>
        <v>0</v>
      </c>
      <c r="P41" s="2">
        <f>'Regions By Outlet Data'!D74</f>
        <v>0</v>
      </c>
      <c r="Q41" s="4">
        <f>'Regions By Outlet Data'!E74</f>
        <v>0</v>
      </c>
      <c r="R41" s="11">
        <f>'Regions By Outlet Data'!F74</f>
        <v>0</v>
      </c>
      <c r="S41" s="3">
        <f>'Regions By Outlet Data'!G74</f>
        <v>0</v>
      </c>
      <c r="T41" s="13">
        <f>'Regions By Outlet Data'!H74</f>
        <v>0</v>
      </c>
      <c r="U41" s="33">
        <f>'Regions By Outlet Data'!I74</f>
        <v>0</v>
      </c>
      <c r="V41" s="23">
        <f>'Regions By Outlet Data'!J74</f>
        <v>0</v>
      </c>
    </row>
    <row r="42" spans="2:22" ht="15" thickBot="1">
      <c r="B42" s="535"/>
      <c r="C42" s="29" t="s">
        <v>42</v>
      </c>
      <c r="D42" s="73">
        <f>'Regions By Outlet Data'!C27</f>
        <v>25933017.458178405</v>
      </c>
      <c r="E42" s="74">
        <f>'Regions By Outlet Data'!D27</f>
        <v>-13116.469089981169</v>
      </c>
      <c r="F42" s="75">
        <f>'Regions By Outlet Data'!E27</f>
        <v>-5.0552691690981615E-4</v>
      </c>
      <c r="G42" s="76">
        <f>'Regions By Outlet Data'!F27</f>
        <v>173888325.8562786</v>
      </c>
      <c r="H42" s="77">
        <f>'Regions By Outlet Data'!G27</f>
        <v>1172435.8223806024</v>
      </c>
      <c r="I42" s="78">
        <f>'Regions By Outlet Data'!H27</f>
        <v>6.7882336833657566E-3</v>
      </c>
      <c r="J42" s="79">
        <f>'Regions By Outlet Data'!I27</f>
        <v>98.649852417014245</v>
      </c>
      <c r="K42" s="80">
        <f>'Regions By Outlet Data'!J27</f>
        <v>-1.4018467836166337</v>
      </c>
      <c r="M42" s="525"/>
      <c r="N42" s="28" t="s">
        <v>54</v>
      </c>
      <c r="O42" s="9">
        <f>'Regions By Outlet Data'!C75</f>
        <v>0</v>
      </c>
      <c r="P42" s="2">
        <f>'Regions By Outlet Data'!D75</f>
        <v>0</v>
      </c>
      <c r="Q42" s="4">
        <f>'Regions By Outlet Data'!E75</f>
        <v>0</v>
      </c>
      <c r="R42" s="11">
        <f>'Regions By Outlet Data'!F75</f>
        <v>0</v>
      </c>
      <c r="S42" s="3">
        <f>'Regions By Outlet Data'!G75</f>
        <v>0</v>
      </c>
      <c r="T42" s="13">
        <f>'Regions By Outlet Data'!H75</f>
        <v>0</v>
      </c>
      <c r="U42" s="33">
        <f>'Regions By Outlet Data'!I75</f>
        <v>0</v>
      </c>
      <c r="V42" s="23">
        <f>'Regions By Outlet Data'!J75</f>
        <v>0</v>
      </c>
    </row>
    <row r="43" spans="2:22">
      <c r="B43" s="533" t="str">
        <f>'HOME PAGE'!H6</f>
        <v>LATEST 52 WEEKS ENDING 01-26-2025</v>
      </c>
      <c r="C43" s="30" t="s">
        <v>35</v>
      </c>
      <c r="D43" s="8">
        <f>'Regions By Outlet Data'!C65</f>
        <v>261192069.35830203</v>
      </c>
      <c r="E43" s="5">
        <f>'Regions By Outlet Data'!D65</f>
        <v>-2579992.3225477934</v>
      </c>
      <c r="F43" s="7">
        <f>'Regions By Outlet Data'!E65</f>
        <v>-9.7811432572015421E-3</v>
      </c>
      <c r="G43" s="10">
        <f>'Regions By Outlet Data'!F65</f>
        <v>1884614611.1101923</v>
      </c>
      <c r="H43" s="6">
        <f>'Regions By Outlet Data'!G65</f>
        <v>-17609195.67646575</v>
      </c>
      <c r="I43" s="12">
        <f>'Regions By Outlet Data'!H65</f>
        <v>-9.2571629130287145E-3</v>
      </c>
      <c r="J43" s="32">
        <f>'Regions By Outlet Data'!I65</f>
        <v>74.094187662852804</v>
      </c>
      <c r="K43" s="22">
        <f>'Regions By Outlet Data'!J65</f>
        <v>-1.160939857571833</v>
      </c>
      <c r="M43" s="525"/>
      <c r="N43" s="28" t="s">
        <v>55</v>
      </c>
      <c r="O43" s="9">
        <f>'Regions By Outlet Data'!C76</f>
        <v>0</v>
      </c>
      <c r="P43" s="2">
        <f>'Regions By Outlet Data'!D76</f>
        <v>0</v>
      </c>
      <c r="Q43" s="4">
        <f>'Regions By Outlet Data'!E76</f>
        <v>0</v>
      </c>
      <c r="R43" s="11">
        <f>'Regions By Outlet Data'!F76</f>
        <v>0</v>
      </c>
      <c r="S43" s="3">
        <f>'Regions By Outlet Data'!G76</f>
        <v>0</v>
      </c>
      <c r="T43" s="13">
        <f>'Regions By Outlet Data'!H76</f>
        <v>0</v>
      </c>
      <c r="U43" s="33">
        <f>'Regions By Outlet Data'!I76</f>
        <v>0</v>
      </c>
      <c r="V43" s="23">
        <f>'Regions By Outlet Data'!J76</f>
        <v>0</v>
      </c>
    </row>
    <row r="44" spans="2:22" ht="15" thickBot="1">
      <c r="B44" s="534"/>
      <c r="C44" s="28" t="s">
        <v>36</v>
      </c>
      <c r="D44" s="9">
        <f>'Regions By Outlet Data'!C66</f>
        <v>503588559.20254594</v>
      </c>
      <c r="E44" s="2">
        <f>'Regions By Outlet Data'!D66</f>
        <v>4629358.4072018862</v>
      </c>
      <c r="F44" s="4">
        <f>'Regions By Outlet Data'!E66</f>
        <v>9.2780299467825431E-3</v>
      </c>
      <c r="G44" s="11">
        <f>'Regions By Outlet Data'!F66</f>
        <v>2932702868.7485628</v>
      </c>
      <c r="H44" s="3">
        <f>'Regions By Outlet Data'!G66</f>
        <v>7824759.0152535439</v>
      </c>
      <c r="I44" s="13">
        <f>'Regions By Outlet Data'!H66</f>
        <v>2.6752427696780179E-3</v>
      </c>
      <c r="J44" s="33">
        <f>'Regions By Outlet Data'!I66</f>
        <v>118.89298265859709</v>
      </c>
      <c r="K44" s="23">
        <f>'Regions By Outlet Data'!J66</f>
        <v>0.41748269817165351</v>
      </c>
      <c r="M44" s="526"/>
      <c r="N44" s="29" t="s">
        <v>56</v>
      </c>
      <c r="O44" s="73">
        <f>'Regions By Outlet Data'!C77</f>
        <v>0</v>
      </c>
      <c r="P44" s="74">
        <f>'Regions By Outlet Data'!D77</f>
        <v>0</v>
      </c>
      <c r="Q44" s="75">
        <f>'Regions By Outlet Data'!E77</f>
        <v>0</v>
      </c>
      <c r="R44" s="76">
        <f>'Regions By Outlet Data'!F77</f>
        <v>0</v>
      </c>
      <c r="S44" s="77">
        <f>'Regions By Outlet Data'!G77</f>
        <v>0</v>
      </c>
      <c r="T44" s="78">
        <f>'Regions By Outlet Data'!H77</f>
        <v>0</v>
      </c>
      <c r="U44" s="79">
        <f>'Regions By Outlet Data'!I77</f>
        <v>0</v>
      </c>
      <c r="V44" s="80">
        <f>'Regions By Outlet Data'!J77</f>
        <v>0</v>
      </c>
    </row>
    <row r="45" spans="2:22">
      <c r="B45" s="534"/>
      <c r="C45" s="28" t="s">
        <v>37</v>
      </c>
      <c r="D45" s="9">
        <f>'Regions By Outlet Data'!C67</f>
        <v>404471269.74294871</v>
      </c>
      <c r="E45" s="2">
        <f>'Regions By Outlet Data'!D67</f>
        <v>5146565.8843608499</v>
      </c>
      <c r="F45" s="4">
        <f>'Regions By Outlet Data'!E67</f>
        <v>1.2888173044719502E-2</v>
      </c>
      <c r="G45" s="11">
        <f>'Regions By Outlet Data'!F67</f>
        <v>2535076756.466413</v>
      </c>
      <c r="H45" s="3">
        <f>'Regions By Outlet Data'!G67</f>
        <v>24878401.645012856</v>
      </c>
      <c r="I45" s="13">
        <f>'Regions By Outlet Data'!H67</f>
        <v>9.9109305833255338E-3</v>
      </c>
      <c r="J45" s="33">
        <f>'Regions By Outlet Data'!I67</f>
        <v>111.13234512336095</v>
      </c>
      <c r="K45" s="23">
        <f>'Regions By Outlet Data'!J67</f>
        <v>0.7849396860926845</v>
      </c>
      <c r="M45" s="524" t="str">
        <f>'HOME PAGE'!H7</f>
        <v>YTD ENDING 01-26-2025</v>
      </c>
      <c r="N45" s="27" t="s">
        <v>52</v>
      </c>
      <c r="O45" s="8">
        <f>'Regions By Outlet Data'!C118</f>
        <v>0</v>
      </c>
      <c r="P45" s="5">
        <f>'Regions By Outlet Data'!D118</f>
        <v>0</v>
      </c>
      <c r="Q45" s="7">
        <f>'Regions By Outlet Data'!E118</f>
        <v>0</v>
      </c>
      <c r="R45" s="10">
        <f>'Regions By Outlet Data'!F118</f>
        <v>0</v>
      </c>
      <c r="S45" s="6">
        <f>'Regions By Outlet Data'!G118</f>
        <v>0</v>
      </c>
      <c r="T45" s="12">
        <f>'Regions By Outlet Data'!H118</f>
        <v>0</v>
      </c>
      <c r="U45" s="32">
        <f>'Regions By Outlet Data'!I118</f>
        <v>0</v>
      </c>
      <c r="V45" s="22">
        <f>'Regions By Outlet Data'!J118</f>
        <v>0</v>
      </c>
    </row>
    <row r="46" spans="2:22">
      <c r="B46" s="534"/>
      <c r="C46" s="28" t="s">
        <v>38</v>
      </c>
      <c r="D46" s="9">
        <f>'Regions By Outlet Data'!C68</f>
        <v>637668261.64731622</v>
      </c>
      <c r="E46" s="2">
        <f>'Regions By Outlet Data'!D68</f>
        <v>-2602503.1088702679</v>
      </c>
      <c r="F46" s="4">
        <f>'Regions By Outlet Data'!E68</f>
        <v>-4.0646914588725516E-3</v>
      </c>
      <c r="G46" s="11">
        <f>'Regions By Outlet Data'!F68</f>
        <v>4276273939.6872382</v>
      </c>
      <c r="H46" s="3">
        <f>'Regions By Outlet Data'!G68</f>
        <v>-35417155.115744114</v>
      </c>
      <c r="I46" s="13">
        <f>'Regions By Outlet Data'!H68</f>
        <v>-8.214214408456471E-3</v>
      </c>
      <c r="J46" s="33">
        <f>'Regions By Outlet Data'!I68</f>
        <v>123.87824750148644</v>
      </c>
      <c r="K46" s="23">
        <f>'Regions By Outlet Data'!J68</f>
        <v>-1.2188031353806679</v>
      </c>
      <c r="M46" s="525"/>
      <c r="N46" s="28" t="s">
        <v>53</v>
      </c>
      <c r="O46" s="9">
        <f>'Regions By Outlet Data'!C119</f>
        <v>0</v>
      </c>
      <c r="P46" s="2">
        <f>'Regions By Outlet Data'!D119</f>
        <v>0</v>
      </c>
      <c r="Q46" s="4">
        <f>'Regions By Outlet Data'!E119</f>
        <v>0</v>
      </c>
      <c r="R46" s="11">
        <f>'Regions By Outlet Data'!F119</f>
        <v>0</v>
      </c>
      <c r="S46" s="3">
        <f>'Regions By Outlet Data'!G119</f>
        <v>0</v>
      </c>
      <c r="T46" s="13">
        <f>'Regions By Outlet Data'!H119</f>
        <v>0</v>
      </c>
      <c r="U46" s="33">
        <f>'Regions By Outlet Data'!I119</f>
        <v>0</v>
      </c>
      <c r="V46" s="23">
        <f>'Regions By Outlet Data'!J119</f>
        <v>0</v>
      </c>
    </row>
    <row r="47" spans="2:22">
      <c r="B47" s="534"/>
      <c r="C47" s="28" t="s">
        <v>39</v>
      </c>
      <c r="D47" s="9">
        <f>'Regions By Outlet Data'!C69</f>
        <v>201787678.01005906</v>
      </c>
      <c r="E47" s="2">
        <f>'Regions By Outlet Data'!D69</f>
        <v>879752.07081454992</v>
      </c>
      <c r="F47" s="4">
        <f>'Regions By Outlet Data'!E69</f>
        <v>4.3788818519812454E-3</v>
      </c>
      <c r="G47" s="11">
        <f>'Regions By Outlet Data'!F69</f>
        <v>1176033665.8164592</v>
      </c>
      <c r="H47" s="3">
        <f>'Regions By Outlet Data'!G69</f>
        <v>-16400271.142427444</v>
      </c>
      <c r="I47" s="13">
        <f>'Regions By Outlet Data'!H69</f>
        <v>-1.3753609851337955E-2</v>
      </c>
      <c r="J47" s="33">
        <f>'Regions By Outlet Data'!I69</f>
        <v>103.65836206346069</v>
      </c>
      <c r="K47" s="23">
        <f>'Regions By Outlet Data'!J69</f>
        <v>-0.13986053563874634</v>
      </c>
      <c r="M47" s="525"/>
      <c r="N47" s="28" t="s">
        <v>54</v>
      </c>
      <c r="O47" s="9">
        <f>'Regions By Outlet Data'!C120</f>
        <v>0</v>
      </c>
      <c r="P47" s="2">
        <f>'Regions By Outlet Data'!D120</f>
        <v>0</v>
      </c>
      <c r="Q47" s="4">
        <f>'Regions By Outlet Data'!E120</f>
        <v>0</v>
      </c>
      <c r="R47" s="11">
        <f>'Regions By Outlet Data'!F120</f>
        <v>0</v>
      </c>
      <c r="S47" s="3">
        <f>'Regions By Outlet Data'!G120</f>
        <v>0</v>
      </c>
      <c r="T47" s="13">
        <f>'Regions By Outlet Data'!H120</f>
        <v>0</v>
      </c>
      <c r="U47" s="33">
        <f>'Regions By Outlet Data'!I120</f>
        <v>0</v>
      </c>
      <c r="V47" s="23">
        <f>'Regions By Outlet Data'!J120</f>
        <v>0</v>
      </c>
    </row>
    <row r="48" spans="2:22">
      <c r="B48" s="534"/>
      <c r="C48" s="28" t="s">
        <v>40</v>
      </c>
      <c r="D48" s="9">
        <f>'Regions By Outlet Data'!C70</f>
        <v>219185844.53487194</v>
      </c>
      <c r="E48" s="2">
        <f>'Regions By Outlet Data'!D70</f>
        <v>939921.75659683347</v>
      </c>
      <c r="F48" s="4">
        <f>'Regions By Outlet Data'!E70</f>
        <v>4.3067093516873543E-3</v>
      </c>
      <c r="G48" s="11">
        <f>'Regions By Outlet Data'!F70</f>
        <v>1292368428.4105532</v>
      </c>
      <c r="H48" s="3">
        <f>'Regions By Outlet Data'!G70</f>
        <v>2452757.9580383301</v>
      </c>
      <c r="I48" s="13">
        <f>'Regions By Outlet Data'!H70</f>
        <v>1.901487061691311E-3</v>
      </c>
      <c r="J48" s="33">
        <f>'Regions By Outlet Data'!I70</f>
        <v>58.664776476210093</v>
      </c>
      <c r="K48" s="23">
        <f>'Regions By Outlet Data'!J70</f>
        <v>-8.3374676821854621E-2</v>
      </c>
      <c r="M48" s="525"/>
      <c r="N48" s="28" t="s">
        <v>55</v>
      </c>
      <c r="O48" s="9">
        <f>'Regions By Outlet Data'!C121</f>
        <v>0</v>
      </c>
      <c r="P48" s="2">
        <f>'Regions By Outlet Data'!D121</f>
        <v>0</v>
      </c>
      <c r="Q48" s="4">
        <f>'Regions By Outlet Data'!E121</f>
        <v>0</v>
      </c>
      <c r="R48" s="11">
        <f>'Regions By Outlet Data'!F121</f>
        <v>0</v>
      </c>
      <c r="S48" s="3">
        <f>'Regions By Outlet Data'!G121</f>
        <v>0</v>
      </c>
      <c r="T48" s="13">
        <f>'Regions By Outlet Data'!H121</f>
        <v>0</v>
      </c>
      <c r="U48" s="33">
        <f>'Regions By Outlet Data'!I121</f>
        <v>0</v>
      </c>
      <c r="V48" s="23">
        <f>'Regions By Outlet Data'!J121</f>
        <v>0</v>
      </c>
    </row>
    <row r="49" spans="2:22" ht="15" thickBot="1">
      <c r="B49" s="534"/>
      <c r="C49" s="28" t="s">
        <v>41</v>
      </c>
      <c r="D49" s="9">
        <f>'Regions By Outlet Data'!C71</f>
        <v>409089674.16910762</v>
      </c>
      <c r="E49" s="2">
        <f>'Regions By Outlet Data'!D71</f>
        <v>7217362.0370211601</v>
      </c>
      <c r="F49" s="4">
        <f>'Regions By Outlet Data'!E71</f>
        <v>1.795934136076778E-2</v>
      </c>
      <c r="G49" s="11">
        <f>'Regions By Outlet Data'!F71</f>
        <v>2820485569.7524519</v>
      </c>
      <c r="H49" s="3">
        <f>'Regions By Outlet Data'!G71</f>
        <v>39222420.162220478</v>
      </c>
      <c r="I49" s="13">
        <f>'Regions By Outlet Data'!H71</f>
        <v>1.410237652916776E-2</v>
      </c>
      <c r="J49" s="33">
        <f>'Regions By Outlet Data'!I71</f>
        <v>98.401847764350933</v>
      </c>
      <c r="K49" s="23">
        <f>'Regions By Outlet Data'!J71</f>
        <v>1.1817689316461752</v>
      </c>
      <c r="M49" s="526"/>
      <c r="N49" s="57" t="s">
        <v>56</v>
      </c>
      <c r="O49" s="73">
        <f>'Regions By Outlet Data'!C122</f>
        <v>0</v>
      </c>
      <c r="P49" s="74">
        <f>'Regions By Outlet Data'!D122</f>
        <v>0</v>
      </c>
      <c r="Q49" s="75">
        <f>'Regions By Outlet Data'!E122</f>
        <v>0</v>
      </c>
      <c r="R49" s="76">
        <f>'Regions By Outlet Data'!F122</f>
        <v>0</v>
      </c>
      <c r="S49" s="77">
        <f>'Regions By Outlet Data'!G122</f>
        <v>0</v>
      </c>
      <c r="T49" s="78">
        <f>'Regions By Outlet Data'!H122</f>
        <v>0</v>
      </c>
      <c r="U49" s="79">
        <f>'Regions By Outlet Data'!I122</f>
        <v>0</v>
      </c>
      <c r="V49" s="80">
        <f>'Regions By Outlet Data'!J122</f>
        <v>0</v>
      </c>
    </row>
    <row r="50" spans="2:22" ht="15" thickBot="1">
      <c r="B50" s="535"/>
      <c r="C50" s="29" t="s">
        <v>42</v>
      </c>
      <c r="D50" s="73">
        <f>'Regions By Outlet Data'!C72</f>
        <v>338195535.38205427</v>
      </c>
      <c r="E50" s="74">
        <f>'Regions By Outlet Data'!D72</f>
        <v>3332051.8731659055</v>
      </c>
      <c r="F50" s="75">
        <f>'Regions By Outlet Data'!E72</f>
        <v>9.9504784404999529E-3</v>
      </c>
      <c r="G50" s="76">
        <f>'Regions By Outlet Data'!F72</f>
        <v>2231083786.9355268</v>
      </c>
      <c r="H50" s="77">
        <f>'Regions By Outlet Data'!G72</f>
        <v>22670704.202298164</v>
      </c>
      <c r="I50" s="78">
        <f>'Regions By Outlet Data'!H72</f>
        <v>1.0265608540155862E-2</v>
      </c>
      <c r="J50" s="79">
        <f>'Regions By Outlet Data'!I72</f>
        <v>100.54330326919046</v>
      </c>
      <c r="K50" s="80">
        <f>'Regions By Outlet Data'!J72</f>
        <v>0.41975834286598968</v>
      </c>
    </row>
    <row r="51" spans="2:22">
      <c r="B51" s="533" t="str">
        <f>'HOME PAGE'!H7</f>
        <v>YTD ENDING 01-26-2025</v>
      </c>
      <c r="C51" s="27" t="s">
        <v>35</v>
      </c>
      <c r="D51" s="8">
        <f>'Regions By Outlet Data'!C110</f>
        <v>261763150.33924237</v>
      </c>
      <c r="E51" s="5">
        <f>'Regions By Outlet Data'!D110</f>
        <v>-2273060.706553638</v>
      </c>
      <c r="F51" s="7">
        <f>'Regions By Outlet Data'!E110</f>
        <v>-8.6088976112423648E-3</v>
      </c>
      <c r="G51" s="10">
        <f>'Regions By Outlet Data'!F110</f>
        <v>1886561630.988641</v>
      </c>
      <c r="H51" s="6">
        <f>'Regions By Outlet Data'!G110</f>
        <v>-20142571.295014143</v>
      </c>
      <c r="I51" s="12">
        <f>'Regions By Outlet Data'!H110</f>
        <v>-1.0564077674391987E-2</v>
      </c>
      <c r="J51" s="32">
        <f>'Regions By Outlet Data'!I110</f>
        <v>74.334690282640423</v>
      </c>
      <c r="K51" s="22">
        <f>'Regions By Outlet Data'!J110</f>
        <v>-1.8049495090179022</v>
      </c>
    </row>
    <row r="52" spans="2:22">
      <c r="B52" s="534"/>
      <c r="C52" s="28" t="s">
        <v>36</v>
      </c>
      <c r="D52" s="9">
        <f>'Regions By Outlet Data'!C111</f>
        <v>503073072.15677124</v>
      </c>
      <c r="E52" s="2">
        <f>'Regions By Outlet Data'!D111</f>
        <v>5477834.9611237645</v>
      </c>
      <c r="F52" s="4">
        <f>'Regions By Outlet Data'!E111</f>
        <v>1.1008616143506126E-2</v>
      </c>
      <c r="G52" s="11">
        <f>'Regions By Outlet Data'!F111</f>
        <v>2929148057.0998907</v>
      </c>
      <c r="H52" s="3">
        <f>'Regions By Outlet Data'!G111</f>
        <v>13688622.428133965</v>
      </c>
      <c r="I52" s="13">
        <f>'Regions By Outlet Data'!H111</f>
        <v>4.6951853506667389E-3</v>
      </c>
      <c r="J52" s="33">
        <f>'Regions By Outlet Data'!I111</f>
        <v>118.89683982414306</v>
      </c>
      <c r="K52" s="23">
        <f>'Regions By Outlet Data'!J111</f>
        <v>1.2860882219010392</v>
      </c>
    </row>
    <row r="53" spans="2:22">
      <c r="B53" s="534"/>
      <c r="C53" s="28" t="s">
        <v>37</v>
      </c>
      <c r="D53" s="9">
        <f>'Regions By Outlet Data'!C112</f>
        <v>403065923.1824857</v>
      </c>
      <c r="E53" s="2">
        <f>'Regions By Outlet Data'!D112</f>
        <v>5254493.237903595</v>
      </c>
      <c r="F53" s="4">
        <f>'Regions By Outlet Data'!E112</f>
        <v>1.3208502426980498E-2</v>
      </c>
      <c r="G53" s="11">
        <f>'Regions By Outlet Data'!F112</f>
        <v>2525605059.9383874</v>
      </c>
      <c r="H53" s="3">
        <f>'Regions By Outlet Data'!G112</f>
        <v>23548414.012175083</v>
      </c>
      <c r="I53" s="13">
        <f>'Regions By Outlet Data'!H112</f>
        <v>9.4116230543844943E-3</v>
      </c>
      <c r="J53" s="33">
        <f>'Regions By Outlet Data'!I112</f>
        <v>110.86328829563202</v>
      </c>
      <c r="K53" s="23">
        <f>'Regions By Outlet Data'!J112</f>
        <v>1.1771840116815184</v>
      </c>
    </row>
    <row r="54" spans="2:22">
      <c r="B54" s="534"/>
      <c r="C54" s="28" t="s">
        <v>38</v>
      </c>
      <c r="D54" s="9">
        <f>'Regions By Outlet Data'!C113</f>
        <v>637666172.62451231</v>
      </c>
      <c r="E54" s="2">
        <f>'Regions By Outlet Data'!D113</f>
        <v>-988108.62860763073</v>
      </c>
      <c r="F54" s="4">
        <f>'Regions By Outlet Data'!E113</f>
        <v>-1.5471729503931883E-3</v>
      </c>
      <c r="G54" s="11">
        <f>'Regions By Outlet Data'!F113</f>
        <v>4278431028.6024151</v>
      </c>
      <c r="H54" s="3">
        <f>'Regions By Outlet Data'!G113</f>
        <v>-24364817.963519096</v>
      </c>
      <c r="I54" s="13">
        <f>'Regions By Outlet Data'!H113</f>
        <v>-5.6625549601579828E-3</v>
      </c>
      <c r="J54" s="33">
        <f>'Regions By Outlet Data'!I113</f>
        <v>124.008799362587</v>
      </c>
      <c r="K54" s="23">
        <f>'Regions By Outlet Data'!J113</f>
        <v>-1.3741820777910903</v>
      </c>
    </row>
    <row r="55" spans="2:22">
      <c r="B55" s="534"/>
      <c r="C55" s="28" t="s">
        <v>39</v>
      </c>
      <c r="D55" s="9">
        <f>'Regions By Outlet Data'!C114</f>
        <v>201325043.35691068</v>
      </c>
      <c r="E55" s="2">
        <f>'Regions By Outlet Data'!D114</f>
        <v>614141.780954808</v>
      </c>
      <c r="F55" s="4">
        <f>'Regions By Outlet Data'!E114</f>
        <v>3.0598327053122012E-3</v>
      </c>
      <c r="G55" s="11">
        <f>'Regions By Outlet Data'!F114</f>
        <v>1174867822.6589861</v>
      </c>
      <c r="H55" s="3">
        <f>'Regions By Outlet Data'!G114</f>
        <v>-15379938.907109261</v>
      </c>
      <c r="I55" s="13">
        <f>'Regions By Outlet Data'!H114</f>
        <v>-1.292162808764518E-2</v>
      </c>
      <c r="J55" s="33">
        <f>'Regions By Outlet Data'!I114</f>
        <v>103.53003796112866</v>
      </c>
      <c r="K55" s="23">
        <f>'Regions By Outlet Data'!J114</f>
        <v>0.58320072323319039</v>
      </c>
    </row>
    <row r="56" spans="2:22">
      <c r="B56" s="534"/>
      <c r="C56" s="28" t="s">
        <v>40</v>
      </c>
      <c r="D56" s="9">
        <f>'Regions By Outlet Data'!C115</f>
        <v>218896437.25111943</v>
      </c>
      <c r="E56" s="2">
        <f>'Regions By Outlet Data'!D115</f>
        <v>1381629.6121167541</v>
      </c>
      <c r="F56" s="4">
        <f>'Regions By Outlet Data'!E115</f>
        <v>6.3518876122207208E-3</v>
      </c>
      <c r="G56" s="11">
        <f>'Regions By Outlet Data'!F115</f>
        <v>1290460647.5022025</v>
      </c>
      <c r="H56" s="3">
        <f>'Regions By Outlet Data'!G115</f>
        <v>3340071.9176001549</v>
      </c>
      <c r="I56" s="13">
        <f>'Regions By Outlet Data'!H115</f>
        <v>2.5949953570457954E-3</v>
      </c>
      <c r="J56" s="33">
        <f>'Regions By Outlet Data'!I115</f>
        <v>58.649252723414271</v>
      </c>
      <c r="K56" s="23">
        <f>'Regions By Outlet Data'!J115</f>
        <v>2.9763013659405146E-2</v>
      </c>
    </row>
    <row r="57" spans="2:22">
      <c r="B57" s="534"/>
      <c r="C57" s="28" t="s">
        <v>41</v>
      </c>
      <c r="D57" s="9">
        <f>'Regions By Outlet Data'!C116</f>
        <v>408038546.85232389</v>
      </c>
      <c r="E57" s="2">
        <f>'Regions By Outlet Data'!D116</f>
        <v>7335514.3770256042</v>
      </c>
      <c r="F57" s="4">
        <f>'Regions By Outlet Data'!E116</f>
        <v>1.8306610588173698E-2</v>
      </c>
      <c r="G57" s="11">
        <f>'Regions By Outlet Data'!F116</f>
        <v>2811535393.04601</v>
      </c>
      <c r="H57" s="3">
        <f>'Regions By Outlet Data'!G116</f>
        <v>33200910.653805256</v>
      </c>
      <c r="I57" s="13">
        <f>'Regions By Outlet Data'!H116</f>
        <v>1.1949932905565269E-2</v>
      </c>
      <c r="J57" s="33">
        <f>'Regions By Outlet Data'!I116</f>
        <v>98.252769505558518</v>
      </c>
      <c r="K57" s="23">
        <f>'Regions By Outlet Data'!J116</f>
        <v>0.50909791875791655</v>
      </c>
    </row>
    <row r="58" spans="2:22" ht="15" thickBot="1">
      <c r="B58" s="535"/>
      <c r="C58" s="29" t="s">
        <v>42</v>
      </c>
      <c r="D58" s="73">
        <f>'Regions By Outlet Data'!C117</f>
        <v>338208651.85114431</v>
      </c>
      <c r="E58" s="74">
        <f>'Regions By Outlet Data'!D117</f>
        <v>3757926.5447165966</v>
      </c>
      <c r="F58" s="75">
        <f>'Regions By Outlet Data'!E117</f>
        <v>1.1236114202693206E-2</v>
      </c>
      <c r="G58" s="76">
        <f>'Regions By Outlet Data'!F117</f>
        <v>2229911351.1131477</v>
      </c>
      <c r="H58" s="77">
        <f>'Regions By Outlet Data'!G117</f>
        <v>26317391.166239262</v>
      </c>
      <c r="I58" s="78">
        <f>'Regions By Outlet Data'!H117</f>
        <v>1.194294032593615E-2</v>
      </c>
      <c r="J58" s="79">
        <f>'Regions By Outlet Data'!I117</f>
        <v>100.65349637110057</v>
      </c>
      <c r="K58" s="80">
        <f>'Regions By Outlet Data'!J117</f>
        <v>0.39424996544286728</v>
      </c>
    </row>
    <row r="62" spans="2:22" ht="23.5">
      <c r="B62" s="518" t="s">
        <v>212</v>
      </c>
      <c r="C62" s="518"/>
      <c r="D62" s="518"/>
      <c r="E62" s="518"/>
      <c r="F62" s="518"/>
      <c r="G62" s="518"/>
      <c r="H62" s="518"/>
      <c r="I62" s="518"/>
      <c r="J62" s="518"/>
      <c r="K62" s="518"/>
    </row>
    <row r="63" spans="2:22" ht="15" thickBot="1">
      <c r="B63" s="536" t="s">
        <v>334</v>
      </c>
      <c r="C63" s="536"/>
      <c r="D63" s="536"/>
      <c r="E63" s="536"/>
      <c r="F63" s="536"/>
      <c r="G63" s="536"/>
      <c r="H63" s="536"/>
      <c r="I63" s="536"/>
      <c r="J63" s="536"/>
      <c r="K63" s="536"/>
    </row>
    <row r="64" spans="2:22">
      <c r="C64" s="527"/>
      <c r="D64" s="528" t="s">
        <v>70</v>
      </c>
      <c r="E64" s="529"/>
      <c r="F64" s="530"/>
      <c r="G64" s="531" t="s">
        <v>21</v>
      </c>
      <c r="H64" s="529"/>
      <c r="I64" s="532"/>
      <c r="J64" s="528" t="s">
        <v>26</v>
      </c>
      <c r="K64" s="530"/>
    </row>
    <row r="65" spans="2:11" ht="33" customHeight="1" thickBot="1">
      <c r="C65" s="527"/>
      <c r="D65" s="24" t="s">
        <v>18</v>
      </c>
      <c r="E65" s="25" t="s">
        <v>24</v>
      </c>
      <c r="F65" s="20" t="s">
        <v>25</v>
      </c>
      <c r="G65" s="26" t="s">
        <v>18</v>
      </c>
      <c r="H65" s="25" t="s">
        <v>24</v>
      </c>
      <c r="I65" s="31" t="s">
        <v>25</v>
      </c>
      <c r="J65" s="24" t="s">
        <v>18</v>
      </c>
      <c r="K65" s="20" t="s">
        <v>23</v>
      </c>
    </row>
    <row r="66" spans="2:11">
      <c r="B66" s="533" t="str">
        <f>'HOME PAGE'!H5</f>
        <v>4 WEEKS ENDING 01-26-2025</v>
      </c>
      <c r="C66" s="30" t="s">
        <v>57</v>
      </c>
      <c r="D66" s="8">
        <f>'Regions By Outlet Data'!C33</f>
        <v>0</v>
      </c>
      <c r="E66" s="5">
        <f>'Regions By Outlet Data'!D33</f>
        <v>0</v>
      </c>
      <c r="F66" s="7">
        <f>'Regions By Outlet Data'!E33</f>
        <v>0</v>
      </c>
      <c r="G66" s="10">
        <f>'Regions By Outlet Data'!F33</f>
        <v>0</v>
      </c>
      <c r="H66" s="6">
        <f>'Regions By Outlet Data'!G33</f>
        <v>0</v>
      </c>
      <c r="I66" s="12">
        <f>'Regions By Outlet Data'!H33</f>
        <v>0</v>
      </c>
      <c r="J66" s="32">
        <f>'Regions By Outlet Data'!I33</f>
        <v>0</v>
      </c>
      <c r="K66" s="22">
        <f>'Regions By Outlet Data'!J33</f>
        <v>0</v>
      </c>
    </row>
    <row r="67" spans="2:11">
      <c r="B67" s="534"/>
      <c r="C67" s="28" t="s">
        <v>58</v>
      </c>
      <c r="D67" s="9">
        <f>'Regions By Outlet Data'!C34</f>
        <v>0</v>
      </c>
      <c r="E67" s="2">
        <f>'Regions By Outlet Data'!D34</f>
        <v>0</v>
      </c>
      <c r="F67" s="4">
        <f>'Regions By Outlet Data'!E34</f>
        <v>0</v>
      </c>
      <c r="G67" s="11">
        <f>'Regions By Outlet Data'!F34</f>
        <v>0</v>
      </c>
      <c r="H67" s="3">
        <f>'Regions By Outlet Data'!G34</f>
        <v>0</v>
      </c>
      <c r="I67" s="13">
        <f>'Regions By Outlet Data'!H34</f>
        <v>0</v>
      </c>
      <c r="J67" s="33">
        <f>'Regions By Outlet Data'!I34</f>
        <v>0</v>
      </c>
      <c r="K67" s="23">
        <f>'Regions By Outlet Data'!J34</f>
        <v>0</v>
      </c>
    </row>
    <row r="68" spans="2:11">
      <c r="B68" s="534"/>
      <c r="C68" s="28" t="s">
        <v>59</v>
      </c>
      <c r="D68" s="9">
        <f>'Regions By Outlet Data'!C35</f>
        <v>0</v>
      </c>
      <c r="E68" s="2">
        <f>'Regions By Outlet Data'!D35</f>
        <v>0</v>
      </c>
      <c r="F68" s="4">
        <f>'Regions By Outlet Data'!E35</f>
        <v>0</v>
      </c>
      <c r="G68" s="11">
        <f>'Regions By Outlet Data'!F35</f>
        <v>0</v>
      </c>
      <c r="H68" s="3">
        <f>'Regions By Outlet Data'!G35</f>
        <v>0</v>
      </c>
      <c r="I68" s="13">
        <f>'Regions By Outlet Data'!H35</f>
        <v>0</v>
      </c>
      <c r="J68" s="33">
        <f>'Regions By Outlet Data'!I35</f>
        <v>0</v>
      </c>
      <c r="K68" s="23">
        <f>'Regions By Outlet Data'!J35</f>
        <v>0</v>
      </c>
    </row>
    <row r="69" spans="2:11">
      <c r="B69" s="534"/>
      <c r="C69" s="28" t="s">
        <v>60</v>
      </c>
      <c r="D69" s="9">
        <f>'Regions By Outlet Data'!C36</f>
        <v>0</v>
      </c>
      <c r="E69" s="2">
        <f>'Regions By Outlet Data'!D36</f>
        <v>0</v>
      </c>
      <c r="F69" s="4">
        <f>'Regions By Outlet Data'!E36</f>
        <v>0</v>
      </c>
      <c r="G69" s="11">
        <f>'Regions By Outlet Data'!F36</f>
        <v>0</v>
      </c>
      <c r="H69" s="3">
        <f>'Regions By Outlet Data'!G36</f>
        <v>0</v>
      </c>
      <c r="I69" s="13">
        <f>'Regions By Outlet Data'!H36</f>
        <v>0</v>
      </c>
      <c r="J69" s="33">
        <f>'Regions By Outlet Data'!I36</f>
        <v>0</v>
      </c>
      <c r="K69" s="23">
        <f>'Regions By Outlet Data'!J36</f>
        <v>0</v>
      </c>
    </row>
    <row r="70" spans="2:11">
      <c r="B70" s="534"/>
      <c r="C70" s="28" t="s">
        <v>61</v>
      </c>
      <c r="D70" s="9">
        <f>'Regions By Outlet Data'!C37</f>
        <v>0</v>
      </c>
      <c r="E70" s="2">
        <f>'Regions By Outlet Data'!D37</f>
        <v>0</v>
      </c>
      <c r="F70" s="4">
        <f>'Regions By Outlet Data'!E37</f>
        <v>0</v>
      </c>
      <c r="G70" s="11">
        <f>'Regions By Outlet Data'!F37</f>
        <v>0</v>
      </c>
      <c r="H70" s="3">
        <f>'Regions By Outlet Data'!G37</f>
        <v>0</v>
      </c>
      <c r="I70" s="13">
        <f>'Regions By Outlet Data'!H37</f>
        <v>0</v>
      </c>
      <c r="J70" s="33">
        <f>'Regions By Outlet Data'!I37</f>
        <v>0</v>
      </c>
      <c r="K70" s="23">
        <f>'Regions By Outlet Data'!J37</f>
        <v>0</v>
      </c>
    </row>
    <row r="71" spans="2:11">
      <c r="B71" s="534"/>
      <c r="C71" s="28" t="s">
        <v>62</v>
      </c>
      <c r="D71" s="9">
        <f>'Regions By Outlet Data'!C38</f>
        <v>0</v>
      </c>
      <c r="E71" s="2">
        <f>'Regions By Outlet Data'!D38</f>
        <v>0</v>
      </c>
      <c r="F71" s="4">
        <f>'Regions By Outlet Data'!E38</f>
        <v>0</v>
      </c>
      <c r="G71" s="11">
        <f>'Regions By Outlet Data'!F38</f>
        <v>0</v>
      </c>
      <c r="H71" s="3">
        <f>'Regions By Outlet Data'!G38</f>
        <v>0</v>
      </c>
      <c r="I71" s="13">
        <f>'Regions By Outlet Data'!H38</f>
        <v>0</v>
      </c>
      <c r="J71" s="33">
        <f>'Regions By Outlet Data'!I38</f>
        <v>0</v>
      </c>
      <c r="K71" s="23">
        <f>'Regions By Outlet Data'!J38</f>
        <v>0</v>
      </c>
    </row>
    <row r="72" spans="2:11">
      <c r="B72" s="534"/>
      <c r="C72" s="28" t="s">
        <v>63</v>
      </c>
      <c r="D72" s="9">
        <f>'Regions By Outlet Data'!C39</f>
        <v>0</v>
      </c>
      <c r="E72" s="2">
        <f>'Regions By Outlet Data'!D39</f>
        <v>0</v>
      </c>
      <c r="F72" s="4">
        <f>'Regions By Outlet Data'!E39</f>
        <v>0</v>
      </c>
      <c r="G72" s="11">
        <f>'Regions By Outlet Data'!F39</f>
        <v>0</v>
      </c>
      <c r="H72" s="3">
        <f>'Regions By Outlet Data'!G39</f>
        <v>0</v>
      </c>
      <c r="I72" s="13">
        <f>'Regions By Outlet Data'!H39</f>
        <v>0</v>
      </c>
      <c r="J72" s="33">
        <f>'Regions By Outlet Data'!I39</f>
        <v>0</v>
      </c>
      <c r="K72" s="23">
        <f>'Regions By Outlet Data'!J39</f>
        <v>0</v>
      </c>
    </row>
    <row r="73" spans="2:11" ht="15" thickBot="1">
      <c r="B73" s="535"/>
      <c r="C73" s="29" t="s">
        <v>64</v>
      </c>
      <c r="D73" s="73">
        <f>'Regions By Outlet Data'!C40</f>
        <v>0</v>
      </c>
      <c r="E73" s="74">
        <f>'Regions By Outlet Data'!D40</f>
        <v>0</v>
      </c>
      <c r="F73" s="75">
        <f>'Regions By Outlet Data'!E40</f>
        <v>0</v>
      </c>
      <c r="G73" s="76">
        <f>'Regions By Outlet Data'!F40</f>
        <v>0</v>
      </c>
      <c r="H73" s="77">
        <f>'Regions By Outlet Data'!G40</f>
        <v>0</v>
      </c>
      <c r="I73" s="78">
        <f>'Regions By Outlet Data'!H40</f>
        <v>0</v>
      </c>
      <c r="J73" s="79">
        <f>'Regions By Outlet Data'!I40</f>
        <v>0</v>
      </c>
      <c r="K73" s="80">
        <f>'Regions By Outlet Data'!J40</f>
        <v>0</v>
      </c>
    </row>
    <row r="74" spans="2:11">
      <c r="B74" s="533" t="str">
        <f>'HOME PAGE'!H6</f>
        <v>LATEST 52 WEEKS ENDING 01-26-2025</v>
      </c>
      <c r="C74" s="30" t="s">
        <v>57</v>
      </c>
      <c r="D74" s="8">
        <f>'Regions By Outlet Data'!C78</f>
        <v>0</v>
      </c>
      <c r="E74" s="5">
        <f>'Regions By Outlet Data'!D78</f>
        <v>0</v>
      </c>
      <c r="F74" s="7">
        <f>'Regions By Outlet Data'!E78</f>
        <v>0</v>
      </c>
      <c r="G74" s="10">
        <f>'Regions By Outlet Data'!F78</f>
        <v>0</v>
      </c>
      <c r="H74" s="6">
        <f>'Regions By Outlet Data'!G78</f>
        <v>0</v>
      </c>
      <c r="I74" s="12">
        <f>'Regions By Outlet Data'!H78</f>
        <v>0</v>
      </c>
      <c r="J74" s="32">
        <f>'Regions By Outlet Data'!I78</f>
        <v>0</v>
      </c>
      <c r="K74" s="22">
        <f>'Regions By Outlet Data'!J78</f>
        <v>0</v>
      </c>
    </row>
    <row r="75" spans="2:11">
      <c r="B75" s="534"/>
      <c r="C75" s="28" t="s">
        <v>58</v>
      </c>
      <c r="D75" s="9">
        <f>'Regions By Outlet Data'!C79</f>
        <v>0</v>
      </c>
      <c r="E75" s="2">
        <f>'Regions By Outlet Data'!D79</f>
        <v>0</v>
      </c>
      <c r="F75" s="4">
        <f>'Regions By Outlet Data'!E79</f>
        <v>0</v>
      </c>
      <c r="G75" s="11">
        <f>'Regions By Outlet Data'!F79</f>
        <v>0</v>
      </c>
      <c r="H75" s="3">
        <f>'Regions By Outlet Data'!G79</f>
        <v>0</v>
      </c>
      <c r="I75" s="13">
        <f>'Regions By Outlet Data'!H79</f>
        <v>0</v>
      </c>
      <c r="J75" s="33">
        <f>'Regions By Outlet Data'!I79</f>
        <v>0</v>
      </c>
      <c r="K75" s="23">
        <f>'Regions By Outlet Data'!J79</f>
        <v>0</v>
      </c>
    </row>
    <row r="76" spans="2:11">
      <c r="B76" s="534"/>
      <c r="C76" s="28" t="s">
        <v>59</v>
      </c>
      <c r="D76" s="9">
        <f>'Regions By Outlet Data'!C80</f>
        <v>0</v>
      </c>
      <c r="E76" s="2">
        <f>'Regions By Outlet Data'!D80</f>
        <v>0</v>
      </c>
      <c r="F76" s="4">
        <f>'Regions By Outlet Data'!E80</f>
        <v>0</v>
      </c>
      <c r="G76" s="11">
        <f>'Regions By Outlet Data'!F80</f>
        <v>0</v>
      </c>
      <c r="H76" s="3">
        <f>'Regions By Outlet Data'!G80</f>
        <v>0</v>
      </c>
      <c r="I76" s="13">
        <f>'Regions By Outlet Data'!H80</f>
        <v>0</v>
      </c>
      <c r="J76" s="33">
        <f>'Regions By Outlet Data'!I80</f>
        <v>0</v>
      </c>
      <c r="K76" s="23">
        <f>'Regions By Outlet Data'!J80</f>
        <v>0</v>
      </c>
    </row>
    <row r="77" spans="2:11">
      <c r="B77" s="534"/>
      <c r="C77" s="28" t="s">
        <v>60</v>
      </c>
      <c r="D77" s="9">
        <f>'Regions By Outlet Data'!C81</f>
        <v>0</v>
      </c>
      <c r="E77" s="2">
        <f>'Regions By Outlet Data'!D81</f>
        <v>0</v>
      </c>
      <c r="F77" s="4">
        <f>'Regions By Outlet Data'!E81</f>
        <v>0</v>
      </c>
      <c r="G77" s="11">
        <f>'Regions By Outlet Data'!F81</f>
        <v>0</v>
      </c>
      <c r="H77" s="3">
        <f>'Regions By Outlet Data'!G81</f>
        <v>0</v>
      </c>
      <c r="I77" s="13">
        <f>'Regions By Outlet Data'!H81</f>
        <v>0</v>
      </c>
      <c r="J77" s="33">
        <f>'Regions By Outlet Data'!I81</f>
        <v>0</v>
      </c>
      <c r="K77" s="23">
        <f>'Regions By Outlet Data'!J81</f>
        <v>0</v>
      </c>
    </row>
    <row r="78" spans="2:11">
      <c r="B78" s="534"/>
      <c r="C78" s="28" t="s">
        <v>61</v>
      </c>
      <c r="D78" s="9">
        <f>'Regions By Outlet Data'!C82</f>
        <v>0</v>
      </c>
      <c r="E78" s="2">
        <f>'Regions By Outlet Data'!D82</f>
        <v>0</v>
      </c>
      <c r="F78" s="4">
        <f>'Regions By Outlet Data'!E82</f>
        <v>0</v>
      </c>
      <c r="G78" s="11">
        <f>'Regions By Outlet Data'!F82</f>
        <v>0</v>
      </c>
      <c r="H78" s="3">
        <f>'Regions By Outlet Data'!G82</f>
        <v>0</v>
      </c>
      <c r="I78" s="13">
        <f>'Regions By Outlet Data'!H82</f>
        <v>0</v>
      </c>
      <c r="J78" s="33">
        <f>'Regions By Outlet Data'!I82</f>
        <v>0</v>
      </c>
      <c r="K78" s="23">
        <f>'Regions By Outlet Data'!J82</f>
        <v>0</v>
      </c>
    </row>
    <row r="79" spans="2:11">
      <c r="B79" s="534"/>
      <c r="C79" s="28" t="s">
        <v>62</v>
      </c>
      <c r="D79" s="9">
        <f>'Regions By Outlet Data'!C83</f>
        <v>0</v>
      </c>
      <c r="E79" s="2">
        <f>'Regions By Outlet Data'!D83</f>
        <v>0</v>
      </c>
      <c r="F79" s="4">
        <f>'Regions By Outlet Data'!E83</f>
        <v>0</v>
      </c>
      <c r="G79" s="11">
        <f>'Regions By Outlet Data'!F83</f>
        <v>0</v>
      </c>
      <c r="H79" s="3">
        <f>'Regions By Outlet Data'!G83</f>
        <v>0</v>
      </c>
      <c r="I79" s="13">
        <f>'Regions By Outlet Data'!H83</f>
        <v>0</v>
      </c>
      <c r="J79" s="33">
        <f>'Regions By Outlet Data'!I83</f>
        <v>0</v>
      </c>
      <c r="K79" s="23">
        <f>'Regions By Outlet Data'!J83</f>
        <v>0</v>
      </c>
    </row>
    <row r="80" spans="2:11">
      <c r="B80" s="534"/>
      <c r="C80" s="28" t="s">
        <v>63</v>
      </c>
      <c r="D80" s="9">
        <f>'Regions By Outlet Data'!C84</f>
        <v>0</v>
      </c>
      <c r="E80" s="2">
        <f>'Regions By Outlet Data'!D84</f>
        <v>0</v>
      </c>
      <c r="F80" s="4">
        <f>'Regions By Outlet Data'!E84</f>
        <v>0</v>
      </c>
      <c r="G80" s="11">
        <f>'Regions By Outlet Data'!F84</f>
        <v>0</v>
      </c>
      <c r="H80" s="3">
        <f>'Regions By Outlet Data'!G84</f>
        <v>0</v>
      </c>
      <c r="I80" s="13">
        <f>'Regions By Outlet Data'!H84</f>
        <v>0</v>
      </c>
      <c r="J80" s="33">
        <f>'Regions By Outlet Data'!I84</f>
        <v>0</v>
      </c>
      <c r="K80" s="23">
        <f>'Regions By Outlet Data'!J84</f>
        <v>0</v>
      </c>
    </row>
    <row r="81" spans="2:11" ht="15" thickBot="1">
      <c r="B81" s="535"/>
      <c r="C81" s="29" t="s">
        <v>64</v>
      </c>
      <c r="D81" s="73">
        <f>'Regions By Outlet Data'!C85</f>
        <v>0</v>
      </c>
      <c r="E81" s="74">
        <f>'Regions By Outlet Data'!D85</f>
        <v>0</v>
      </c>
      <c r="F81" s="75">
        <f>'Regions By Outlet Data'!E85</f>
        <v>0</v>
      </c>
      <c r="G81" s="76">
        <f>'Regions By Outlet Data'!F85</f>
        <v>0</v>
      </c>
      <c r="H81" s="77">
        <f>'Regions By Outlet Data'!G85</f>
        <v>0</v>
      </c>
      <c r="I81" s="78">
        <f>'Regions By Outlet Data'!H85</f>
        <v>0</v>
      </c>
      <c r="J81" s="79">
        <f>'Regions By Outlet Data'!I85</f>
        <v>0</v>
      </c>
      <c r="K81" s="80">
        <f>'Regions By Outlet Data'!J85</f>
        <v>0</v>
      </c>
    </row>
    <row r="82" spans="2:11">
      <c r="B82" s="533" t="str">
        <f>'HOME PAGE'!H7</f>
        <v>YTD ENDING 01-26-2025</v>
      </c>
      <c r="C82" s="27" t="s">
        <v>57</v>
      </c>
      <c r="D82" s="8">
        <f>'Regions By Outlet Data'!C123</f>
        <v>0</v>
      </c>
      <c r="E82" s="5">
        <f>'Regions By Outlet Data'!D123</f>
        <v>0</v>
      </c>
      <c r="F82" s="7">
        <f>'Regions By Outlet Data'!E123</f>
        <v>0</v>
      </c>
      <c r="G82" s="10">
        <f>'Regions By Outlet Data'!F123</f>
        <v>0</v>
      </c>
      <c r="H82" s="6">
        <f>'Regions By Outlet Data'!G123</f>
        <v>0</v>
      </c>
      <c r="I82" s="12">
        <f>'Regions By Outlet Data'!H123</f>
        <v>0</v>
      </c>
      <c r="J82" s="32">
        <f>'Regions By Outlet Data'!I123</f>
        <v>0</v>
      </c>
      <c r="K82" s="22">
        <f>'Regions By Outlet Data'!J123</f>
        <v>0</v>
      </c>
    </row>
    <row r="83" spans="2:11">
      <c r="B83" s="534"/>
      <c r="C83" s="28" t="s">
        <v>58</v>
      </c>
      <c r="D83" s="9">
        <f>'Regions By Outlet Data'!C124</f>
        <v>0</v>
      </c>
      <c r="E83" s="2">
        <f>'Regions By Outlet Data'!D124</f>
        <v>0</v>
      </c>
      <c r="F83" s="4">
        <f>'Regions By Outlet Data'!E124</f>
        <v>0</v>
      </c>
      <c r="G83" s="11">
        <f>'Regions By Outlet Data'!F124</f>
        <v>0</v>
      </c>
      <c r="H83" s="3">
        <f>'Regions By Outlet Data'!G124</f>
        <v>0</v>
      </c>
      <c r="I83" s="13">
        <f>'Regions By Outlet Data'!H124</f>
        <v>0</v>
      </c>
      <c r="J83" s="33">
        <f>'Regions By Outlet Data'!I124</f>
        <v>0</v>
      </c>
      <c r="K83" s="23">
        <f>'Regions By Outlet Data'!J124</f>
        <v>0</v>
      </c>
    </row>
    <row r="84" spans="2:11">
      <c r="B84" s="534"/>
      <c r="C84" s="28" t="s">
        <v>59</v>
      </c>
      <c r="D84" s="9">
        <f>'Regions By Outlet Data'!C125</f>
        <v>0</v>
      </c>
      <c r="E84" s="2">
        <f>'Regions By Outlet Data'!D125</f>
        <v>0</v>
      </c>
      <c r="F84" s="4">
        <f>'Regions By Outlet Data'!E125</f>
        <v>0</v>
      </c>
      <c r="G84" s="11">
        <f>'Regions By Outlet Data'!F125</f>
        <v>0</v>
      </c>
      <c r="H84" s="3">
        <f>'Regions By Outlet Data'!G125</f>
        <v>0</v>
      </c>
      <c r="I84" s="13">
        <f>'Regions By Outlet Data'!H125</f>
        <v>0</v>
      </c>
      <c r="J84" s="33">
        <f>'Regions By Outlet Data'!I125</f>
        <v>0</v>
      </c>
      <c r="K84" s="23">
        <f>'Regions By Outlet Data'!J125</f>
        <v>0</v>
      </c>
    </row>
    <row r="85" spans="2:11">
      <c r="B85" s="534"/>
      <c r="C85" s="28" t="s">
        <v>60</v>
      </c>
      <c r="D85" s="9">
        <f>'Regions By Outlet Data'!C126</f>
        <v>0</v>
      </c>
      <c r="E85" s="2">
        <f>'Regions By Outlet Data'!D126</f>
        <v>0</v>
      </c>
      <c r="F85" s="4">
        <f>'Regions By Outlet Data'!E126</f>
        <v>0</v>
      </c>
      <c r="G85" s="11">
        <f>'Regions By Outlet Data'!F126</f>
        <v>0</v>
      </c>
      <c r="H85" s="3">
        <f>'Regions By Outlet Data'!G126</f>
        <v>0</v>
      </c>
      <c r="I85" s="13">
        <f>'Regions By Outlet Data'!H126</f>
        <v>0</v>
      </c>
      <c r="J85" s="33">
        <f>'Regions By Outlet Data'!I126</f>
        <v>0</v>
      </c>
      <c r="K85" s="23">
        <f>'Regions By Outlet Data'!J126</f>
        <v>0</v>
      </c>
    </row>
    <row r="86" spans="2:11">
      <c r="B86" s="534"/>
      <c r="C86" s="28" t="s">
        <v>61</v>
      </c>
      <c r="D86" s="9">
        <f>'Regions By Outlet Data'!C127</f>
        <v>0</v>
      </c>
      <c r="E86" s="2">
        <f>'Regions By Outlet Data'!D127</f>
        <v>0</v>
      </c>
      <c r="F86" s="4">
        <f>'Regions By Outlet Data'!E127</f>
        <v>0</v>
      </c>
      <c r="G86" s="11">
        <f>'Regions By Outlet Data'!F127</f>
        <v>0</v>
      </c>
      <c r="H86" s="3">
        <f>'Regions By Outlet Data'!G127</f>
        <v>0</v>
      </c>
      <c r="I86" s="13">
        <f>'Regions By Outlet Data'!H127</f>
        <v>0</v>
      </c>
      <c r="J86" s="33">
        <f>'Regions By Outlet Data'!I127</f>
        <v>0</v>
      </c>
      <c r="K86" s="23">
        <f>'Regions By Outlet Data'!J127</f>
        <v>0</v>
      </c>
    </row>
    <row r="87" spans="2:11">
      <c r="B87" s="534"/>
      <c r="C87" s="28" t="s">
        <v>62</v>
      </c>
      <c r="D87" s="9">
        <f>'Regions By Outlet Data'!C128</f>
        <v>0</v>
      </c>
      <c r="E87" s="2">
        <f>'Regions By Outlet Data'!D128</f>
        <v>0</v>
      </c>
      <c r="F87" s="4">
        <f>'Regions By Outlet Data'!E128</f>
        <v>0</v>
      </c>
      <c r="G87" s="11">
        <f>'Regions By Outlet Data'!F128</f>
        <v>0</v>
      </c>
      <c r="H87" s="3">
        <f>'Regions By Outlet Data'!G128</f>
        <v>0</v>
      </c>
      <c r="I87" s="13">
        <f>'Regions By Outlet Data'!H128</f>
        <v>0</v>
      </c>
      <c r="J87" s="33">
        <f>'Regions By Outlet Data'!I128</f>
        <v>0</v>
      </c>
      <c r="K87" s="23">
        <f>'Regions By Outlet Data'!J128</f>
        <v>0</v>
      </c>
    </row>
    <row r="88" spans="2:11">
      <c r="B88" s="534"/>
      <c r="C88" s="28" t="s">
        <v>63</v>
      </c>
      <c r="D88" s="9">
        <f>'Regions By Outlet Data'!C129</f>
        <v>0</v>
      </c>
      <c r="E88" s="2">
        <f>'Regions By Outlet Data'!D129</f>
        <v>0</v>
      </c>
      <c r="F88" s="4">
        <f>'Regions By Outlet Data'!E129</f>
        <v>0</v>
      </c>
      <c r="G88" s="11">
        <f>'Regions By Outlet Data'!F129</f>
        <v>0</v>
      </c>
      <c r="H88" s="3">
        <f>'Regions By Outlet Data'!G129</f>
        <v>0</v>
      </c>
      <c r="I88" s="13">
        <f>'Regions By Outlet Data'!H129</f>
        <v>0</v>
      </c>
      <c r="J88" s="33">
        <f>'Regions By Outlet Data'!I129</f>
        <v>0</v>
      </c>
      <c r="K88" s="23">
        <f>'Regions By Outlet Data'!J129</f>
        <v>0</v>
      </c>
    </row>
    <row r="89" spans="2:11" ht="15" thickBot="1">
      <c r="B89" s="535"/>
      <c r="C89" s="29" t="s">
        <v>64</v>
      </c>
      <c r="D89" s="73">
        <f>'Regions By Outlet Data'!C130</f>
        <v>0</v>
      </c>
      <c r="E89" s="74">
        <f>'Regions By Outlet Data'!D130</f>
        <v>0</v>
      </c>
      <c r="F89" s="75">
        <f>'Regions By Outlet Data'!E130</f>
        <v>0</v>
      </c>
      <c r="G89" s="76">
        <f>'Regions By Outlet Data'!F130</f>
        <v>0</v>
      </c>
      <c r="H89" s="77">
        <f>'Regions By Outlet Data'!G130</f>
        <v>0</v>
      </c>
      <c r="I89" s="78">
        <f>'Regions By Outlet Data'!H130</f>
        <v>0</v>
      </c>
      <c r="J89" s="79">
        <f>'Regions By Outlet Data'!I130</f>
        <v>0</v>
      </c>
      <c r="K89" s="80">
        <f>'Regions By Outlet Data'!J130</f>
        <v>0</v>
      </c>
    </row>
  </sheetData>
  <mergeCells count="45"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B82:B89"/>
    <mergeCell ref="C64:C65"/>
    <mergeCell ref="D64:F64"/>
    <mergeCell ref="B35:B42"/>
    <mergeCell ref="J64:K64"/>
    <mergeCell ref="B62:K62"/>
    <mergeCell ref="B63:K63"/>
    <mergeCell ref="B43:B50"/>
    <mergeCell ref="B74:B81"/>
    <mergeCell ref="G64:I64"/>
    <mergeCell ref="B51:B58"/>
    <mergeCell ref="B66:B73"/>
    <mergeCell ref="M35:M39"/>
    <mergeCell ref="M40:M44"/>
    <mergeCell ref="M45:M49"/>
    <mergeCell ref="C33:C34"/>
    <mergeCell ref="D33:F33"/>
    <mergeCell ref="G33:I33"/>
  </mergeCells>
  <conditionalFormatting sqref="A31:B32">
    <cfRule type="cellIs" dxfId="79" priority="13" operator="lessThan">
      <formula>0</formula>
    </cfRule>
  </conditionalFormatting>
  <conditionalFormatting sqref="A35:L59">
    <cfRule type="cellIs" dxfId="78" priority="3" operator="lessThan">
      <formula>0</formula>
    </cfRule>
  </conditionalFormatting>
  <conditionalFormatting sqref="A1:XFD1 A2:A29 W2:XFD29 A30:XFD30 W31:XFD1048576 A33:V34 N35:V49 M59:V61 A60:A100 L60:L100 M90:V1048576 A101:L1048576">
    <cfRule type="cellIs" dxfId="77" priority="37" operator="lessThan">
      <formula>0</formula>
    </cfRule>
  </conditionalFormatting>
  <conditionalFormatting sqref="B2:B3">
    <cfRule type="cellIs" dxfId="76" priority="30" operator="lessThan">
      <formula>0</formula>
    </cfRule>
  </conditionalFormatting>
  <conditionalFormatting sqref="B62:B63">
    <cfRule type="cellIs" dxfId="75" priority="8" operator="lessThan">
      <formula>0</formula>
    </cfRule>
  </conditionalFormatting>
  <conditionalFormatting sqref="B64:K89">
    <cfRule type="cellIs" dxfId="74" priority="2" operator="lessThan">
      <formula>0</formula>
    </cfRule>
  </conditionalFormatting>
  <conditionalFormatting sqref="B4:V29">
    <cfRule type="cellIs" dxfId="73" priority="4" operator="lessThan">
      <formula>0</formula>
    </cfRule>
  </conditionalFormatting>
  <conditionalFormatting sqref="L2:M3">
    <cfRule type="cellIs" dxfId="72" priority="6" operator="lessThan">
      <formula>0</formula>
    </cfRule>
  </conditionalFormatting>
  <conditionalFormatting sqref="L31:M32">
    <cfRule type="cellIs" dxfId="71" priority="7" operator="lessThan">
      <formula>0</formula>
    </cfRule>
  </conditionalFormatting>
  <conditionalFormatting sqref="M35 M40 M45">
    <cfRule type="cellIs" dxfId="70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9">
    <tabColor rgb="FF616365"/>
  </sheetPr>
  <dimension ref="B2:P55"/>
  <sheetViews>
    <sheetView showGridLines="0" zoomScale="62" zoomScaleNormal="80" workbookViewId="0">
      <selection activeCell="C13" sqref="C13"/>
    </sheetView>
  </sheetViews>
  <sheetFormatPr defaultColWidth="9.1796875" defaultRowHeight="14.5"/>
  <cols>
    <col min="1" max="1" width="3.7265625" customWidth="1"/>
    <col min="2" max="2" width="43.36328125" bestFit="1" customWidth="1"/>
    <col min="3" max="3" width="10.36328125" bestFit="1" customWidth="1"/>
    <col min="4" max="4" width="9.90625" bestFit="1" customWidth="1"/>
    <col min="5" max="5" width="11.81640625" style="21" bestFit="1" customWidth="1"/>
    <col min="6" max="6" width="12.36328125" bestFit="1" customWidth="1"/>
    <col min="7" max="7" width="10.90625" bestFit="1" customWidth="1"/>
    <col min="8" max="8" width="11.81640625" style="21" bestFit="1" customWidth="1"/>
    <col min="9" max="9" width="3.7265625" customWidth="1"/>
    <col min="10" max="10" width="41" bestFit="1" customWidth="1"/>
    <col min="11" max="11" width="10.36328125" bestFit="1" customWidth="1"/>
    <col min="12" max="12" width="9.90625" bestFit="1" customWidth="1"/>
    <col min="13" max="13" width="11.81640625" bestFit="1" customWidth="1"/>
    <col min="14" max="14" width="12.36328125" bestFit="1" customWidth="1"/>
    <col min="15" max="15" width="10.36328125" bestFit="1" customWidth="1"/>
    <col min="16" max="16" width="11.81640625" bestFit="1" customWidth="1"/>
  </cols>
  <sheetData>
    <row r="2" spans="2:16" ht="23.5">
      <c r="B2" s="545" t="s">
        <v>212</v>
      </c>
      <c r="C2" s="545"/>
      <c r="D2" s="545"/>
      <c r="E2" s="545"/>
      <c r="F2" s="545"/>
      <c r="G2" s="545"/>
      <c r="H2" s="545"/>
      <c r="I2" s="545"/>
      <c r="J2" s="545"/>
      <c r="K2" s="545"/>
      <c r="L2" s="545"/>
      <c r="M2" s="545"/>
      <c r="N2" s="545"/>
      <c r="O2" s="545"/>
      <c r="P2" s="545"/>
    </row>
    <row r="3" spans="2:16" ht="15" thickBot="1">
      <c r="B3" s="546" t="str">
        <f>'HOME PAGE'!H5</f>
        <v>4 WEEKS ENDING 01-26-2025</v>
      </c>
      <c r="C3" s="546"/>
      <c r="D3" s="546"/>
      <c r="E3" s="546"/>
      <c r="F3" s="546"/>
      <c r="G3" s="546"/>
      <c r="H3" s="546"/>
      <c r="I3" s="546"/>
      <c r="J3" s="546"/>
      <c r="K3" s="546"/>
      <c r="L3" s="546"/>
      <c r="M3" s="546"/>
      <c r="N3" s="546"/>
      <c r="O3" s="546"/>
      <c r="P3" s="546"/>
    </row>
    <row r="4" spans="2:16" ht="15" thickBot="1">
      <c r="B4" s="542" t="s">
        <v>584</v>
      </c>
      <c r="C4" s="528" t="s">
        <v>70</v>
      </c>
      <c r="D4" s="529"/>
      <c r="E4" s="530"/>
      <c r="F4" s="539" t="s">
        <v>21</v>
      </c>
      <c r="G4" s="540"/>
      <c r="H4" s="541"/>
      <c r="I4" s="34"/>
      <c r="J4" s="544" t="s">
        <v>585</v>
      </c>
      <c r="K4" s="528" t="s">
        <v>70</v>
      </c>
      <c r="L4" s="529"/>
      <c r="M4" s="530"/>
      <c r="N4" s="539" t="s">
        <v>21</v>
      </c>
      <c r="O4" s="540"/>
      <c r="P4" s="541"/>
    </row>
    <row r="5" spans="2:16" ht="15" thickBot="1">
      <c r="B5" s="543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36"/>
      <c r="J5" s="544"/>
      <c r="K5" s="37" t="s">
        <v>18</v>
      </c>
      <c r="L5" s="37" t="s">
        <v>24</v>
      </c>
      <c r="M5" s="37" t="s">
        <v>25</v>
      </c>
      <c r="N5" s="37" t="s">
        <v>18</v>
      </c>
      <c r="O5" s="37" t="s">
        <v>24</v>
      </c>
      <c r="P5" s="37" t="s">
        <v>25</v>
      </c>
    </row>
    <row r="6" spans="2:16" ht="15" thickBot="1">
      <c r="B6" s="438" t="s">
        <v>586</v>
      </c>
      <c r="C6" s="439">
        <f>'Region and Market Data'!C4</f>
        <v>64292082.561568528</v>
      </c>
      <c r="D6" s="439">
        <f>'Region and Market Data'!D4</f>
        <v>1887700.1481326148</v>
      </c>
      <c r="E6" s="440">
        <f>'Region and Market Data'!E4</f>
        <v>3.0249480487225932E-2</v>
      </c>
      <c r="F6" s="439">
        <f>'Region and Market Data'!F4</f>
        <v>351742287.20342308</v>
      </c>
      <c r="G6" s="439">
        <f>'Region and Market Data'!G4</f>
        <v>13587877.257736802</v>
      </c>
      <c r="H6" s="440">
        <f>'Region and Market Data'!H4</f>
        <v>4.0182463567218482E-2</v>
      </c>
      <c r="I6" s="36"/>
      <c r="J6" s="438" t="s">
        <v>587</v>
      </c>
      <c r="K6" s="439">
        <f>'Region and Market Data'!C40</f>
        <v>70524891.865583196</v>
      </c>
      <c r="L6" s="439">
        <f>'Region and Market Data'!D40</f>
        <v>722571.64268298447</v>
      </c>
      <c r="M6" s="440">
        <f>'Region and Market Data'!E40</f>
        <v>1.0351685164269491E-2</v>
      </c>
      <c r="N6" s="439">
        <f>'Region and Market Data'!F40</f>
        <v>440665956.11571658</v>
      </c>
      <c r="O6" s="439">
        <f>'Region and Market Data'!G40</f>
        <v>5837220.2386236191</v>
      </c>
      <c r="P6" s="440">
        <f>'Region and Market Data'!H40</f>
        <v>1.3424182343536619E-2</v>
      </c>
    </row>
    <row r="7" spans="2:16">
      <c r="B7" s="61" t="s">
        <v>382</v>
      </c>
      <c r="C7" s="56">
        <f>'Region and Market Data'!C5</f>
        <v>9493648.3405739665</v>
      </c>
      <c r="D7" s="54">
        <f>'Region and Market Data'!D5</f>
        <v>34240.316179176793</v>
      </c>
      <c r="E7" s="58">
        <f>'Region and Market Data'!E5</f>
        <v>3.6197102494019417E-3</v>
      </c>
      <c r="F7" s="59">
        <f>'Region and Market Data'!F5</f>
        <v>56987529.405327126</v>
      </c>
      <c r="G7" s="59">
        <f>'Region and Market Data'!G5</f>
        <v>673958.94683559239</v>
      </c>
      <c r="H7" s="60">
        <f>'Region and Market Data'!H5</f>
        <v>1.1967966892320641E-2</v>
      </c>
      <c r="I7" s="34"/>
      <c r="J7" s="61" t="s">
        <v>418</v>
      </c>
      <c r="K7" s="56">
        <f>'Region and Market Data'!C41</f>
        <v>1727704.1443439862</v>
      </c>
      <c r="L7" s="54">
        <f>'Region and Market Data'!D41</f>
        <v>16013.429493627045</v>
      </c>
      <c r="M7" s="58">
        <f>'Region and Market Data'!E41</f>
        <v>9.355328830551601E-3</v>
      </c>
      <c r="N7" s="59">
        <f>'Region and Market Data'!F41</f>
        <v>10548059.59034952</v>
      </c>
      <c r="O7" s="59">
        <f>'Region and Market Data'!G41</f>
        <v>368569.64148456231</v>
      </c>
      <c r="P7" s="60">
        <f>'Region and Market Data'!H41</f>
        <v>3.620708339376659E-2</v>
      </c>
    </row>
    <row r="8" spans="2:16">
      <c r="B8" s="61" t="s">
        <v>383</v>
      </c>
      <c r="C8" s="56">
        <f>'Region and Market Data'!C6</f>
        <v>4926002.7966814321</v>
      </c>
      <c r="D8" s="54">
        <f>'Region and Market Data'!D6</f>
        <v>317260.75284497906</v>
      </c>
      <c r="E8" s="58">
        <f>'Region and Market Data'!E6</f>
        <v>6.8838904375060628E-2</v>
      </c>
      <c r="F8" s="59">
        <f>'Region and Market Data'!F6</f>
        <v>27250852.873542916</v>
      </c>
      <c r="G8" s="59">
        <f>'Region and Market Data'!G6</f>
        <v>2103082.9892170429</v>
      </c>
      <c r="H8" s="60">
        <f>'Region and Market Data'!H6</f>
        <v>8.3629005629157385E-2</v>
      </c>
      <c r="I8" s="34"/>
      <c r="J8" s="61" t="s">
        <v>419</v>
      </c>
      <c r="K8" s="56">
        <f>'Region and Market Data'!C42</f>
        <v>7062076.8493572343</v>
      </c>
      <c r="L8" s="54">
        <f>'Region and Market Data'!D42</f>
        <v>-106132.7306792438</v>
      </c>
      <c r="M8" s="58">
        <f>'Region and Market Data'!E42</f>
        <v>-1.4806030640457879E-2</v>
      </c>
      <c r="N8" s="59">
        <f>'Region and Market Data'!F42</f>
        <v>45483868.104824737</v>
      </c>
      <c r="O8" s="59">
        <f>'Region and Market Data'!G42</f>
        <v>-1408588.1702090204</v>
      </c>
      <c r="P8" s="60">
        <f>'Region and Market Data'!H42</f>
        <v>-3.0038694538570668E-2</v>
      </c>
    </row>
    <row r="9" spans="2:16">
      <c r="B9" s="61" t="s">
        <v>384</v>
      </c>
      <c r="C9" s="56">
        <f>'Region and Market Data'!C7</f>
        <v>0</v>
      </c>
      <c r="D9" s="54">
        <f>'Region and Market Data'!D7</f>
        <v>0</v>
      </c>
      <c r="E9" s="58">
        <f>'Region and Market Data'!E7</f>
        <v>0</v>
      </c>
      <c r="F9" s="59">
        <f>'Region and Market Data'!F7</f>
        <v>0</v>
      </c>
      <c r="G9" s="59">
        <f>'Region and Market Data'!G7</f>
        <v>0</v>
      </c>
      <c r="H9" s="60">
        <f>'Region and Market Data'!H7</f>
        <v>0</v>
      </c>
      <c r="I9" s="34"/>
      <c r="J9" s="61" t="s">
        <v>420</v>
      </c>
      <c r="K9" s="56">
        <f>'Region and Market Data'!C43</f>
        <v>3806593.3141472549</v>
      </c>
      <c r="L9" s="54">
        <f>'Region and Market Data'!D43</f>
        <v>88997.778399304952</v>
      </c>
      <c r="M9" s="58">
        <f>'Region and Market Data'!E43</f>
        <v>2.3939607615598053E-2</v>
      </c>
      <c r="N9" s="59">
        <f>'Region and Market Data'!F43</f>
        <v>22284935.42712082</v>
      </c>
      <c r="O9" s="59">
        <f>'Region and Market Data'!G43</f>
        <v>945110.16528882831</v>
      </c>
      <c r="P9" s="60">
        <f>'Region and Market Data'!H43</f>
        <v>4.4288561583455628E-2</v>
      </c>
    </row>
    <row r="10" spans="2:16">
      <c r="B10" s="61" t="s">
        <v>385</v>
      </c>
      <c r="C10" s="56">
        <f>'Region and Market Data'!C8</f>
        <v>3288715.6513649505</v>
      </c>
      <c r="D10" s="54">
        <f>'Region and Market Data'!D8</f>
        <v>199838.55524777994</v>
      </c>
      <c r="E10" s="58">
        <f>'Region and Market Data'!E8</f>
        <v>6.4696182149488621E-2</v>
      </c>
      <c r="F10" s="59">
        <f>'Region and Market Data'!F8</f>
        <v>18168006.790937413</v>
      </c>
      <c r="G10" s="59">
        <f>'Region and Market Data'!G8</f>
        <v>1211553.6150615476</v>
      </c>
      <c r="H10" s="60">
        <f>'Region and Market Data'!H8</f>
        <v>7.1450886721123874E-2</v>
      </c>
      <c r="I10" s="34"/>
      <c r="J10" s="61" t="s">
        <v>421</v>
      </c>
      <c r="K10" s="56">
        <f>'Region and Market Data'!C44</f>
        <v>6728862.5672216499</v>
      </c>
      <c r="L10" s="54">
        <f>'Region and Market Data'!D44</f>
        <v>202762.95861406811</v>
      </c>
      <c r="M10" s="58">
        <f>'Region and Market Data'!E44</f>
        <v>3.1069547014978816E-2</v>
      </c>
      <c r="N10" s="59">
        <f>'Region and Market Data'!F44</f>
        <v>39346662.851326868</v>
      </c>
      <c r="O10" s="59">
        <f>'Region and Market Data'!G44</f>
        <v>1820063.1011427939</v>
      </c>
      <c r="P10" s="60">
        <f>'Region and Market Data'!H44</f>
        <v>4.8500613251907167E-2</v>
      </c>
    </row>
    <row r="11" spans="2:16">
      <c r="B11" s="61" t="s">
        <v>386</v>
      </c>
      <c r="C11" s="56">
        <f>'Region and Market Data'!C9</f>
        <v>6239522.4215693269</v>
      </c>
      <c r="D11" s="54">
        <f>'Region and Market Data'!D9</f>
        <v>117158.78056239802</v>
      </c>
      <c r="E11" s="58">
        <f>'Region and Market Data'!E9</f>
        <v>1.9136200891054753E-2</v>
      </c>
      <c r="F11" s="59">
        <f>'Region and Market Data'!F9</f>
        <v>35534629.528095417</v>
      </c>
      <c r="G11" s="59">
        <f>'Region and Market Data'!G9</f>
        <v>687191.96950826049</v>
      </c>
      <c r="H11" s="60">
        <f>'Region and Market Data'!H9</f>
        <v>1.9720014372733172E-2</v>
      </c>
      <c r="I11" s="34"/>
      <c r="J11" s="61" t="s">
        <v>422</v>
      </c>
      <c r="K11" s="56">
        <f>'Region and Market Data'!C45</f>
        <v>4502990.4874665225</v>
      </c>
      <c r="L11" s="54">
        <f>'Region and Market Data'!D45</f>
        <v>-10141.350281618536</v>
      </c>
      <c r="M11" s="58">
        <f>'Region and Market Data'!E45</f>
        <v>-2.2470760097889437E-3</v>
      </c>
      <c r="N11" s="59">
        <f>'Region and Market Data'!F45</f>
        <v>28425040.736388087</v>
      </c>
      <c r="O11" s="59">
        <f>'Region and Market Data'!G45</f>
        <v>-471848.57958463207</v>
      </c>
      <c r="P11" s="60">
        <f>'Region and Market Data'!H45</f>
        <v>-1.6328698027846835E-2</v>
      </c>
    </row>
    <row r="12" spans="2:16">
      <c r="B12" s="61" t="s">
        <v>387</v>
      </c>
      <c r="C12" s="56">
        <f>'Region and Market Data'!C10</f>
        <v>3073384.2433154467</v>
      </c>
      <c r="D12" s="54">
        <f>'Region and Market Data'!D10</f>
        <v>92388.301877438091</v>
      </c>
      <c r="E12" s="58">
        <f>'Region and Market Data'!E10</f>
        <v>3.0992427930938649E-2</v>
      </c>
      <c r="F12" s="59">
        <f>'Region and Market Data'!F10</f>
        <v>16177785.638276415</v>
      </c>
      <c r="G12" s="59">
        <f>'Region and Market Data'!G10</f>
        <v>754442.76596963406</v>
      </c>
      <c r="H12" s="60">
        <f>'Region and Market Data'!H10</f>
        <v>4.8915645085234133E-2</v>
      </c>
      <c r="I12" s="34"/>
      <c r="J12" s="61" t="s">
        <v>423</v>
      </c>
      <c r="K12" s="56">
        <f>'Region and Market Data'!C46</f>
        <v>5985759.0513647413</v>
      </c>
      <c r="L12" s="54">
        <f>'Region and Market Data'!D46</f>
        <v>113692.35806904174</v>
      </c>
      <c r="M12" s="58">
        <f>'Region and Market Data'!E46</f>
        <v>1.9361557694643938E-2</v>
      </c>
      <c r="N12" s="59">
        <f>'Region and Market Data'!F46</f>
        <v>36099226.755527176</v>
      </c>
      <c r="O12" s="59">
        <f>'Region and Market Data'!G46</f>
        <v>995315.49669673294</v>
      </c>
      <c r="P12" s="60">
        <f>'Region and Market Data'!H46</f>
        <v>2.8353407384094836E-2</v>
      </c>
    </row>
    <row r="13" spans="2:16">
      <c r="B13" s="61" t="s">
        <v>388</v>
      </c>
      <c r="C13" s="56">
        <f>'Region and Market Data'!C11</f>
        <v>0</v>
      </c>
      <c r="D13" s="54">
        <f>'Region and Market Data'!D11</f>
        <v>0</v>
      </c>
      <c r="E13" s="58">
        <f>'Region and Market Data'!E11</f>
        <v>0</v>
      </c>
      <c r="F13" s="59">
        <f>'Region and Market Data'!F11</f>
        <v>0</v>
      </c>
      <c r="G13" s="59">
        <f>'Region and Market Data'!G11</f>
        <v>0</v>
      </c>
      <c r="H13" s="60">
        <f>'Region and Market Data'!H11</f>
        <v>0</v>
      </c>
      <c r="I13" s="34"/>
      <c r="J13" s="61" t="s">
        <v>424</v>
      </c>
      <c r="K13" s="56">
        <f>'Region and Market Data'!C47</f>
        <v>18889017.716949895</v>
      </c>
      <c r="L13" s="54">
        <f>'Region and Market Data'!D47</f>
        <v>130303.09499547258</v>
      </c>
      <c r="M13" s="58">
        <f>'Region and Market Data'!E47</f>
        <v>6.946269913556403E-3</v>
      </c>
      <c r="N13" s="59">
        <f>'Region and Market Data'!F47</f>
        <v>125693457.09852414</v>
      </c>
      <c r="O13" s="59">
        <f>'Region and Market Data'!G47</f>
        <v>128568.91547487676</v>
      </c>
      <c r="P13" s="60">
        <f>'Region and Market Data'!H47</f>
        <v>1.0239241027909666E-3</v>
      </c>
    </row>
    <row r="14" spans="2:16">
      <c r="B14" s="61" t="s">
        <v>389</v>
      </c>
      <c r="C14" s="56">
        <f>'Region and Market Data'!C12</f>
        <v>3738802.2932248954</v>
      </c>
      <c r="D14" s="54">
        <f>'Region and Market Data'!D12</f>
        <v>207330.18452835316</v>
      </c>
      <c r="E14" s="58">
        <f>'Region and Market Data'!E12</f>
        <v>5.8709279911282726E-2</v>
      </c>
      <c r="F14" s="59">
        <f>'Region and Market Data'!F12</f>
        <v>19999190.762934078</v>
      </c>
      <c r="G14" s="59">
        <f>'Region and Market Data'!G12</f>
        <v>1307522.8409358822</v>
      </c>
      <c r="H14" s="60">
        <f>'Region and Market Data'!H12</f>
        <v>6.995217582466573E-2</v>
      </c>
      <c r="I14" s="34"/>
      <c r="J14" s="61" t="s">
        <v>425</v>
      </c>
      <c r="K14" s="56">
        <f>'Region and Market Data'!C48</f>
        <v>8752824.2082055658</v>
      </c>
      <c r="L14" s="54">
        <f>'Region and Market Data'!D48</f>
        <v>213920.09523670189</v>
      </c>
      <c r="M14" s="58">
        <f>'Region and Market Data'!E48</f>
        <v>2.5052406304902831E-2</v>
      </c>
      <c r="N14" s="59">
        <f>'Region and Market Data'!F48</f>
        <v>56111561.649162047</v>
      </c>
      <c r="O14" s="59">
        <f>'Region and Market Data'!G48</f>
        <v>2102184.1555896774</v>
      </c>
      <c r="P14" s="60">
        <f>'Region and Market Data'!H48</f>
        <v>3.8922577025440767E-2</v>
      </c>
    </row>
    <row r="15" spans="2:16">
      <c r="B15" s="61" t="s">
        <v>390</v>
      </c>
      <c r="C15" s="56">
        <f>'Region and Market Data'!C13</f>
        <v>0</v>
      </c>
      <c r="D15" s="54">
        <f>'Region and Market Data'!D13</f>
        <v>0</v>
      </c>
      <c r="E15" s="58">
        <f>'Region and Market Data'!E13</f>
        <v>0</v>
      </c>
      <c r="F15" s="59">
        <f>'Region and Market Data'!F13</f>
        <v>0</v>
      </c>
      <c r="G15" s="59">
        <f>'Region and Market Data'!G13</f>
        <v>0</v>
      </c>
      <c r="H15" s="60">
        <f>'Region and Market Data'!H13</f>
        <v>0</v>
      </c>
      <c r="I15" s="34"/>
      <c r="J15" s="61" t="s">
        <v>426</v>
      </c>
      <c r="K15" s="56">
        <f>'Region and Market Data'!C49</f>
        <v>3553257.6469462784</v>
      </c>
      <c r="L15" s="54">
        <f>'Region and Market Data'!D49</f>
        <v>-16496.801273115445</v>
      </c>
      <c r="M15" s="58">
        <f>'Region and Market Data'!E49</f>
        <v>-4.621270597854177E-3</v>
      </c>
      <c r="N15" s="59">
        <f>'Region and Market Data'!F49</f>
        <v>20735354.603006598</v>
      </c>
      <c r="O15" s="59">
        <f>'Region and Market Data'!G49</f>
        <v>623477.17583576217</v>
      </c>
      <c r="P15" s="60">
        <f>'Region and Market Data'!H49</f>
        <v>3.1000446283222377E-2</v>
      </c>
    </row>
    <row r="16" spans="2:16">
      <c r="B16" s="61" t="s">
        <v>391</v>
      </c>
      <c r="C16" s="56">
        <f>'Region and Market Data'!C14</f>
        <v>2801528.137459721</v>
      </c>
      <c r="D16" s="54">
        <f>'Region and Market Data'!D14</f>
        <v>62274.823551984504</v>
      </c>
      <c r="E16" s="58">
        <f>'Region and Market Data'!E14</f>
        <v>2.273423317069757E-2</v>
      </c>
      <c r="F16" s="59">
        <f>'Region and Market Data'!F14</f>
        <v>14597373.956921555</v>
      </c>
      <c r="G16" s="59">
        <f>'Region and Market Data'!G14</f>
        <v>408870.31519969553</v>
      </c>
      <c r="H16" s="60">
        <f>'Region and Market Data'!H14</f>
        <v>2.8817014501613551E-2</v>
      </c>
      <c r="I16" s="34"/>
      <c r="J16" s="61" t="s">
        <v>427</v>
      </c>
      <c r="K16" s="56">
        <f>'Region and Market Data'!C50</f>
        <v>1124567.1638022268</v>
      </c>
      <c r="L16" s="54">
        <f>'Region and Market Data'!D50</f>
        <v>-14272.822223581839</v>
      </c>
      <c r="M16" s="58">
        <f>'Region and Market Data'!E50</f>
        <v>-1.2532772293489163E-2</v>
      </c>
      <c r="N16" s="59">
        <f>'Region and Market Data'!F50</f>
        <v>7169890.1470603738</v>
      </c>
      <c r="O16" s="59">
        <f>'Region and Market Data'!G50</f>
        <v>-277578.62759502418</v>
      </c>
      <c r="P16" s="60">
        <f>'Region and Market Data'!H50</f>
        <v>-3.7271539632318634E-2</v>
      </c>
    </row>
    <row r="17" spans="2:16" ht="15" thickBot="1">
      <c r="B17" s="62" t="s">
        <v>392</v>
      </c>
      <c r="C17" s="63">
        <f>'Region and Market Data'!C15</f>
        <v>3010687.9085844937</v>
      </c>
      <c r="D17" s="64">
        <f>'Region and Market Data'!D15</f>
        <v>126694.63704540581</v>
      </c>
      <c r="E17" s="65">
        <f>'Region and Market Data'!E15</f>
        <v>4.3930281771355606E-2</v>
      </c>
      <c r="F17" s="66">
        <f>'Region and Market Data'!F15</f>
        <v>15390773.065296121</v>
      </c>
      <c r="G17" s="66">
        <f>'Region and Market Data'!G15</f>
        <v>757218.08950918727</v>
      </c>
      <c r="H17" s="67">
        <f>'Region and Market Data'!H15</f>
        <v>5.1745327144504555E-2</v>
      </c>
      <c r="I17" s="34"/>
      <c r="J17" s="62" t="s">
        <v>428</v>
      </c>
      <c r="K17" s="63">
        <f>'Region and Market Data'!C51</f>
        <v>1836720.7399920302</v>
      </c>
      <c r="L17" s="64">
        <f>'Region and Market Data'!D51</f>
        <v>50313.864700594451</v>
      </c>
      <c r="M17" s="65">
        <f>'Region and Market Data'!E51</f>
        <v>2.8164840494350543E-2</v>
      </c>
      <c r="N17" s="66">
        <f>'Region and Market Data'!F51</f>
        <v>10345241.703699445</v>
      </c>
      <c r="O17" s="66">
        <f>'Region and Market Data'!G51</f>
        <v>443737.61548176967</v>
      </c>
      <c r="P17" s="67">
        <f>'Region and Market Data'!H51</f>
        <v>4.4815172677633547E-2</v>
      </c>
    </row>
    <row r="18" spans="2:16">
      <c r="B18" s="34"/>
      <c r="C18" s="34"/>
      <c r="D18" s="38"/>
      <c r="E18" s="38"/>
      <c r="F18" s="34"/>
      <c r="G18" s="38"/>
      <c r="H18" s="38"/>
      <c r="I18" s="34"/>
      <c r="J18" s="34"/>
      <c r="K18" s="34"/>
      <c r="L18" s="38"/>
      <c r="M18" s="34"/>
      <c r="N18" s="34"/>
      <c r="O18" s="38"/>
      <c r="P18" s="34"/>
    </row>
    <row r="19" spans="2:16" ht="15" thickBot="1">
      <c r="B19" s="39"/>
      <c r="C19" s="40"/>
      <c r="D19" s="41"/>
      <c r="E19" s="41"/>
      <c r="F19" s="42"/>
      <c r="G19" s="43"/>
      <c r="H19" s="43"/>
      <c r="I19" s="34"/>
      <c r="J19" s="34"/>
      <c r="K19" s="34"/>
      <c r="L19" s="38"/>
      <c r="M19" s="34"/>
      <c r="N19" s="34"/>
      <c r="O19" s="38"/>
      <c r="P19" s="34"/>
    </row>
    <row r="20" spans="2:16" ht="15" thickBot="1">
      <c r="B20" s="544" t="s">
        <v>588</v>
      </c>
      <c r="C20" s="528" t="s">
        <v>70</v>
      </c>
      <c r="D20" s="529"/>
      <c r="E20" s="530"/>
      <c r="F20" s="539" t="s">
        <v>21</v>
      </c>
      <c r="G20" s="540"/>
      <c r="H20" s="541"/>
      <c r="I20" s="34"/>
      <c r="J20" s="542" t="s">
        <v>589</v>
      </c>
      <c r="K20" s="528" t="s">
        <v>70</v>
      </c>
      <c r="L20" s="529"/>
      <c r="M20" s="530"/>
      <c r="N20" s="539" t="s">
        <v>21</v>
      </c>
      <c r="O20" s="540"/>
      <c r="P20" s="541"/>
    </row>
    <row r="21" spans="2:16" ht="15" thickBot="1">
      <c r="B21" s="544"/>
      <c r="C21" s="44" t="s">
        <v>18</v>
      </c>
      <c r="D21" s="37" t="s">
        <v>24</v>
      </c>
      <c r="E21" s="37" t="s">
        <v>25</v>
      </c>
      <c r="F21" s="37" t="s">
        <v>18</v>
      </c>
      <c r="G21" s="37" t="s">
        <v>24</v>
      </c>
      <c r="H21" s="37" t="s">
        <v>25</v>
      </c>
      <c r="I21" s="36"/>
      <c r="J21" s="543"/>
      <c r="K21" s="37" t="s">
        <v>18</v>
      </c>
      <c r="L21" s="37" t="s">
        <v>24</v>
      </c>
      <c r="M21" s="37" t="s">
        <v>25</v>
      </c>
      <c r="N21" s="37" t="s">
        <v>18</v>
      </c>
      <c r="O21" s="37" t="s">
        <v>24</v>
      </c>
      <c r="P21" s="37" t="s">
        <v>25</v>
      </c>
    </row>
    <row r="22" spans="2:16" ht="15" thickBot="1">
      <c r="B22" s="438" t="s">
        <v>590</v>
      </c>
      <c r="C22" s="439">
        <f>'Region and Market Data'!C16</f>
        <v>45734392.819076478</v>
      </c>
      <c r="D22" s="439">
        <f>'Region and Market Data'!D16</f>
        <v>1660253.9766457751</v>
      </c>
      <c r="E22" s="440">
        <f>'Region and Market Data'!E16</f>
        <v>3.7669572684819623E-2</v>
      </c>
      <c r="F22" s="439">
        <f>'Region and Market Data'!F16</f>
        <v>235934662.18865645</v>
      </c>
      <c r="G22" s="439">
        <f>'Region and Market Data'!G16</f>
        <v>13838933.578433782</v>
      </c>
      <c r="H22" s="440">
        <f>'Region and Market Data'!H16</f>
        <v>6.2310669660473605E-2</v>
      </c>
      <c r="I22" s="36"/>
      <c r="J22" s="438" t="s">
        <v>591</v>
      </c>
      <c r="K22" s="439">
        <f>'Region and Market Data'!C52</f>
        <v>63098973.776129842</v>
      </c>
      <c r="L22" s="439">
        <f>'Region and Market Data'!D52</f>
        <v>2999676.3161882386</v>
      </c>
      <c r="M22" s="440">
        <f>'Region and Market Data'!E52</f>
        <v>4.9912003017799557E-2</v>
      </c>
      <c r="N22" s="439">
        <f>'Region and Market Data'!F52</f>
        <v>379302922.82488555</v>
      </c>
      <c r="O22" s="439">
        <f>'Region and Market Data'!G52</f>
        <v>24543060.917849123</v>
      </c>
      <c r="P22" s="440">
        <f>'Region and Market Data'!H52</f>
        <v>6.918218083048118E-2</v>
      </c>
    </row>
    <row r="23" spans="2:16">
      <c r="B23" s="61" t="s">
        <v>394</v>
      </c>
      <c r="C23" s="56">
        <f>'Region and Market Data'!C17</f>
        <v>9804812.6020797119</v>
      </c>
      <c r="D23" s="54">
        <f>'Region and Market Data'!D17</f>
        <v>218520.37546619959</v>
      </c>
      <c r="E23" s="58">
        <f>'Region and Market Data'!E17</f>
        <v>2.2795088059129078E-2</v>
      </c>
      <c r="F23" s="59">
        <f>'Region and Market Data'!F17</f>
        <v>52403502.616897866</v>
      </c>
      <c r="G23" s="59">
        <f>'Region and Market Data'!G17</f>
        <v>1841367.3116944879</v>
      </c>
      <c r="H23" s="60">
        <f>'Region and Market Data'!H17</f>
        <v>3.6417910370668063E-2</v>
      </c>
      <c r="I23" s="34"/>
      <c r="J23" s="61" t="s">
        <v>430</v>
      </c>
      <c r="K23" s="56">
        <f>'Region and Market Data'!C53</f>
        <v>6974441.9315550905</v>
      </c>
      <c r="L23" s="54">
        <f>'Region and Market Data'!D53</f>
        <v>487603.60569995549</v>
      </c>
      <c r="M23" s="58">
        <f>'Region and Market Data'!E53</f>
        <v>7.5168145282189777E-2</v>
      </c>
      <c r="N23" s="59">
        <f>'Region and Market Data'!F53</f>
        <v>42022684.823676437</v>
      </c>
      <c r="O23" s="59">
        <f>'Region and Market Data'!G53</f>
        <v>3873273.73495543</v>
      </c>
      <c r="P23" s="60">
        <f>'Region and Market Data'!H53</f>
        <v>0.10152905705274637</v>
      </c>
    </row>
    <row r="24" spans="2:16">
      <c r="B24" s="61" t="s">
        <v>395</v>
      </c>
      <c r="C24" s="56">
        <f>'Region and Market Data'!C18</f>
        <v>6361237.8020055778</v>
      </c>
      <c r="D24" s="54">
        <f>'Region and Market Data'!D18</f>
        <v>325362.19326637592</v>
      </c>
      <c r="E24" s="58">
        <f>'Region and Market Data'!E18</f>
        <v>5.3904721428535023E-2</v>
      </c>
      <c r="F24" s="59">
        <f>'Region and Market Data'!F18</f>
        <v>33548717.678733684</v>
      </c>
      <c r="G24" s="59">
        <f>'Region and Market Data'!G18</f>
        <v>2502146.3151158094</v>
      </c>
      <c r="H24" s="60">
        <f>'Region and Market Data'!H18</f>
        <v>8.0593321749143798E-2</v>
      </c>
      <c r="I24" s="34"/>
      <c r="J24" s="61" t="s">
        <v>431</v>
      </c>
      <c r="K24" s="56">
        <f>'Region and Market Data'!C54</f>
        <v>5586143.7254059799</v>
      </c>
      <c r="L24" s="54">
        <f>'Region and Market Data'!D54</f>
        <v>296932.49722108711</v>
      </c>
      <c r="M24" s="58">
        <f>'Region and Market Data'!E54</f>
        <v>5.6139277561615915E-2</v>
      </c>
      <c r="N24" s="59">
        <f>'Region and Market Data'!F54</f>
        <v>30724266.181925364</v>
      </c>
      <c r="O24" s="59">
        <f>'Region and Market Data'!G54</f>
        <v>2281173.360451147</v>
      </c>
      <c r="P24" s="60">
        <f>'Region and Market Data'!H54</f>
        <v>8.0201311958905064E-2</v>
      </c>
    </row>
    <row r="25" spans="2:16">
      <c r="B25" s="61" t="s">
        <v>396</v>
      </c>
      <c r="C25" s="56">
        <f>'Region and Market Data'!C19</f>
        <v>0</v>
      </c>
      <c r="D25" s="54">
        <f>'Region and Market Data'!D19</f>
        <v>0</v>
      </c>
      <c r="E25" s="58">
        <f>'Region and Market Data'!E19</f>
        <v>0</v>
      </c>
      <c r="F25" s="59">
        <f>'Region and Market Data'!F19</f>
        <v>0</v>
      </c>
      <c r="G25" s="59">
        <f>'Region and Market Data'!G19</f>
        <v>0</v>
      </c>
      <c r="H25" s="60">
        <f>'Region and Market Data'!H19</f>
        <v>0</v>
      </c>
      <c r="I25" s="34"/>
      <c r="J25" s="61" t="s">
        <v>432</v>
      </c>
      <c r="K25" s="56">
        <f>'Region and Market Data'!C55</f>
        <v>2709710.4916151068</v>
      </c>
      <c r="L25" s="54">
        <f>'Region and Market Data'!D55</f>
        <v>123950.56202305574</v>
      </c>
      <c r="M25" s="58">
        <f>'Region and Market Data'!E55</f>
        <v>4.7935835266273583E-2</v>
      </c>
      <c r="N25" s="59">
        <f>'Region and Market Data'!F55</f>
        <v>16760411.129626017</v>
      </c>
      <c r="O25" s="59">
        <f>'Region and Market Data'!G55</f>
        <v>981172.52695014514</v>
      </c>
      <c r="P25" s="60">
        <f>'Region and Market Data'!H55</f>
        <v>6.2181233940131697E-2</v>
      </c>
    </row>
    <row r="26" spans="2:16">
      <c r="B26" s="61" t="s">
        <v>397</v>
      </c>
      <c r="C26" s="56">
        <f>'Region and Market Data'!C20</f>
        <v>3641574.6294340231</v>
      </c>
      <c r="D26" s="54">
        <f>'Region and Market Data'!D20</f>
        <v>200733.25631180778</v>
      </c>
      <c r="E26" s="58">
        <f>'Region and Market Data'!E20</f>
        <v>5.8338422073105529E-2</v>
      </c>
      <c r="F26" s="59">
        <f>'Region and Market Data'!F20</f>
        <v>19849342.421594836</v>
      </c>
      <c r="G26" s="59">
        <f>'Region and Market Data'!G20</f>
        <v>1419399.1839805841</v>
      </c>
      <c r="H26" s="60">
        <f>'Region and Market Data'!H20</f>
        <v>7.7015928138274875E-2</v>
      </c>
      <c r="I26" s="34"/>
      <c r="J26" s="61" t="s">
        <v>433</v>
      </c>
      <c r="K26" s="56">
        <f>'Region and Market Data'!C56</f>
        <v>7637755.4531704998</v>
      </c>
      <c r="L26" s="54">
        <f>'Region and Market Data'!D56</f>
        <v>53074.697286478244</v>
      </c>
      <c r="M26" s="58">
        <f>'Region and Market Data'!E56</f>
        <v>6.9976178292414102E-3</v>
      </c>
      <c r="N26" s="59">
        <f>'Region and Market Data'!F56</f>
        <v>52359131.243394226</v>
      </c>
      <c r="O26" s="59">
        <f>'Region and Market Data'!G56</f>
        <v>1143476.1800560802</v>
      </c>
      <c r="P26" s="60">
        <f>'Region and Market Data'!H56</f>
        <v>2.2326692466238085E-2</v>
      </c>
    </row>
    <row r="27" spans="2:16">
      <c r="B27" s="61" t="s">
        <v>398</v>
      </c>
      <c r="C27" s="56">
        <f>'Region and Market Data'!C21</f>
        <v>0</v>
      </c>
      <c r="D27" s="54">
        <f>'Region and Market Data'!D21</f>
        <v>0</v>
      </c>
      <c r="E27" s="58">
        <f>'Region and Market Data'!E21</f>
        <v>0</v>
      </c>
      <c r="F27" s="59">
        <f>'Region and Market Data'!F21</f>
        <v>0</v>
      </c>
      <c r="G27" s="59">
        <f>'Region and Market Data'!G21</f>
        <v>0</v>
      </c>
      <c r="H27" s="60">
        <f>'Region and Market Data'!H21</f>
        <v>0</v>
      </c>
      <c r="I27" s="34"/>
      <c r="J27" s="61" t="s">
        <v>434</v>
      </c>
      <c r="K27" s="56">
        <f>'Region and Market Data'!C57</f>
        <v>0</v>
      </c>
      <c r="L27" s="54">
        <f>'Region and Market Data'!D57</f>
        <v>0</v>
      </c>
      <c r="M27" s="58">
        <f>'Region and Market Data'!E57</f>
        <v>0</v>
      </c>
      <c r="N27" s="59">
        <f>'Region and Market Data'!F57</f>
        <v>0</v>
      </c>
      <c r="O27" s="59">
        <f>'Region and Market Data'!G57</f>
        <v>0</v>
      </c>
      <c r="P27" s="60">
        <f>'Region and Market Data'!H57</f>
        <v>0</v>
      </c>
    </row>
    <row r="28" spans="2:16" ht="15" thickBot="1">
      <c r="B28" s="62" t="s">
        <v>399</v>
      </c>
      <c r="C28" s="63">
        <f>'Region and Market Data'!C22</f>
        <v>0</v>
      </c>
      <c r="D28" s="64">
        <f>'Region and Market Data'!D22</f>
        <v>0</v>
      </c>
      <c r="E28" s="65">
        <f>'Region and Market Data'!E22</f>
        <v>0</v>
      </c>
      <c r="F28" s="66">
        <f>'Region and Market Data'!F22</f>
        <v>0</v>
      </c>
      <c r="G28" s="66">
        <f>'Region and Market Data'!G22</f>
        <v>0</v>
      </c>
      <c r="H28" s="67">
        <f>'Region and Market Data'!H22</f>
        <v>0</v>
      </c>
      <c r="I28" s="34"/>
      <c r="J28" s="61" t="s">
        <v>435</v>
      </c>
      <c r="K28" s="56">
        <f>'Region and Market Data'!C58</f>
        <v>6230071.8799530566</v>
      </c>
      <c r="L28" s="54">
        <f>'Region and Market Data'!D58</f>
        <v>277848.02747546043</v>
      </c>
      <c r="M28" s="58">
        <f>'Region and Market Data'!E58</f>
        <v>4.6679700623122058E-2</v>
      </c>
      <c r="N28" s="59">
        <f>'Region and Market Data'!F58</f>
        <v>37991940.55296322</v>
      </c>
      <c r="O28" s="59">
        <f>'Region and Market Data'!G58</f>
        <v>2341519.8458690569</v>
      </c>
      <c r="P28" s="60">
        <f>'Region and Market Data'!H58</f>
        <v>6.5680005997884677E-2</v>
      </c>
    </row>
    <row r="29" spans="2:16">
      <c r="B29" s="34"/>
      <c r="C29" s="34"/>
      <c r="D29" s="38"/>
      <c r="E29" s="38"/>
      <c r="F29" s="34"/>
      <c r="G29" s="38"/>
      <c r="H29" s="38"/>
      <c r="I29" s="34"/>
      <c r="J29" s="61" t="s">
        <v>436</v>
      </c>
      <c r="K29" s="56">
        <f>'Region and Market Data'!C59</f>
        <v>8202989.0075836787</v>
      </c>
      <c r="L29" s="54">
        <f>'Region and Market Data'!D59</f>
        <v>557808.98987085652</v>
      </c>
      <c r="M29" s="58">
        <f>'Region and Market Data'!E59</f>
        <v>7.2962178598605973E-2</v>
      </c>
      <c r="N29" s="59">
        <f>'Region and Market Data'!F59</f>
        <v>47114502.495954409</v>
      </c>
      <c r="O29" s="59">
        <f>'Region and Market Data'!G59</f>
        <v>4522142.631821163</v>
      </c>
      <c r="P29" s="60">
        <f>'Region and Market Data'!H59</f>
        <v>0.1061726245328151</v>
      </c>
    </row>
    <row r="30" spans="2:16" ht="15" thickBot="1">
      <c r="B30" s="34"/>
      <c r="C30" s="34"/>
      <c r="D30" s="38"/>
      <c r="E30" s="38"/>
      <c r="F30" s="34"/>
      <c r="G30" s="38"/>
      <c r="H30" s="38"/>
      <c r="I30" s="34"/>
      <c r="J30" s="62" t="s">
        <v>437</v>
      </c>
      <c r="K30" s="63">
        <f>'Region and Market Data'!C60</f>
        <v>6153753.7116024811</v>
      </c>
      <c r="L30" s="64">
        <f>'Region and Market Data'!D60</f>
        <v>126137.57055900712</v>
      </c>
      <c r="M30" s="65">
        <f>'Region and Market Data'!E60</f>
        <v>2.0926609725544127E-2</v>
      </c>
      <c r="N30" s="66">
        <f>'Region and Market Data'!F60</f>
        <v>39340970.524645105</v>
      </c>
      <c r="O30" s="66">
        <f>'Region and Market Data'!G60</f>
        <v>1392563.8209718838</v>
      </c>
      <c r="P30" s="67">
        <f>'Region and Market Data'!H60</f>
        <v>3.6696239498168193E-2</v>
      </c>
    </row>
    <row r="31" spans="2:16">
      <c r="D31" s="21"/>
      <c r="G31" s="21"/>
      <c r="L31" s="21"/>
      <c r="O31" s="21"/>
    </row>
    <row r="32" spans="2:16" ht="15" thickBot="1">
      <c r="B32" s="34"/>
      <c r="C32" s="34"/>
      <c r="D32" s="38"/>
      <c r="E32" s="38"/>
      <c r="F32" s="34"/>
      <c r="G32" s="38"/>
      <c r="H32" s="38"/>
      <c r="I32" s="34"/>
      <c r="J32" s="34"/>
      <c r="K32" s="34"/>
      <c r="L32" s="38"/>
      <c r="M32" s="34"/>
      <c r="N32" s="34"/>
      <c r="O32" s="38"/>
      <c r="P32" s="34"/>
    </row>
    <row r="33" spans="2:16" ht="15" thickBot="1">
      <c r="B33" s="542" t="s">
        <v>592</v>
      </c>
      <c r="C33" s="528" t="s">
        <v>70</v>
      </c>
      <c r="D33" s="529"/>
      <c r="E33" s="530"/>
      <c r="F33" s="539" t="s">
        <v>21</v>
      </c>
      <c r="G33" s="540"/>
      <c r="H33" s="541"/>
      <c r="I33" s="34"/>
      <c r="J33" s="542" t="s">
        <v>593</v>
      </c>
      <c r="K33" s="528" t="s">
        <v>70</v>
      </c>
      <c r="L33" s="529"/>
      <c r="M33" s="530"/>
      <c r="N33" s="539" t="s">
        <v>21</v>
      </c>
      <c r="O33" s="540"/>
      <c r="P33" s="541"/>
    </row>
    <row r="34" spans="2:16" ht="15" thickBot="1">
      <c r="B34" s="543"/>
      <c r="C34" s="37" t="s">
        <v>18</v>
      </c>
      <c r="D34" s="37" t="s">
        <v>24</v>
      </c>
      <c r="E34" s="37" t="s">
        <v>25</v>
      </c>
      <c r="F34" s="37" t="s">
        <v>18</v>
      </c>
      <c r="G34" s="37" t="s">
        <v>24</v>
      </c>
      <c r="H34" s="37" t="s">
        <v>25</v>
      </c>
      <c r="I34" s="36"/>
      <c r="J34" s="547"/>
      <c r="K34" s="37" t="s">
        <v>18</v>
      </c>
      <c r="L34" s="37" t="s">
        <v>24</v>
      </c>
      <c r="M34" s="37" t="s">
        <v>25</v>
      </c>
      <c r="N34" s="37" t="s">
        <v>18</v>
      </c>
      <c r="O34" s="37" t="s">
        <v>24</v>
      </c>
      <c r="P34" s="37" t="s">
        <v>25</v>
      </c>
    </row>
    <row r="35" spans="2:16" ht="15" thickBot="1">
      <c r="B35" s="438" t="s">
        <v>594</v>
      </c>
      <c r="C35" s="439">
        <f>'Region and Market Data'!C23</f>
        <v>34184984.461448401</v>
      </c>
      <c r="D35" s="439">
        <f>'Region and Market Data'!D23</f>
        <v>1423392.4463647604</v>
      </c>
      <c r="E35" s="440">
        <f>'Region and Market Data'!E23</f>
        <v>4.3446986511199506E-2</v>
      </c>
      <c r="F35" s="439">
        <f>'Region and Market Data'!F23</f>
        <v>179459200.29277784</v>
      </c>
      <c r="G35" s="439">
        <f>'Region and Market Data'!G23</f>
        <v>8729794.7436304092</v>
      </c>
      <c r="H35" s="440">
        <f>'Region and Market Data'!H23</f>
        <v>5.1132344282176896E-2</v>
      </c>
      <c r="I35" s="36"/>
      <c r="J35" s="438" t="s">
        <v>595</v>
      </c>
      <c r="K35" s="439">
        <f>'Region and Market Data'!C61</f>
        <v>40011327.308317073</v>
      </c>
      <c r="L35" s="439">
        <f>'Region and Market Data'!D61</f>
        <v>855917.40416776389</v>
      </c>
      <c r="M35" s="440">
        <f>'Region and Market Data'!E61</f>
        <v>2.1859492883946598E-2</v>
      </c>
      <c r="N35" s="439">
        <f>'Region and Market Data'!F61</f>
        <v>233035359.50824735</v>
      </c>
      <c r="O35" s="439">
        <f>'Region and Market Data'!G61</f>
        <v>6094767.1200967729</v>
      </c>
      <c r="P35" s="440">
        <f>'Region and Market Data'!H61</f>
        <v>2.6856222837704214E-2</v>
      </c>
    </row>
    <row r="36" spans="2:16">
      <c r="B36" s="61" t="s">
        <v>401</v>
      </c>
      <c r="C36" s="56">
        <f>'Region and Market Data'!C24</f>
        <v>0</v>
      </c>
      <c r="D36" s="54">
        <f>'Region and Market Data'!D24</f>
        <v>0</v>
      </c>
      <c r="E36" s="58">
        <f>'Region and Market Data'!E24</f>
        <v>0</v>
      </c>
      <c r="F36" s="59">
        <f>'Region and Market Data'!F24</f>
        <v>0</v>
      </c>
      <c r="G36" s="59">
        <f>'Region and Market Data'!G24</f>
        <v>0</v>
      </c>
      <c r="H36" s="60">
        <f>'Region and Market Data'!H24</f>
        <v>0</v>
      </c>
      <c r="I36" s="34"/>
      <c r="J36" s="61" t="s">
        <v>439</v>
      </c>
      <c r="K36" s="56">
        <f>'Region and Market Data'!C62</f>
        <v>17448727.681337811</v>
      </c>
      <c r="L36" s="54">
        <f>'Region and Market Data'!D62</f>
        <v>297210.42674755305</v>
      </c>
      <c r="M36" s="58">
        <f>'Region and Market Data'!E62</f>
        <v>1.7328520989477514E-2</v>
      </c>
      <c r="N36" s="59">
        <f>'Region and Market Data'!F62</f>
        <v>99693749.753500283</v>
      </c>
      <c r="O36" s="59">
        <f>'Region and Market Data'!G62</f>
        <v>2769685.4679175317</v>
      </c>
      <c r="P36" s="60">
        <f>'Region and Market Data'!H62</f>
        <v>2.857582880301808E-2</v>
      </c>
    </row>
    <row r="37" spans="2:16">
      <c r="B37" s="61" t="s">
        <v>402</v>
      </c>
      <c r="C37" s="56">
        <f>'Region and Market Data'!C25</f>
        <v>0</v>
      </c>
      <c r="D37" s="54">
        <f>'Region and Market Data'!D25</f>
        <v>0</v>
      </c>
      <c r="E37" s="58">
        <f>'Region and Market Data'!E25</f>
        <v>0</v>
      </c>
      <c r="F37" s="59">
        <f>'Region and Market Data'!F25</f>
        <v>0</v>
      </c>
      <c r="G37" s="59">
        <f>'Region and Market Data'!G25</f>
        <v>0</v>
      </c>
      <c r="H37" s="60">
        <f>'Region and Market Data'!H25</f>
        <v>0</v>
      </c>
      <c r="I37" s="34"/>
      <c r="J37" s="61" t="s">
        <v>440</v>
      </c>
      <c r="K37" s="56">
        <f>'Region and Market Data'!C63</f>
        <v>3436457.9779341924</v>
      </c>
      <c r="L37" s="54">
        <f>'Region and Market Data'!D63</f>
        <v>106346.08700270904</v>
      </c>
      <c r="M37" s="58">
        <f>'Region and Market Data'!E63</f>
        <v>3.1934688829017815E-2</v>
      </c>
      <c r="N37" s="59">
        <f>'Region and Market Data'!F63</f>
        <v>20248594.619648203</v>
      </c>
      <c r="O37" s="59">
        <f>'Region and Market Data'!G63</f>
        <v>681348.68563860655</v>
      </c>
      <c r="P37" s="60">
        <f>'Region and Market Data'!H63</f>
        <v>3.4820878111127662E-2</v>
      </c>
    </row>
    <row r="38" spans="2:16">
      <c r="B38" s="61" t="s">
        <v>403</v>
      </c>
      <c r="C38" s="56">
        <f>'Region and Market Data'!C26</f>
        <v>0</v>
      </c>
      <c r="D38" s="54">
        <f>'Region and Market Data'!D26</f>
        <v>0</v>
      </c>
      <c r="E38" s="58">
        <f>'Region and Market Data'!E26</f>
        <v>0</v>
      </c>
      <c r="F38" s="59">
        <f>'Region and Market Data'!F26</f>
        <v>0</v>
      </c>
      <c r="G38" s="59">
        <f>'Region and Market Data'!G26</f>
        <v>0</v>
      </c>
      <c r="H38" s="60">
        <f>'Region and Market Data'!H26</f>
        <v>0</v>
      </c>
      <c r="I38" s="34"/>
      <c r="J38" s="61" t="s">
        <v>441</v>
      </c>
      <c r="K38" s="56">
        <f>'Region and Market Data'!C64</f>
        <v>3884916.5952527146</v>
      </c>
      <c r="L38" s="54">
        <f>'Region and Market Data'!D64</f>
        <v>48515.384281151928</v>
      </c>
      <c r="M38" s="58">
        <f>'Region and Market Data'!E64</f>
        <v>1.2646066355730684E-2</v>
      </c>
      <c r="N38" s="59">
        <f>'Region and Market Data'!F64</f>
        <v>22611708.714647446</v>
      </c>
      <c r="O38" s="59">
        <f>'Region and Market Data'!G64</f>
        <v>537653.01244268566</v>
      </c>
      <c r="P38" s="60">
        <f>'Region and Market Data'!H64</f>
        <v>2.4356784258226946E-2</v>
      </c>
    </row>
    <row r="39" spans="2:16" ht="15" thickBot="1">
      <c r="B39" s="61" t="s">
        <v>404</v>
      </c>
      <c r="C39" s="56">
        <f>'Region and Market Data'!C27</f>
        <v>0</v>
      </c>
      <c r="D39" s="54">
        <f>'Region and Market Data'!D27</f>
        <v>0</v>
      </c>
      <c r="E39" s="58">
        <f>'Region and Market Data'!E27</f>
        <v>0</v>
      </c>
      <c r="F39" s="59">
        <f>'Region and Market Data'!F27</f>
        <v>0</v>
      </c>
      <c r="G39" s="59">
        <f>'Region and Market Data'!G27</f>
        <v>0</v>
      </c>
      <c r="H39" s="60">
        <f>'Region and Market Data'!H27</f>
        <v>0</v>
      </c>
      <c r="I39" s="34"/>
      <c r="J39" s="62" t="s">
        <v>442</v>
      </c>
      <c r="K39" s="63">
        <f>'Region and Market Data'!C65</f>
        <v>5587169.6631330028</v>
      </c>
      <c r="L39" s="64">
        <f>'Region and Market Data'!D65</f>
        <v>75685.850233149715</v>
      </c>
      <c r="M39" s="65">
        <f>'Region and Market Data'!E65</f>
        <v>1.3732390913678071E-2</v>
      </c>
      <c r="N39" s="66">
        <f>'Region and Market Data'!F65</f>
        <v>35873234.386085987</v>
      </c>
      <c r="O39" s="66">
        <f>'Region and Market Data'!G65</f>
        <v>-137005.64837430418</v>
      </c>
      <c r="P39" s="67">
        <f>'Region and Market Data'!H65</f>
        <v>-3.8046302452634448E-3</v>
      </c>
    </row>
    <row r="40" spans="2:16">
      <c r="B40" s="61" t="s">
        <v>405</v>
      </c>
      <c r="C40" s="56">
        <f>'Region and Market Data'!C28</f>
        <v>3970863.4323900668</v>
      </c>
      <c r="D40" s="54">
        <f>'Region and Market Data'!D28</f>
        <v>223634.21204084018</v>
      </c>
      <c r="E40" s="58">
        <f>'Region and Market Data'!E28</f>
        <v>5.9679885827747248E-2</v>
      </c>
      <c r="F40" s="59">
        <f>'Region and Market Data'!F28</f>
        <v>21855108.936297752</v>
      </c>
      <c r="G40" s="59">
        <f>'Region and Market Data'!G28</f>
        <v>1476778.2450797185</v>
      </c>
      <c r="H40" s="60">
        <f>'Region and Market Data'!H28</f>
        <v>7.2468067549621748E-2</v>
      </c>
      <c r="I40" s="34"/>
      <c r="J40" s="34"/>
      <c r="K40" s="34"/>
      <c r="L40" s="38"/>
      <c r="M40" s="34"/>
      <c r="N40" s="34"/>
      <c r="O40" s="38"/>
      <c r="P40" s="34"/>
    </row>
    <row r="41" spans="2:16" ht="15" thickBot="1">
      <c r="B41" s="62" t="s">
        <v>406</v>
      </c>
      <c r="C41" s="63">
        <f>'Region and Market Data'!C29</f>
        <v>1492009.321659216</v>
      </c>
      <c r="D41" s="64">
        <f>'Region and Market Data'!D29</f>
        <v>69941.885056562023</v>
      </c>
      <c r="E41" s="65">
        <f>'Region and Market Data'!E29</f>
        <v>4.9183240721448848E-2</v>
      </c>
      <c r="F41" s="66">
        <f>'Region and Market Data'!F29</f>
        <v>7276790.2386176586</v>
      </c>
      <c r="G41" s="66">
        <f>'Region and Market Data'!G29</f>
        <v>508737.19776299223</v>
      </c>
      <c r="H41" s="67">
        <f>'Region and Market Data'!H29</f>
        <v>7.5167436586571004E-2</v>
      </c>
      <c r="I41" s="34"/>
      <c r="J41" s="34"/>
      <c r="K41" s="34"/>
      <c r="L41" s="38"/>
      <c r="M41" s="34"/>
      <c r="N41" s="34"/>
      <c r="O41" s="38"/>
      <c r="P41" s="34"/>
    </row>
    <row r="42" spans="2:16">
      <c r="B42" s="34"/>
      <c r="C42" s="34"/>
      <c r="D42" s="38"/>
      <c r="E42" s="45"/>
      <c r="F42" s="34"/>
      <c r="G42" s="38"/>
      <c r="H42" s="38"/>
      <c r="I42" s="34"/>
      <c r="J42" s="34"/>
      <c r="K42" s="34"/>
      <c r="L42" s="38"/>
      <c r="M42" s="34"/>
      <c r="N42" s="34"/>
      <c r="O42" s="38"/>
      <c r="P42" s="34"/>
    </row>
    <row r="43" spans="2:16" ht="15" thickBot="1">
      <c r="B43" s="34"/>
      <c r="C43" s="34"/>
      <c r="D43" s="38"/>
      <c r="E43" s="38"/>
      <c r="F43" s="34"/>
      <c r="G43" s="38"/>
      <c r="H43" s="38"/>
      <c r="I43" s="34"/>
      <c r="J43" s="34"/>
      <c r="K43" s="34"/>
      <c r="L43" s="38"/>
      <c r="M43" s="34"/>
      <c r="N43" s="34"/>
      <c r="O43" s="38"/>
      <c r="P43" s="34"/>
    </row>
    <row r="44" spans="2:16" ht="15" thickBot="1">
      <c r="B44" s="544" t="s">
        <v>596</v>
      </c>
      <c r="C44" s="528" t="s">
        <v>70</v>
      </c>
      <c r="D44" s="529"/>
      <c r="E44" s="530"/>
      <c r="F44" s="539" t="s">
        <v>21</v>
      </c>
      <c r="G44" s="540"/>
      <c r="H44" s="541"/>
      <c r="I44" s="34"/>
      <c r="J44" s="544" t="s">
        <v>597</v>
      </c>
      <c r="K44" s="528" t="s">
        <v>70</v>
      </c>
      <c r="L44" s="529"/>
      <c r="M44" s="530"/>
      <c r="N44" s="539" t="s">
        <v>21</v>
      </c>
      <c r="O44" s="540"/>
      <c r="P44" s="541"/>
    </row>
    <row r="45" spans="2:16" ht="15" thickBot="1">
      <c r="B45" s="544"/>
      <c r="C45" s="37" t="s">
        <v>18</v>
      </c>
      <c r="D45" s="37" t="s">
        <v>24</v>
      </c>
      <c r="E45" s="37" t="s">
        <v>25</v>
      </c>
      <c r="F45" s="37" t="s">
        <v>18</v>
      </c>
      <c r="G45" s="37" t="s">
        <v>24</v>
      </c>
      <c r="H45" s="37" t="s">
        <v>25</v>
      </c>
      <c r="I45" s="36"/>
      <c r="J45" s="544"/>
      <c r="K45" s="37" t="s">
        <v>18</v>
      </c>
      <c r="L45" s="37" t="s">
        <v>24</v>
      </c>
      <c r="M45" s="37" t="s">
        <v>25</v>
      </c>
      <c r="N45" s="37" t="s">
        <v>18</v>
      </c>
      <c r="O45" s="37" t="s">
        <v>24</v>
      </c>
      <c r="P45" s="37" t="s">
        <v>25</v>
      </c>
    </row>
    <row r="46" spans="2:16" ht="15" thickBot="1">
      <c r="B46" s="438" t="s">
        <v>598</v>
      </c>
      <c r="C46" s="439">
        <f>'Region and Market Data'!C30</f>
        <v>56243848.159695677</v>
      </c>
      <c r="D46" s="439">
        <f>'Region and Market Data'!D30</f>
        <v>2880571.1366758868</v>
      </c>
      <c r="E46" s="440">
        <f>'Region and Market Data'!E30</f>
        <v>5.3980401830143777E-2</v>
      </c>
      <c r="F46" s="439">
        <f>'Region and Market Data'!F30</f>
        <v>320401134.44889647</v>
      </c>
      <c r="G46" s="439">
        <f>'Region and Market Data'!G30</f>
        <v>21034782.40070498</v>
      </c>
      <c r="H46" s="440">
        <f>'Region and Market Data'!H30</f>
        <v>7.0264350875741829E-2</v>
      </c>
      <c r="I46" s="34"/>
      <c r="J46" s="438" t="s">
        <v>599</v>
      </c>
      <c r="K46" s="439">
        <f>'Region and Market Data'!C66</f>
        <v>54170657.392918952</v>
      </c>
      <c r="L46" s="439">
        <f>'Region and Market Data'!D66</f>
        <v>1451911.8829305843</v>
      </c>
      <c r="M46" s="440">
        <f>'Region and Market Data'!E66</f>
        <v>2.7540713817924545E-2</v>
      </c>
      <c r="N46" s="439">
        <f>'Region and Market Data'!F66</f>
        <v>304022381.49925667</v>
      </c>
      <c r="O46" s="439">
        <f>'Region and Market Data'!G66</f>
        <v>11538339.952697098</v>
      </c>
      <c r="P46" s="440">
        <f>'Region and Market Data'!H66</f>
        <v>3.9449468393852001E-2</v>
      </c>
    </row>
    <row r="47" spans="2:16">
      <c r="B47" s="61" t="s">
        <v>408</v>
      </c>
      <c r="C47" s="56">
        <f>'Region and Market Data'!C31</f>
        <v>10122102.806161016</v>
      </c>
      <c r="D47" s="54">
        <f>'Region and Market Data'!D31</f>
        <v>329749.30542985536</v>
      </c>
      <c r="E47" s="58">
        <f>'Region and Market Data'!E31</f>
        <v>3.3674162743944462E-2</v>
      </c>
      <c r="F47" s="59">
        <f>'Region and Market Data'!F31</f>
        <v>64555930.245611623</v>
      </c>
      <c r="G47" s="59">
        <f>'Region and Market Data'!G31</f>
        <v>2514279.035343498</v>
      </c>
      <c r="H47" s="60">
        <f>'Region and Market Data'!H31</f>
        <v>4.0525662781318354E-2</v>
      </c>
      <c r="I47" s="34"/>
      <c r="J47" s="61" t="s">
        <v>444</v>
      </c>
      <c r="K47" s="56">
        <f>'Region and Market Data'!C67</f>
        <v>1131118.6657808018</v>
      </c>
      <c r="L47" s="54">
        <f>'Region and Market Data'!D67</f>
        <v>20371.590704038274</v>
      </c>
      <c r="M47" s="58">
        <f>'Region and Market Data'!E67</f>
        <v>1.834044055675807E-2</v>
      </c>
      <c r="N47" s="59">
        <f>'Region and Market Data'!F67</f>
        <v>6164479.1210752334</v>
      </c>
      <c r="O47" s="59">
        <f>'Region and Market Data'!G67</f>
        <v>214018.76485985052</v>
      </c>
      <c r="P47" s="60">
        <f>'Region and Market Data'!H67</f>
        <v>3.5966757536045654E-2</v>
      </c>
    </row>
    <row r="48" spans="2:16">
      <c r="B48" s="61" t="s">
        <v>409</v>
      </c>
      <c r="C48" s="56">
        <f>'Region and Market Data'!C32</f>
        <v>4467085.8014959786</v>
      </c>
      <c r="D48" s="54">
        <f>'Region and Market Data'!D32</f>
        <v>266445.73180128727</v>
      </c>
      <c r="E48" s="58">
        <f>'Region and Market Data'!E32</f>
        <v>6.3429793407806287E-2</v>
      </c>
      <c r="F48" s="59">
        <f>'Region and Market Data'!F32</f>
        <v>25615170.054527756</v>
      </c>
      <c r="G48" s="59">
        <f>'Region and Market Data'!G32</f>
        <v>2021432.3136859275</v>
      </c>
      <c r="H48" s="60">
        <f>'Region and Market Data'!H32</f>
        <v>8.567664589179258E-2</v>
      </c>
      <c r="I48" s="34"/>
      <c r="J48" s="61" t="s">
        <v>445</v>
      </c>
      <c r="K48" s="56">
        <f>'Region and Market Data'!C68</f>
        <v>6987923.5584518444</v>
      </c>
      <c r="L48" s="54">
        <f>'Region and Market Data'!D68</f>
        <v>347698.08341926057</v>
      </c>
      <c r="M48" s="58">
        <f>'Region and Market Data'!E68</f>
        <v>5.236239111557494E-2</v>
      </c>
      <c r="N48" s="59">
        <f>'Region and Market Data'!F68</f>
        <v>41060627.018126585</v>
      </c>
      <c r="O48" s="59">
        <f>'Region and Market Data'!G68</f>
        <v>2427742.7569728345</v>
      </c>
      <c r="P48" s="60">
        <f>'Region and Market Data'!H68</f>
        <v>6.2841354027868571E-2</v>
      </c>
    </row>
    <row r="49" spans="2:16">
      <c r="B49" s="61" t="s">
        <v>410</v>
      </c>
      <c r="C49" s="56">
        <f>'Region and Market Data'!C33</f>
        <v>1855417.1980558163</v>
      </c>
      <c r="D49" s="54">
        <f>'Region and Market Data'!D33</f>
        <v>85084.961535795126</v>
      </c>
      <c r="E49" s="58">
        <f>'Region and Market Data'!E33</f>
        <v>4.8061578375281917E-2</v>
      </c>
      <c r="F49" s="59">
        <f>'Region and Market Data'!F33</f>
        <v>10236570.773690967</v>
      </c>
      <c r="G49" s="59">
        <f>'Region and Market Data'!G33</f>
        <v>593146.13566971198</v>
      </c>
      <c r="H49" s="60">
        <f>'Region and Market Data'!H33</f>
        <v>6.1507831287560134E-2</v>
      </c>
      <c r="I49" s="34"/>
      <c r="J49" s="61" t="s">
        <v>446</v>
      </c>
      <c r="K49" s="56">
        <f>'Region and Market Data'!C69</f>
        <v>2769462.8632068168</v>
      </c>
      <c r="L49" s="54">
        <f>'Region and Market Data'!D69</f>
        <v>126203.44716430129</v>
      </c>
      <c r="M49" s="58">
        <f>'Region and Market Data'!E69</f>
        <v>4.7745388287787856E-2</v>
      </c>
      <c r="N49" s="59">
        <f>'Region and Market Data'!F69</f>
        <v>15109481.354563985</v>
      </c>
      <c r="O49" s="59">
        <f>'Region and Market Data'!G69</f>
        <v>784585.75670353882</v>
      </c>
      <c r="P49" s="60">
        <f>'Region and Market Data'!H69</f>
        <v>5.4770783587471582E-2</v>
      </c>
    </row>
    <row r="50" spans="2:16">
      <c r="B50" s="61" t="s">
        <v>411</v>
      </c>
      <c r="C50" s="56">
        <f>'Region and Market Data'!C34</f>
        <v>2092457.2013887202</v>
      </c>
      <c r="D50" s="54">
        <f>'Region and Market Data'!D34</f>
        <v>166152.70801142231</v>
      </c>
      <c r="E50" s="58">
        <f>'Region and Market Data'!E34</f>
        <v>8.6254643844034584E-2</v>
      </c>
      <c r="F50" s="59">
        <f>'Region and Market Data'!F34</f>
        <v>11312225.7389978</v>
      </c>
      <c r="G50" s="59">
        <f>'Region and Market Data'!G34</f>
        <v>1009747.1915726811</v>
      </c>
      <c r="H50" s="60">
        <f>'Region and Market Data'!H34</f>
        <v>9.8010123187788192E-2</v>
      </c>
      <c r="I50" s="34"/>
      <c r="J50" s="61" t="s">
        <v>447</v>
      </c>
      <c r="K50" s="56">
        <f>'Region and Market Data'!C70</f>
        <v>8321436.3748315973</v>
      </c>
      <c r="L50" s="54">
        <f>'Region and Market Data'!D70</f>
        <v>194090.77739255875</v>
      </c>
      <c r="M50" s="58">
        <f>'Region and Market Data'!E70</f>
        <v>2.3881201440937565E-2</v>
      </c>
      <c r="N50" s="59">
        <f>'Region and Market Data'!F70</f>
        <v>45312764.353640147</v>
      </c>
      <c r="O50" s="59">
        <f>'Region and Market Data'!G70</f>
        <v>1428010.7910844907</v>
      </c>
      <c r="P50" s="60">
        <f>'Region and Market Data'!H70</f>
        <v>3.2540020739752554E-2</v>
      </c>
    </row>
    <row r="51" spans="2:16">
      <c r="B51" s="61" t="s">
        <v>412</v>
      </c>
      <c r="C51" s="56">
        <f>'Region and Market Data'!C35</f>
        <v>0</v>
      </c>
      <c r="D51" s="54">
        <f>'Region and Market Data'!D35</f>
        <v>0</v>
      </c>
      <c r="E51" s="58">
        <f>'Region and Market Data'!E35</f>
        <v>0</v>
      </c>
      <c r="F51" s="59">
        <f>'Region and Market Data'!F35</f>
        <v>0</v>
      </c>
      <c r="G51" s="59">
        <f>'Region and Market Data'!G35</f>
        <v>0</v>
      </c>
      <c r="H51" s="60">
        <f>'Region and Market Data'!H35</f>
        <v>0</v>
      </c>
      <c r="I51" s="34"/>
      <c r="J51" s="61" t="s">
        <v>448</v>
      </c>
      <c r="K51" s="56">
        <f>'Region and Market Data'!C71</f>
        <v>4697996.7804057747</v>
      </c>
      <c r="L51" s="54">
        <f>'Region and Market Data'!D71</f>
        <v>-31821.164912518114</v>
      </c>
      <c r="M51" s="58">
        <f>'Region and Market Data'!E71</f>
        <v>-6.727777956869482E-3</v>
      </c>
      <c r="N51" s="59">
        <f>'Region and Market Data'!F71</f>
        <v>27814840.952593032</v>
      </c>
      <c r="O51" s="59">
        <f>'Region and Market Data'!G71</f>
        <v>-856319.33367969841</v>
      </c>
      <c r="P51" s="60">
        <f>'Region and Market Data'!H71</f>
        <v>-2.9866922898467058E-2</v>
      </c>
    </row>
    <row r="52" spans="2:16">
      <c r="B52" s="61" t="s">
        <v>413</v>
      </c>
      <c r="C52" s="56">
        <f>'Region and Market Data'!C36</f>
        <v>3334239.9652142255</v>
      </c>
      <c r="D52" s="54">
        <f>'Region and Market Data'!D36</f>
        <v>118889.96811475791</v>
      </c>
      <c r="E52" s="58">
        <f>'Region and Market Data'!E36</f>
        <v>3.6975747032829166E-2</v>
      </c>
      <c r="F52" s="59">
        <f>'Region and Market Data'!F36</f>
        <v>19168196.904456194</v>
      </c>
      <c r="G52" s="59">
        <f>'Region and Market Data'!G36</f>
        <v>969834.1454722248</v>
      </c>
      <c r="H52" s="60">
        <f>'Region and Market Data'!H36</f>
        <v>5.3292384502745864E-2</v>
      </c>
      <c r="I52" s="34"/>
      <c r="J52" s="61" t="s">
        <v>449</v>
      </c>
      <c r="K52" s="56">
        <f>'Region and Market Data'!C72</f>
        <v>0</v>
      </c>
      <c r="L52" s="54">
        <f>'Region and Market Data'!D72</f>
        <v>0</v>
      </c>
      <c r="M52" s="58">
        <f>'Region and Market Data'!E72</f>
        <v>0</v>
      </c>
      <c r="N52" s="59">
        <f>'Region and Market Data'!F72</f>
        <v>0</v>
      </c>
      <c r="O52" s="59">
        <f>'Region and Market Data'!G72</f>
        <v>0</v>
      </c>
      <c r="P52" s="60">
        <f>'Region and Market Data'!H72</f>
        <v>0</v>
      </c>
    </row>
    <row r="53" spans="2:16">
      <c r="B53" s="61" t="s">
        <v>414</v>
      </c>
      <c r="C53" s="56">
        <f>'Region and Market Data'!C37</f>
        <v>5492184.2266505798</v>
      </c>
      <c r="D53" s="54">
        <f>'Region and Market Data'!D37</f>
        <v>354809.70217903145</v>
      </c>
      <c r="E53" s="58">
        <f>'Region and Market Data'!E37</f>
        <v>6.9064402544318809E-2</v>
      </c>
      <c r="F53" s="59">
        <f>'Region and Market Data'!F37</f>
        <v>31341132.895595733</v>
      </c>
      <c r="G53" s="59">
        <f>'Region and Market Data'!G37</f>
        <v>2557782.0734717958</v>
      </c>
      <c r="H53" s="60">
        <f>'Region and Market Data'!H37</f>
        <v>8.8863249080290918E-2</v>
      </c>
      <c r="I53" s="34"/>
      <c r="J53" s="61" t="s">
        <v>450</v>
      </c>
      <c r="K53" s="56">
        <f>'Region and Market Data'!C73</f>
        <v>5016907.5565296402</v>
      </c>
      <c r="L53" s="54">
        <f>'Region and Market Data'!D73</f>
        <v>72964.628794155084</v>
      </c>
      <c r="M53" s="58">
        <f>'Region and Market Data'!E73</f>
        <v>1.4758388165207982E-2</v>
      </c>
      <c r="N53" s="59">
        <f>'Region and Market Data'!F73</f>
        <v>30507771.093068298</v>
      </c>
      <c r="O53" s="59">
        <f>'Region and Market Data'!G73</f>
        <v>454132.69746175781</v>
      </c>
      <c r="P53" s="60">
        <f>'Region and Market Data'!H73</f>
        <v>1.5110739388151627E-2</v>
      </c>
    </row>
    <row r="54" spans="2:16">
      <c r="B54" s="61" t="s">
        <v>415</v>
      </c>
      <c r="C54" s="56">
        <f>'Region and Market Data'!C38</f>
        <v>4296842.8328166474</v>
      </c>
      <c r="D54" s="54">
        <f>'Region and Market Data'!D38</f>
        <v>276139.90628402261</v>
      </c>
      <c r="E54" s="58">
        <f>'Region and Market Data'!E38</f>
        <v>6.867950985927733E-2</v>
      </c>
      <c r="F54" s="59">
        <f>'Region and Market Data'!F38</f>
        <v>25035395.747334633</v>
      </c>
      <c r="G54" s="59">
        <f>'Region and Market Data'!G38</f>
        <v>2022933.1076595113</v>
      </c>
      <c r="H54" s="60">
        <f>'Region and Market Data'!H38</f>
        <v>8.7905981177861026E-2</v>
      </c>
      <c r="I54" s="34"/>
      <c r="J54" s="61" t="s">
        <v>451</v>
      </c>
      <c r="K54" s="56">
        <f>'Region and Market Data'!C74</f>
        <v>1168205.2553155895</v>
      </c>
      <c r="L54" s="54">
        <f>'Region and Market Data'!D74</f>
        <v>25810.133633934194</v>
      </c>
      <c r="M54" s="58">
        <f>'Region and Market Data'!E74</f>
        <v>2.2593000568787928E-2</v>
      </c>
      <c r="N54" s="59">
        <f>'Region and Market Data'!F74</f>
        <v>6342225.2977117188</v>
      </c>
      <c r="O54" s="59">
        <f>'Region and Market Data'!G74</f>
        <v>271944.03684193175</v>
      </c>
      <c r="P54" s="60">
        <f>'Region and Market Data'!H74</f>
        <v>4.4799248198750835E-2</v>
      </c>
    </row>
    <row r="55" spans="2:16" ht="15" thickBot="1">
      <c r="B55" s="62" t="s">
        <v>416</v>
      </c>
      <c r="C55" s="63">
        <f>'Region and Market Data'!C39</f>
        <v>3790353.3169365288</v>
      </c>
      <c r="D55" s="64">
        <f>'Region and Market Data'!D39</f>
        <v>165311.32316758158</v>
      </c>
      <c r="E55" s="65">
        <f>'Region and Market Data'!E39</f>
        <v>4.5602595349718361E-2</v>
      </c>
      <c r="F55" s="66">
        <f>'Region and Market Data'!F39</f>
        <v>19999126.326359533</v>
      </c>
      <c r="G55" s="66">
        <f>'Region and Market Data'!G39</f>
        <v>1200919.2059874199</v>
      </c>
      <c r="H55" s="67">
        <f>'Region and Market Data'!H39</f>
        <v>6.3884773600879852E-2</v>
      </c>
      <c r="I55" s="34"/>
      <c r="J55" s="62" t="s">
        <v>452</v>
      </c>
      <c r="K55" s="63">
        <f>'Region and Market Data'!C75</f>
        <v>5386115.8227528837</v>
      </c>
      <c r="L55" s="64">
        <f>'Region and Market Data'!D75</f>
        <v>225987.40990260802</v>
      </c>
      <c r="M55" s="65">
        <f>'Region and Market Data'!E75</f>
        <v>4.3794919781420791E-2</v>
      </c>
      <c r="N55" s="66">
        <f>'Region and Market Data'!F75</f>
        <v>27375124.430394683</v>
      </c>
      <c r="O55" s="66">
        <f>'Region and Market Data'!G75</f>
        <v>1880474.7827081718</v>
      </c>
      <c r="P55" s="67">
        <f>'Region and Market Data'!H75</f>
        <v>7.3759585195116176E-2</v>
      </c>
    </row>
  </sheetData>
  <mergeCells count="26"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</mergeCells>
  <conditionalFormatting sqref="B6:P55">
    <cfRule type="cellIs" dxfId="69" priority="1" operator="lessThan">
      <formula>0</formula>
    </cfRule>
  </conditionalFormatting>
  <conditionalFormatting sqref="C4:E4">
    <cfRule type="cellIs" dxfId="68" priority="31" operator="lessThan">
      <formula>0</formula>
    </cfRule>
  </conditionalFormatting>
  <conditionalFormatting sqref="K4:M4">
    <cfRule type="cellIs" dxfId="67" priority="17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CFF66"/>
  </sheetPr>
  <dimension ref="A1:X222"/>
  <sheetViews>
    <sheetView zoomScale="60" zoomScaleNormal="60" workbookViewId="0">
      <selection activeCell="C4" sqref="C4:H210"/>
    </sheetView>
  </sheetViews>
  <sheetFormatPr defaultRowHeight="14.5"/>
  <cols>
    <col min="1" max="1" width="13.26953125" bestFit="1" customWidth="1"/>
    <col min="2" max="2" width="47.81640625" bestFit="1" customWidth="1"/>
    <col min="3" max="3" width="13" bestFit="1" customWidth="1"/>
    <col min="4" max="4" width="11.81640625" bestFit="1" customWidth="1"/>
    <col min="5" max="5" width="8.453125" bestFit="1" customWidth="1"/>
    <col min="6" max="6" width="15.26953125" bestFit="1" customWidth="1"/>
    <col min="7" max="7" width="14.1796875" bestFit="1" customWidth="1"/>
    <col min="8" max="8" width="8.453125" bestFit="1" customWidth="1"/>
    <col min="9" max="9" width="13.81640625" bestFit="1" customWidth="1"/>
    <col min="10" max="11" width="47.81640625" bestFit="1" customWidth="1"/>
    <col min="12" max="12" width="13" bestFit="1" customWidth="1"/>
    <col min="13" max="13" width="11" bestFit="1" customWidth="1"/>
    <col min="14" max="14" width="6.26953125" bestFit="1" customWidth="1"/>
    <col min="15" max="15" width="15.26953125" bestFit="1" customWidth="1"/>
    <col min="16" max="16" width="14.1796875" bestFit="1" customWidth="1"/>
    <col min="17" max="17" width="6.90625" bestFit="1" customWidth="1"/>
    <col min="18" max="18" width="19.81640625" customWidth="1"/>
    <col min="19" max="19" width="22.36328125" bestFit="1" customWidth="1"/>
    <col min="20" max="20" width="20.7265625" bestFit="1" customWidth="1"/>
    <col min="21" max="21" width="19.81640625" customWidth="1"/>
    <col min="22" max="22" width="24" bestFit="1" customWidth="1"/>
    <col min="23" max="23" width="22.36328125" bestFit="1" customWidth="1"/>
    <col min="24" max="25" width="19.81640625" customWidth="1"/>
  </cols>
  <sheetData>
    <row r="1" spans="1:17" ht="15" customHeight="1">
      <c r="A1" s="488" t="s">
        <v>1</v>
      </c>
      <c r="B1" s="488" t="s">
        <v>0</v>
      </c>
      <c r="C1" s="488" t="s">
        <v>152</v>
      </c>
      <c r="D1" s="488"/>
      <c r="E1" s="488"/>
      <c r="F1" s="488"/>
      <c r="G1" s="488"/>
      <c r="H1" s="488"/>
      <c r="J1" t="s">
        <v>322</v>
      </c>
    </row>
    <row r="2" spans="1:17" ht="15" customHeight="1">
      <c r="A2" s="488"/>
      <c r="B2" s="489"/>
      <c r="C2" s="488" t="s">
        <v>2</v>
      </c>
      <c r="D2" s="488"/>
      <c r="E2" s="488"/>
      <c r="F2" s="488" t="s">
        <v>5</v>
      </c>
      <c r="G2" s="488"/>
      <c r="H2" s="488"/>
      <c r="J2" t="s">
        <v>317</v>
      </c>
    </row>
    <row r="3" spans="1:17" ht="29.5" thickBot="1">
      <c r="A3" s="553"/>
      <c r="B3" s="489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</row>
    <row r="4" spans="1:17">
      <c r="A4" s="554" t="s">
        <v>315</v>
      </c>
      <c r="B4" s="363" t="s">
        <v>214</v>
      </c>
      <c r="C4" s="477">
        <v>72381154.023600176</v>
      </c>
      <c r="D4" s="477">
        <v>4418497.8939312845</v>
      </c>
      <c r="E4" s="478">
        <v>6.5013614027989747E-2</v>
      </c>
      <c r="F4" s="479">
        <v>395131141.82222492</v>
      </c>
      <c r="G4" s="479">
        <v>32835904.254259109</v>
      </c>
      <c r="H4" s="478">
        <v>9.0632999966219999E-2</v>
      </c>
      <c r="J4" s="376" t="s">
        <v>214</v>
      </c>
      <c r="K4" s="476" t="s">
        <v>453</v>
      </c>
      <c r="L4" s="477">
        <v>72381154.023600176</v>
      </c>
      <c r="M4" s="477">
        <v>4418497.8939312845</v>
      </c>
      <c r="N4" s="478">
        <v>6.5013614027989747E-2</v>
      </c>
      <c r="O4" s="479">
        <v>395131141.82222492</v>
      </c>
      <c r="P4" s="479">
        <v>32835904.254259109</v>
      </c>
      <c r="Q4" s="478">
        <v>9.0632999966219999E-2</v>
      </c>
    </row>
    <row r="5" spans="1:17">
      <c r="A5" s="487"/>
      <c r="B5" s="363" t="s">
        <v>247</v>
      </c>
      <c r="C5" s="481">
        <v>6308872.5844244724</v>
      </c>
      <c r="D5" s="481">
        <v>329006.93351988029</v>
      </c>
      <c r="E5" s="482">
        <v>5.5019117941238434E-2</v>
      </c>
      <c r="F5" s="483">
        <v>33598661.957197852</v>
      </c>
      <c r="G5" s="483">
        <v>2588441.7628072277</v>
      </c>
      <c r="H5" s="482">
        <v>8.3470602484642969E-2</v>
      </c>
      <c r="J5" s="376" t="s">
        <v>247</v>
      </c>
      <c r="K5" s="480" t="s">
        <v>454</v>
      </c>
      <c r="L5" s="481">
        <v>6308872.5844244724</v>
      </c>
      <c r="M5" s="481">
        <v>329006.93351988029</v>
      </c>
      <c r="N5" s="482">
        <v>5.5019117941238434E-2</v>
      </c>
      <c r="O5" s="483">
        <v>33598661.957197852</v>
      </c>
      <c r="P5" s="483">
        <v>2588441.7628072277</v>
      </c>
      <c r="Q5" s="482">
        <v>8.3470602484642969E-2</v>
      </c>
    </row>
    <row r="6" spans="1:17">
      <c r="A6" s="487"/>
      <c r="B6" s="363" t="s">
        <v>248</v>
      </c>
      <c r="C6" s="477">
        <v>12966625.299757058</v>
      </c>
      <c r="D6" s="477">
        <v>928549.30441072769</v>
      </c>
      <c r="E6" s="478">
        <v>7.7134361402078341E-2</v>
      </c>
      <c r="F6" s="479">
        <v>72785743.979801878</v>
      </c>
      <c r="G6" s="479">
        <v>7176238.1701888144</v>
      </c>
      <c r="H6" s="478">
        <v>0.10937802505345737</v>
      </c>
      <c r="J6" s="376" t="s">
        <v>248</v>
      </c>
      <c r="K6" s="476" t="s">
        <v>455</v>
      </c>
      <c r="L6" s="477">
        <v>12966625.299757058</v>
      </c>
      <c r="M6" s="477">
        <v>928549.30441072769</v>
      </c>
      <c r="N6" s="478">
        <v>7.7134361402078341E-2</v>
      </c>
      <c r="O6" s="479">
        <v>72785743.979801878</v>
      </c>
      <c r="P6" s="479">
        <v>7176238.1701888144</v>
      </c>
      <c r="Q6" s="478">
        <v>0.10937802505345737</v>
      </c>
    </row>
    <row r="7" spans="1:17">
      <c r="A7" s="487"/>
      <c r="B7" s="363" t="s">
        <v>249</v>
      </c>
      <c r="C7" s="481">
        <v>6576515.8501280332</v>
      </c>
      <c r="D7" s="481">
        <v>463859.1195302913</v>
      </c>
      <c r="E7" s="482">
        <v>7.5885026752505316E-2</v>
      </c>
      <c r="F7" s="483">
        <v>33717184.158841498</v>
      </c>
      <c r="G7" s="483">
        <v>2891705.8191554137</v>
      </c>
      <c r="H7" s="482">
        <v>9.3808952039277971E-2</v>
      </c>
      <c r="J7" s="376" t="s">
        <v>249</v>
      </c>
      <c r="K7" s="480" t="s">
        <v>456</v>
      </c>
      <c r="L7" s="481">
        <v>6576515.8501280332</v>
      </c>
      <c r="M7" s="481">
        <v>463859.1195302913</v>
      </c>
      <c r="N7" s="482">
        <v>7.5885026752505316E-2</v>
      </c>
      <c r="O7" s="483">
        <v>33717184.158841498</v>
      </c>
      <c r="P7" s="483">
        <v>2891705.8191554137</v>
      </c>
      <c r="Q7" s="482">
        <v>9.3808952039277971E-2</v>
      </c>
    </row>
    <row r="8" spans="1:17">
      <c r="A8" s="487"/>
      <c r="B8" s="363" t="s">
        <v>251</v>
      </c>
      <c r="C8" s="477">
        <v>3646351.8265961697</v>
      </c>
      <c r="D8" s="477">
        <v>193112.92217239644</v>
      </c>
      <c r="E8" s="478">
        <v>5.5922259512658987E-2</v>
      </c>
      <c r="F8" s="479">
        <v>18136280.253614236</v>
      </c>
      <c r="G8" s="479">
        <v>1223391.0397147983</v>
      </c>
      <c r="H8" s="478">
        <v>7.2334834352807381E-2</v>
      </c>
      <c r="J8" s="376" t="s">
        <v>251</v>
      </c>
      <c r="K8" s="476" t="s">
        <v>461</v>
      </c>
      <c r="L8" s="477">
        <v>3646351.8265961697</v>
      </c>
      <c r="M8" s="477">
        <v>193112.92217239644</v>
      </c>
      <c r="N8" s="478">
        <v>5.5922259512658987E-2</v>
      </c>
      <c r="O8" s="479">
        <v>18136280.253614236</v>
      </c>
      <c r="P8" s="479">
        <v>1223391.0397147983</v>
      </c>
      <c r="Q8" s="478">
        <v>7.2334834352807381E-2</v>
      </c>
    </row>
    <row r="9" spans="1:17">
      <c r="A9" s="487"/>
      <c r="B9" s="363" t="s">
        <v>252</v>
      </c>
      <c r="C9" s="481">
        <v>14363478.816974182</v>
      </c>
      <c r="D9" s="481">
        <v>957463.28785295971</v>
      </c>
      <c r="E9" s="482">
        <v>7.1420422106263398E-2</v>
      </c>
      <c r="F9" s="483">
        <v>79340024.894425586</v>
      </c>
      <c r="G9" s="483">
        <v>7056314.2006553113</v>
      </c>
      <c r="H9" s="482">
        <v>9.7619700661873393E-2</v>
      </c>
      <c r="J9" s="376" t="s">
        <v>252</v>
      </c>
      <c r="K9" s="480" t="s">
        <v>457</v>
      </c>
      <c r="L9" s="481">
        <v>14363478.816974182</v>
      </c>
      <c r="M9" s="481">
        <v>957463.28785295971</v>
      </c>
      <c r="N9" s="482">
        <v>7.1420422106263398E-2</v>
      </c>
      <c r="O9" s="483">
        <v>79340024.894425586</v>
      </c>
      <c r="P9" s="483">
        <v>7056314.2006553113</v>
      </c>
      <c r="Q9" s="482">
        <v>9.7619700661873393E-2</v>
      </c>
    </row>
    <row r="10" spans="1:17">
      <c r="A10" s="487"/>
      <c r="B10" s="363" t="s">
        <v>253</v>
      </c>
      <c r="C10" s="477">
        <v>7215500.7289617192</v>
      </c>
      <c r="D10" s="477">
        <v>518137.33892935421</v>
      </c>
      <c r="E10" s="478">
        <v>7.7364375912541056E-2</v>
      </c>
      <c r="F10" s="479">
        <v>40341178.526876695</v>
      </c>
      <c r="G10" s="479">
        <v>4123498.9510958567</v>
      </c>
      <c r="H10" s="478">
        <v>0.11385320648353424</v>
      </c>
      <c r="J10" s="376" t="s">
        <v>253</v>
      </c>
      <c r="K10" s="476" t="s">
        <v>458</v>
      </c>
      <c r="L10" s="477">
        <v>7215500.7289617192</v>
      </c>
      <c r="M10" s="477">
        <v>518137.33892935421</v>
      </c>
      <c r="N10" s="478">
        <v>7.7364375912541056E-2</v>
      </c>
      <c r="O10" s="479">
        <v>40341178.526876695</v>
      </c>
      <c r="P10" s="479">
        <v>4123498.9510958567</v>
      </c>
      <c r="Q10" s="478">
        <v>0.11385320648353424</v>
      </c>
    </row>
    <row r="11" spans="1:17">
      <c r="A11" s="487"/>
      <c r="B11" s="363" t="s">
        <v>254</v>
      </c>
      <c r="C11" s="481">
        <v>9821734.5262899958</v>
      </c>
      <c r="D11" s="481">
        <v>404878.76559136994</v>
      </c>
      <c r="E11" s="482">
        <v>4.2995111731575726E-2</v>
      </c>
      <c r="F11" s="483">
        <v>52382316.57384444</v>
      </c>
      <c r="G11" s="483">
        <v>3013192.1930276304</v>
      </c>
      <c r="H11" s="482">
        <v>6.1033940358854254E-2</v>
      </c>
      <c r="J11" s="376" t="s">
        <v>254</v>
      </c>
      <c r="K11" s="480" t="s">
        <v>459</v>
      </c>
      <c r="L11" s="481">
        <v>9821734.5262899958</v>
      </c>
      <c r="M11" s="481">
        <v>404878.76559136994</v>
      </c>
      <c r="N11" s="482">
        <v>4.2995111731575726E-2</v>
      </c>
      <c r="O11" s="483">
        <v>52382316.57384444</v>
      </c>
      <c r="P11" s="483">
        <v>3013192.1930276304</v>
      </c>
      <c r="Q11" s="482">
        <v>6.1033940358854254E-2</v>
      </c>
    </row>
    <row r="12" spans="1:17">
      <c r="A12" s="487"/>
      <c r="B12" s="363" t="s">
        <v>255</v>
      </c>
      <c r="C12" s="477">
        <v>11482074.390468813</v>
      </c>
      <c r="D12" s="477">
        <v>623490.22192432359</v>
      </c>
      <c r="E12" s="478">
        <v>5.7419108444217888E-2</v>
      </c>
      <c r="F12" s="479">
        <v>64829751.47762274</v>
      </c>
      <c r="G12" s="479">
        <v>4763122.117614083</v>
      </c>
      <c r="H12" s="478">
        <v>7.9297309810183708E-2</v>
      </c>
      <c r="J12" s="376" t="s">
        <v>255</v>
      </c>
      <c r="K12" s="476" t="s">
        <v>460</v>
      </c>
      <c r="L12" s="477">
        <v>11482074.390468813</v>
      </c>
      <c r="M12" s="477">
        <v>623490.22192432359</v>
      </c>
      <c r="N12" s="478">
        <v>5.7419108444217888E-2</v>
      </c>
      <c r="O12" s="479">
        <v>64829751.47762274</v>
      </c>
      <c r="P12" s="479">
        <v>4763122.117614083</v>
      </c>
      <c r="Q12" s="478">
        <v>7.9297309810183708E-2</v>
      </c>
    </row>
    <row r="13" spans="1:17">
      <c r="A13" s="487"/>
      <c r="B13" s="363" t="s">
        <v>256</v>
      </c>
      <c r="C13" s="481">
        <v>54082901.704229742</v>
      </c>
      <c r="D13" s="481">
        <v>2220591.0658817962</v>
      </c>
      <c r="E13" s="482">
        <v>4.2817048422054887E-2</v>
      </c>
      <c r="F13" s="483">
        <v>279579780.25698215</v>
      </c>
      <c r="G13" s="483">
        <v>18215753.800194561</v>
      </c>
      <c r="H13" s="482">
        <v>6.9694953996303877E-2</v>
      </c>
      <c r="J13" s="376" t="s">
        <v>256</v>
      </c>
      <c r="K13" s="480" t="s">
        <v>462</v>
      </c>
      <c r="L13" s="481">
        <v>54082901.704229742</v>
      </c>
      <c r="M13" s="481">
        <v>2220591.0658817962</v>
      </c>
      <c r="N13" s="482">
        <v>4.2817048422054887E-2</v>
      </c>
      <c r="O13" s="483">
        <v>279579780.25698215</v>
      </c>
      <c r="P13" s="483">
        <v>18215753.800194561</v>
      </c>
      <c r="Q13" s="482">
        <v>6.9694953996303877E-2</v>
      </c>
    </row>
    <row r="14" spans="1:17">
      <c r="A14" s="487"/>
      <c r="B14" s="373" t="s">
        <v>296</v>
      </c>
      <c r="C14" s="477">
        <v>4811146.8557442548</v>
      </c>
      <c r="D14" s="477">
        <v>231380.64099332597</v>
      </c>
      <c r="E14" s="478">
        <v>5.052236951486172E-2</v>
      </c>
      <c r="F14" s="479">
        <v>25319110.158165984</v>
      </c>
      <c r="G14" s="479">
        <v>1623365.9051952213</v>
      </c>
      <c r="H14" s="478">
        <v>6.8508753633754221E-2</v>
      </c>
      <c r="I14" s="381"/>
      <c r="J14" s="377" t="s">
        <v>296</v>
      </c>
      <c r="K14" s="476" t="s">
        <v>463</v>
      </c>
      <c r="L14" s="477">
        <v>4811146.8557442548</v>
      </c>
      <c r="M14" s="477">
        <v>231380.64099332597</v>
      </c>
      <c r="N14" s="478">
        <v>5.052236951486172E-2</v>
      </c>
      <c r="O14" s="479">
        <v>25319110.158165984</v>
      </c>
      <c r="P14" s="479">
        <v>1623365.9051952213</v>
      </c>
      <c r="Q14" s="478">
        <v>6.8508753633754221E-2</v>
      </c>
    </row>
    <row r="15" spans="1:17">
      <c r="A15" s="487"/>
      <c r="B15" s="363" t="s">
        <v>257</v>
      </c>
      <c r="C15" s="481">
        <v>5653257.2817304581</v>
      </c>
      <c r="D15" s="481">
        <v>188468.11946395598</v>
      </c>
      <c r="E15" s="482">
        <v>3.4487720178721315E-2</v>
      </c>
      <c r="F15" s="483">
        <v>27857248.031708144</v>
      </c>
      <c r="G15" s="483">
        <v>1528360.3317176327</v>
      </c>
      <c r="H15" s="482">
        <v>5.8048799825227086E-2</v>
      </c>
      <c r="J15" s="376" t="s">
        <v>257</v>
      </c>
      <c r="K15" s="480" t="s">
        <v>464</v>
      </c>
      <c r="L15" s="481">
        <v>5653257.2817304581</v>
      </c>
      <c r="M15" s="481">
        <v>188468.11946395598</v>
      </c>
      <c r="N15" s="482">
        <v>3.4487720178721315E-2</v>
      </c>
      <c r="O15" s="483">
        <v>27857248.031708144</v>
      </c>
      <c r="P15" s="483">
        <v>1528360.3317176327</v>
      </c>
      <c r="Q15" s="482">
        <v>5.8048799825227086E-2</v>
      </c>
    </row>
    <row r="16" spans="1:17">
      <c r="A16" s="487"/>
      <c r="B16" s="363" t="s">
        <v>258</v>
      </c>
      <c r="C16" s="477">
        <v>29236315.709124055</v>
      </c>
      <c r="D16" s="477">
        <v>1181757.2156558</v>
      </c>
      <c r="E16" s="478">
        <v>4.2123536391810983E-2</v>
      </c>
      <c r="F16" s="479">
        <v>147855765.10163304</v>
      </c>
      <c r="G16" s="479">
        <v>9840654.4590730071</v>
      </c>
      <c r="H16" s="478">
        <v>7.1301282977332348E-2</v>
      </c>
      <c r="J16" s="376" t="s">
        <v>258</v>
      </c>
      <c r="K16" s="476" t="s">
        <v>465</v>
      </c>
      <c r="L16" s="477">
        <v>29236315.709124055</v>
      </c>
      <c r="M16" s="477">
        <v>1181757.2156558</v>
      </c>
      <c r="N16" s="478">
        <v>4.2123536391810983E-2</v>
      </c>
      <c r="O16" s="479">
        <v>147855765.10163304</v>
      </c>
      <c r="P16" s="479">
        <v>9840654.4590730071</v>
      </c>
      <c r="Q16" s="478">
        <v>7.1301282977332348E-2</v>
      </c>
    </row>
    <row r="17" spans="1:24">
      <c r="A17" s="487"/>
      <c r="B17" s="363" t="s">
        <v>259</v>
      </c>
      <c r="C17" s="481">
        <v>8969903.9465901908</v>
      </c>
      <c r="D17" s="481">
        <v>460456.05944583192</v>
      </c>
      <c r="E17" s="482">
        <v>5.4111155688662892E-2</v>
      </c>
      <c r="F17" s="483">
        <v>50256032.497963063</v>
      </c>
      <c r="G17" s="483">
        <v>3297305.1847688481</v>
      </c>
      <c r="H17" s="482">
        <v>7.0217090058196457E-2</v>
      </c>
      <c r="J17" s="376" t="s">
        <v>259</v>
      </c>
      <c r="K17" s="480" t="s">
        <v>466</v>
      </c>
      <c r="L17" s="481">
        <v>8969903.9465901908</v>
      </c>
      <c r="M17" s="481">
        <v>460456.05944583192</v>
      </c>
      <c r="N17" s="482">
        <v>5.4111155688662892E-2</v>
      </c>
      <c r="O17" s="483">
        <v>50256032.497963063</v>
      </c>
      <c r="P17" s="483">
        <v>3297305.1847688481</v>
      </c>
      <c r="Q17" s="482">
        <v>7.0217090058196457E-2</v>
      </c>
    </row>
    <row r="18" spans="1:24">
      <c r="A18" s="487"/>
      <c r="B18" s="373" t="s">
        <v>323</v>
      </c>
      <c r="C18" s="484">
        <v>1688239.8141910136</v>
      </c>
      <c r="D18" s="484">
        <v>27477.321445629001</v>
      </c>
      <c r="E18" s="484">
        <v>1.6545003614699055E-2</v>
      </c>
      <c r="F18" s="484">
        <v>9051808.4442335963</v>
      </c>
      <c r="G18" s="484">
        <v>723777.7448758781</v>
      </c>
      <c r="H18" s="484">
        <v>8.6908630744084309E-2</v>
      </c>
      <c r="J18" s="377" t="s">
        <v>323</v>
      </c>
      <c r="K18" s="476" t="s">
        <v>467</v>
      </c>
      <c r="L18" s="484">
        <v>1688239.8141910136</v>
      </c>
      <c r="M18" s="484">
        <v>27477.321445629001</v>
      </c>
      <c r="N18" s="484">
        <v>1.6545003614699055E-2</v>
      </c>
      <c r="O18" s="484">
        <v>9051808.4442335963</v>
      </c>
      <c r="P18" s="484">
        <v>723777.7448758781</v>
      </c>
      <c r="Q18" s="484">
        <v>8.6908630744084309E-2</v>
      </c>
    </row>
    <row r="19" spans="1:24">
      <c r="A19" s="487"/>
      <c r="B19" s="363" t="s">
        <v>261</v>
      </c>
      <c r="C19" s="481">
        <v>922947.24457329651</v>
      </c>
      <c r="D19" s="481">
        <v>35365.195392596768</v>
      </c>
      <c r="E19" s="482">
        <v>3.9844423876351842E-2</v>
      </c>
      <c r="F19" s="483">
        <v>5053234.821492211</v>
      </c>
      <c r="G19" s="483">
        <v>325006.47466717567</v>
      </c>
      <c r="H19" s="482">
        <v>6.873747434076756E-2</v>
      </c>
      <c r="J19" s="376" t="s">
        <v>261</v>
      </c>
      <c r="K19" s="480" t="s">
        <v>468</v>
      </c>
      <c r="L19" s="481">
        <v>922947.24457329651</v>
      </c>
      <c r="M19" s="481">
        <v>35365.195392596768</v>
      </c>
      <c r="N19" s="482">
        <v>3.9844423876351842E-2</v>
      </c>
      <c r="O19" s="483">
        <v>5053234.821492211</v>
      </c>
      <c r="P19" s="483">
        <v>325006.47466717567</v>
      </c>
      <c r="Q19" s="482">
        <v>6.873747434076756E-2</v>
      </c>
    </row>
    <row r="20" spans="1:24">
      <c r="A20" s="487"/>
      <c r="B20" s="442" t="s">
        <v>335</v>
      </c>
      <c r="C20" s="477">
        <v>2783387.5109975343</v>
      </c>
      <c r="D20" s="477">
        <v>118439.79350420646</v>
      </c>
      <c r="E20" s="478">
        <v>4.4443571154038221E-2</v>
      </c>
      <c r="F20" s="479">
        <v>14213489.229778849</v>
      </c>
      <c r="G20" s="479">
        <v>951312.70325607806</v>
      </c>
      <c r="H20" s="478">
        <v>7.1731265328399615E-2</v>
      </c>
      <c r="J20" s="443" t="s">
        <v>335</v>
      </c>
      <c r="K20" s="476" t="s">
        <v>469</v>
      </c>
      <c r="L20" s="477">
        <v>2783387.5109975343</v>
      </c>
      <c r="M20" s="477">
        <v>118439.79350420646</v>
      </c>
      <c r="N20" s="478">
        <v>4.4443571154038221E-2</v>
      </c>
      <c r="O20" s="479">
        <v>14213489.229778849</v>
      </c>
      <c r="P20" s="479">
        <v>951312.70325607806</v>
      </c>
      <c r="Q20" s="478">
        <v>7.1731265328399615E-2</v>
      </c>
    </row>
    <row r="21" spans="1:24">
      <c r="A21" s="487"/>
      <c r="B21" s="363" t="s">
        <v>215</v>
      </c>
      <c r="C21" s="481">
        <v>53707670.101780206</v>
      </c>
      <c r="D21" s="481">
        <v>1886159.7166931927</v>
      </c>
      <c r="E21" s="482">
        <v>3.639723548536293E-2</v>
      </c>
      <c r="F21" s="483">
        <v>280836037.6716159</v>
      </c>
      <c r="G21" s="483">
        <v>12986274.549791604</v>
      </c>
      <c r="H21" s="482">
        <v>4.8483427420038992E-2</v>
      </c>
      <c r="J21" s="376" t="s">
        <v>215</v>
      </c>
      <c r="K21" s="480" t="s">
        <v>470</v>
      </c>
      <c r="L21" s="481">
        <v>53707670.101780206</v>
      </c>
      <c r="M21" s="481">
        <v>1886159.7166931927</v>
      </c>
      <c r="N21" s="482">
        <v>3.639723548536293E-2</v>
      </c>
      <c r="O21" s="483">
        <v>280836037.6716159</v>
      </c>
      <c r="P21" s="483">
        <v>12986274.549791604</v>
      </c>
      <c r="Q21" s="482">
        <v>4.8483427420038992E-2</v>
      </c>
      <c r="S21" s="72"/>
    </row>
    <row r="22" spans="1:24">
      <c r="A22" s="487"/>
      <c r="B22" s="363" t="s">
        <v>262</v>
      </c>
      <c r="C22" s="477">
        <v>4639874.6313448548</v>
      </c>
      <c r="D22" s="477">
        <v>111887.35499951895</v>
      </c>
      <c r="E22" s="478">
        <v>2.4710174338172245E-2</v>
      </c>
      <c r="F22" s="479">
        <v>22495555.815051556</v>
      </c>
      <c r="G22" s="479">
        <v>1117446.6932644695</v>
      </c>
      <c r="H22" s="478">
        <v>5.227060479945092E-2</v>
      </c>
      <c r="J22" s="376" t="s">
        <v>262</v>
      </c>
      <c r="K22" s="476" t="s">
        <v>471</v>
      </c>
      <c r="L22" s="477">
        <v>4639874.6313448548</v>
      </c>
      <c r="M22" s="477">
        <v>111887.35499951895</v>
      </c>
      <c r="N22" s="478">
        <v>2.4710174338172245E-2</v>
      </c>
      <c r="O22" s="479">
        <v>22495555.815051556</v>
      </c>
      <c r="P22" s="479">
        <v>1117446.6932644695</v>
      </c>
      <c r="Q22" s="478">
        <v>5.227060479945092E-2</v>
      </c>
      <c r="R22" s="72"/>
      <c r="S22" s="72"/>
      <c r="U22" s="266"/>
      <c r="V22" s="266"/>
    </row>
    <row r="23" spans="1:24">
      <c r="A23" s="487"/>
      <c r="B23" s="363" t="s">
        <v>263</v>
      </c>
      <c r="C23" s="481">
        <v>14002639.433520883</v>
      </c>
      <c r="D23" s="481">
        <v>283570.05704500712</v>
      </c>
      <c r="E23" s="482">
        <v>2.066977352933614E-2</v>
      </c>
      <c r="F23" s="483">
        <v>77565592.859192416</v>
      </c>
      <c r="G23" s="483">
        <v>2413723.446173504</v>
      </c>
      <c r="H23" s="482">
        <v>3.2117942840625642E-2</v>
      </c>
      <c r="J23" s="376" t="s">
        <v>263</v>
      </c>
      <c r="K23" s="480" t="s">
        <v>472</v>
      </c>
      <c r="L23" s="481">
        <v>14002639.433520883</v>
      </c>
      <c r="M23" s="481">
        <v>283570.05704500712</v>
      </c>
      <c r="N23" s="482">
        <v>2.066977352933614E-2</v>
      </c>
      <c r="O23" s="483">
        <v>77565592.859192416</v>
      </c>
      <c r="P23" s="483">
        <v>2413723.446173504</v>
      </c>
      <c r="Q23" s="482">
        <v>3.2117942840625642E-2</v>
      </c>
    </row>
    <row r="24" spans="1:24">
      <c r="A24" s="487"/>
      <c r="B24" s="373" t="s">
        <v>318</v>
      </c>
      <c r="C24" s="477">
        <v>5406001.5887563005</v>
      </c>
      <c r="D24" s="477">
        <v>277232.12031612173</v>
      </c>
      <c r="E24" s="478">
        <v>5.4054314981803381E-2</v>
      </c>
      <c r="F24" s="479">
        <v>27395409.36067716</v>
      </c>
      <c r="G24" s="479">
        <v>1277964.9072154909</v>
      </c>
      <c r="H24" s="478">
        <v>4.8931468371366874E-2</v>
      </c>
      <c r="J24" s="377" t="s">
        <v>318</v>
      </c>
      <c r="K24" s="476" t="s">
        <v>473</v>
      </c>
      <c r="L24" s="477">
        <v>5406001.5887563005</v>
      </c>
      <c r="M24" s="477">
        <v>277232.12031612173</v>
      </c>
      <c r="N24" s="478">
        <v>5.4054314981803381E-2</v>
      </c>
      <c r="O24" s="479">
        <v>27395409.36067716</v>
      </c>
      <c r="P24" s="479">
        <v>1277964.9072154909</v>
      </c>
      <c r="Q24" s="478">
        <v>4.8931468371366874E-2</v>
      </c>
    </row>
    <row r="25" spans="1:24">
      <c r="A25" s="487"/>
      <c r="B25" s="363" t="s">
        <v>264</v>
      </c>
      <c r="C25" s="481">
        <v>4911345.3394470774</v>
      </c>
      <c r="D25" s="481">
        <v>207193.84459038172</v>
      </c>
      <c r="E25" s="482">
        <v>4.4044892010156989E-2</v>
      </c>
      <c r="F25" s="483">
        <v>24653346.09862683</v>
      </c>
      <c r="G25" s="483">
        <v>1437396.549755346</v>
      </c>
      <c r="H25" s="482">
        <v>6.19141830373773E-2</v>
      </c>
      <c r="J25" s="376" t="s">
        <v>264</v>
      </c>
      <c r="K25" s="480" t="s">
        <v>474</v>
      </c>
      <c r="L25" s="481">
        <v>4911345.3394470774</v>
      </c>
      <c r="M25" s="481">
        <v>207193.84459038172</v>
      </c>
      <c r="N25" s="482">
        <v>4.4044892010156989E-2</v>
      </c>
      <c r="O25" s="483">
        <v>24653346.09862683</v>
      </c>
      <c r="P25" s="483">
        <v>1437396.549755346</v>
      </c>
      <c r="Q25" s="482">
        <v>6.19141830373773E-2</v>
      </c>
    </row>
    <row r="26" spans="1:24">
      <c r="A26" s="487"/>
      <c r="B26" s="363" t="s">
        <v>265</v>
      </c>
      <c r="C26" s="477">
        <v>7841772.711242565</v>
      </c>
      <c r="D26" s="477">
        <v>269468.51314409822</v>
      </c>
      <c r="E26" s="478">
        <v>3.5586065495330513E-2</v>
      </c>
      <c r="F26" s="479">
        <v>42573854.620774724</v>
      </c>
      <c r="G26" s="479">
        <v>1819471.8253758624</v>
      </c>
      <c r="H26" s="478">
        <v>4.4644813651337628E-2</v>
      </c>
      <c r="J26" s="376" t="s">
        <v>265</v>
      </c>
      <c r="K26" s="476" t="s">
        <v>475</v>
      </c>
      <c r="L26" s="477">
        <v>7841772.711242565</v>
      </c>
      <c r="M26" s="477">
        <v>269468.51314409822</v>
      </c>
      <c r="N26" s="478">
        <v>3.5586065495330513E-2</v>
      </c>
      <c r="O26" s="479">
        <v>42573854.620774724</v>
      </c>
      <c r="P26" s="479">
        <v>1819471.8253758624</v>
      </c>
      <c r="Q26" s="478">
        <v>4.4644813651337628E-2</v>
      </c>
    </row>
    <row r="27" spans="1:24">
      <c r="A27" s="487"/>
      <c r="B27" s="363" t="s">
        <v>266</v>
      </c>
      <c r="C27" s="481">
        <v>9638409.4690496381</v>
      </c>
      <c r="D27" s="481">
        <v>504903.88927641883</v>
      </c>
      <c r="E27" s="482">
        <v>5.5280405192346241E-2</v>
      </c>
      <c r="F27" s="483">
        <v>48875169.303694218</v>
      </c>
      <c r="G27" s="483">
        <v>3413487.3269911632</v>
      </c>
      <c r="H27" s="482">
        <v>7.5084932597531531E-2</v>
      </c>
      <c r="J27" s="376" t="s">
        <v>266</v>
      </c>
      <c r="K27" s="480" t="s">
        <v>476</v>
      </c>
      <c r="L27" s="481">
        <v>9638409.4690496381</v>
      </c>
      <c r="M27" s="481">
        <v>504903.88927641883</v>
      </c>
      <c r="N27" s="482">
        <v>5.5280405192346241E-2</v>
      </c>
      <c r="O27" s="483">
        <v>48875169.303694218</v>
      </c>
      <c r="P27" s="483">
        <v>3413487.3269911632</v>
      </c>
      <c r="Q27" s="482">
        <v>7.5084932597531531E-2</v>
      </c>
    </row>
    <row r="28" spans="1:24">
      <c r="A28" s="487"/>
      <c r="B28" s="363" t="s">
        <v>267</v>
      </c>
      <c r="C28" s="477">
        <v>3100798.0183542836</v>
      </c>
      <c r="D28" s="477">
        <v>70259.210678770207</v>
      </c>
      <c r="E28" s="478">
        <v>2.3183735677900951E-2</v>
      </c>
      <c r="F28" s="479">
        <v>16079298.215947554</v>
      </c>
      <c r="G28" s="479">
        <v>433823.72312853299</v>
      </c>
      <c r="H28" s="478">
        <v>2.7728383906007448E-2</v>
      </c>
      <c r="J28" s="376" t="s">
        <v>267</v>
      </c>
      <c r="K28" s="476" t="s">
        <v>477</v>
      </c>
      <c r="L28" s="477">
        <v>3100798.0183542836</v>
      </c>
      <c r="M28" s="477">
        <v>70259.210678770207</v>
      </c>
      <c r="N28" s="478">
        <v>2.3183735677900951E-2</v>
      </c>
      <c r="O28" s="479">
        <v>16079298.215947554</v>
      </c>
      <c r="P28" s="479">
        <v>433823.72312853299</v>
      </c>
      <c r="Q28" s="478">
        <v>2.7728383906007448E-2</v>
      </c>
    </row>
    <row r="29" spans="1:24">
      <c r="A29" s="487"/>
      <c r="B29" s="363" t="s">
        <v>268</v>
      </c>
      <c r="C29" s="481">
        <v>1363112.4427010585</v>
      </c>
      <c r="D29" s="481">
        <v>56603.017829605844</v>
      </c>
      <c r="E29" s="482">
        <v>4.3323849604203976E-2</v>
      </c>
      <c r="F29" s="483">
        <v>6940801.028581636</v>
      </c>
      <c r="G29" s="483">
        <v>344500.06491597556</v>
      </c>
      <c r="H29" s="482">
        <v>5.2226250259589713E-2</v>
      </c>
      <c r="J29" s="376" t="s">
        <v>268</v>
      </c>
      <c r="K29" s="480" t="s">
        <v>478</v>
      </c>
      <c r="L29" s="481">
        <v>1363112.4427010585</v>
      </c>
      <c r="M29" s="481">
        <v>56603.017829605844</v>
      </c>
      <c r="N29" s="482">
        <v>4.3323849604203976E-2</v>
      </c>
      <c r="O29" s="483">
        <v>6940801.028581636</v>
      </c>
      <c r="P29" s="483">
        <v>344500.06491597556</v>
      </c>
      <c r="Q29" s="482">
        <v>5.2226250259589713E-2</v>
      </c>
    </row>
    <row r="30" spans="1:24">
      <c r="A30" s="487"/>
      <c r="B30" s="373" t="s">
        <v>319</v>
      </c>
      <c r="C30" s="477">
        <v>1635378.9593902354</v>
      </c>
      <c r="D30" s="477">
        <v>34053.274066692684</v>
      </c>
      <c r="E30" s="478">
        <v>2.1265676544626418E-2</v>
      </c>
      <c r="F30" s="479">
        <v>8135420.0828589192</v>
      </c>
      <c r="G30" s="479">
        <v>372061.08626278769</v>
      </c>
      <c r="H30" s="478">
        <v>4.7925271319530505E-2</v>
      </c>
      <c r="J30" s="377" t="s">
        <v>319</v>
      </c>
      <c r="K30" s="476" t="s">
        <v>479</v>
      </c>
      <c r="L30" s="477">
        <v>1635378.9593902354</v>
      </c>
      <c r="M30" s="477">
        <v>34053.274066692684</v>
      </c>
      <c r="N30" s="478">
        <v>2.1265676544626418E-2</v>
      </c>
      <c r="O30" s="479">
        <v>8135420.0828589192</v>
      </c>
      <c r="P30" s="479">
        <v>372061.08626278769</v>
      </c>
      <c r="Q30" s="478">
        <v>4.7925271319530505E-2</v>
      </c>
    </row>
    <row r="31" spans="1:24">
      <c r="A31" s="487"/>
      <c r="B31" s="367" t="s">
        <v>320</v>
      </c>
      <c r="C31" s="485">
        <v>1168337.5079733774</v>
      </c>
      <c r="D31" s="485">
        <v>70988.434746607207</v>
      </c>
      <c r="E31" s="485">
        <v>6.4690841299810578E-2</v>
      </c>
      <c r="F31" s="485">
        <v>6121590.286211025</v>
      </c>
      <c r="G31" s="485">
        <v>356398.92670864239</v>
      </c>
      <c r="H31" s="485">
        <v>6.1819097491224412E-2</v>
      </c>
      <c r="J31" s="378" t="s">
        <v>320</v>
      </c>
      <c r="K31" s="480" t="s">
        <v>480</v>
      </c>
      <c r="L31" s="485">
        <v>1168337.5079733774</v>
      </c>
      <c r="M31" s="485">
        <v>70988.434746607207</v>
      </c>
      <c r="N31" s="485">
        <v>6.4690841299810578E-2</v>
      </c>
      <c r="O31" s="485">
        <v>6121590.286211025</v>
      </c>
      <c r="P31" s="485">
        <v>356398.92670864239</v>
      </c>
      <c r="Q31" s="485">
        <v>6.1819097491224412E-2</v>
      </c>
      <c r="R31" s="382" t="s">
        <v>321</v>
      </c>
      <c r="S31" s="383">
        <f>(L21-(SUM(L22:L30)))</f>
        <v>1168337.5079733059</v>
      </c>
      <c r="T31" s="386">
        <f>(M21-(SUM(M22:M30)))</f>
        <v>70988.434746577404</v>
      </c>
      <c r="U31" s="387">
        <f>(((S31+T31)-(S31))/S31)</f>
        <v>6.0760212063823725E-2</v>
      </c>
      <c r="V31" s="383">
        <f>(O21-(SUM(O22:O30)))</f>
        <v>6121590.2862108946</v>
      </c>
      <c r="W31" s="383">
        <f>(P21-(SUM(P22:P30)))</f>
        <v>356398.92670847103</v>
      </c>
      <c r="X31" s="387">
        <f>(((V31+W31)-(V31))/V31)</f>
        <v>5.8219990238692162E-2</v>
      </c>
    </row>
    <row r="32" spans="1:24">
      <c r="A32" s="487"/>
      <c r="B32" s="363" t="s">
        <v>216</v>
      </c>
      <c r="C32" s="477">
        <v>14298082.878962489</v>
      </c>
      <c r="D32" s="477">
        <v>403182.77153507806</v>
      </c>
      <c r="E32" s="478">
        <v>2.9016600941201429E-2</v>
      </c>
      <c r="F32" s="479">
        <v>75850937.738234222</v>
      </c>
      <c r="G32" s="479">
        <v>2961473.6832725406</v>
      </c>
      <c r="H32" s="478">
        <v>4.0629653704676257E-2</v>
      </c>
      <c r="J32" s="376" t="s">
        <v>216</v>
      </c>
      <c r="K32" s="476" t="s">
        <v>481</v>
      </c>
      <c r="L32" s="477">
        <v>14298082.878962489</v>
      </c>
      <c r="M32" s="477">
        <v>403182.77153507806</v>
      </c>
      <c r="N32" s="478">
        <v>2.9016600941201429E-2</v>
      </c>
      <c r="O32" s="479">
        <v>75850937.738234222</v>
      </c>
      <c r="P32" s="479">
        <v>2961473.6832725406</v>
      </c>
      <c r="Q32" s="478">
        <v>4.0629653704676257E-2</v>
      </c>
    </row>
    <row r="33" spans="1:22">
      <c r="A33" s="487"/>
      <c r="B33" s="363" t="s">
        <v>269</v>
      </c>
      <c r="C33" s="481">
        <v>3837940.2555297506</v>
      </c>
      <c r="D33" s="481">
        <v>128972.39967600303</v>
      </c>
      <c r="E33" s="482">
        <v>3.4773124138148009E-2</v>
      </c>
      <c r="F33" s="483">
        <v>20594856.902082905</v>
      </c>
      <c r="G33" s="483">
        <v>944177.17607167736</v>
      </c>
      <c r="H33" s="482">
        <v>4.8048067000038081E-2</v>
      </c>
      <c r="J33" s="376" t="s">
        <v>269</v>
      </c>
      <c r="K33" s="480" t="s">
        <v>482</v>
      </c>
      <c r="L33" s="481">
        <v>3837940.2555297506</v>
      </c>
      <c r="M33" s="481">
        <v>128972.39967600303</v>
      </c>
      <c r="N33" s="482">
        <v>3.4773124138148009E-2</v>
      </c>
      <c r="O33" s="483">
        <v>20594856.902082905</v>
      </c>
      <c r="P33" s="483">
        <v>944177.17607167736</v>
      </c>
      <c r="Q33" s="482">
        <v>4.8048067000038081E-2</v>
      </c>
      <c r="S33" s="385"/>
      <c r="T33" s="72"/>
      <c r="V33" s="384"/>
    </row>
    <row r="34" spans="1:22">
      <c r="A34" s="487"/>
      <c r="B34" s="363" t="s">
        <v>270</v>
      </c>
      <c r="C34" s="477">
        <v>10460142.623432737</v>
      </c>
      <c r="D34" s="477">
        <v>274210.37185907923</v>
      </c>
      <c r="E34" s="478">
        <v>2.692049829967361E-2</v>
      </c>
      <c r="F34" s="479">
        <v>55256080.836151354</v>
      </c>
      <c r="G34" s="479">
        <v>2017296.5072009116</v>
      </c>
      <c r="H34" s="478">
        <v>3.7891483297899729E-2</v>
      </c>
      <c r="J34" s="376" t="s">
        <v>270</v>
      </c>
      <c r="K34" s="476" t="s">
        <v>483</v>
      </c>
      <c r="L34" s="477">
        <v>10460142.623432737</v>
      </c>
      <c r="M34" s="477">
        <v>274210.37185907923</v>
      </c>
      <c r="N34" s="478">
        <v>2.692049829967361E-2</v>
      </c>
      <c r="O34" s="479">
        <v>55256080.836151354</v>
      </c>
      <c r="P34" s="479">
        <v>2017296.5072009116</v>
      </c>
      <c r="Q34" s="478">
        <v>3.7891483297899729E-2</v>
      </c>
      <c r="S34" s="385"/>
    </row>
    <row r="35" spans="1:22">
      <c r="A35" s="487"/>
      <c r="B35" s="363" t="s">
        <v>217</v>
      </c>
      <c r="C35" s="481">
        <v>15480737.172072373</v>
      </c>
      <c r="D35" s="481">
        <v>178249.54505824856</v>
      </c>
      <c r="E35" s="482">
        <v>1.1648403148751915E-2</v>
      </c>
      <c r="F35" s="483">
        <v>94832663.587275892</v>
      </c>
      <c r="G35" s="483">
        <v>562967.47332663834</v>
      </c>
      <c r="H35" s="482">
        <v>5.9718817025372272E-3</v>
      </c>
      <c r="J35" s="376" t="s">
        <v>217</v>
      </c>
      <c r="K35" s="480" t="s">
        <v>484</v>
      </c>
      <c r="L35" s="481">
        <v>15480737.172072373</v>
      </c>
      <c r="M35" s="481">
        <v>178249.54505824856</v>
      </c>
      <c r="N35" s="482">
        <v>1.1648403148751915E-2</v>
      </c>
      <c r="O35" s="483">
        <v>94832663.587275892</v>
      </c>
      <c r="P35" s="483">
        <v>562967.47332663834</v>
      </c>
      <c r="Q35" s="482">
        <v>5.9718817025372272E-3</v>
      </c>
    </row>
    <row r="36" spans="1:22">
      <c r="A36" s="487"/>
      <c r="B36" s="363" t="s">
        <v>271</v>
      </c>
      <c r="C36" s="477">
        <v>4079993.6347029549</v>
      </c>
      <c r="D36" s="477">
        <v>58841.887613707688</v>
      </c>
      <c r="E36" s="478">
        <v>1.4633093032686718E-2</v>
      </c>
      <c r="F36" s="479">
        <v>25303911.785638057</v>
      </c>
      <c r="G36" s="479">
        <v>267974.75707848743</v>
      </c>
      <c r="H36" s="478">
        <v>1.0703604054156116E-2</v>
      </c>
      <c r="J36" s="376" t="s">
        <v>271</v>
      </c>
      <c r="K36" s="476" t="s">
        <v>485</v>
      </c>
      <c r="L36" s="477">
        <v>4079993.6347029549</v>
      </c>
      <c r="M36" s="477">
        <v>58841.887613707688</v>
      </c>
      <c r="N36" s="478">
        <v>1.4633093032686718E-2</v>
      </c>
      <c r="O36" s="479">
        <v>25303911.785638057</v>
      </c>
      <c r="P36" s="479">
        <v>267974.75707848743</v>
      </c>
      <c r="Q36" s="478">
        <v>1.0703604054156116E-2</v>
      </c>
    </row>
    <row r="37" spans="1:22">
      <c r="A37" s="487"/>
      <c r="B37" s="363" t="s">
        <v>272</v>
      </c>
      <c r="C37" s="481">
        <v>7178963.5325211994</v>
      </c>
      <c r="D37" s="481">
        <v>20304.502315143123</v>
      </c>
      <c r="E37" s="482">
        <v>2.8363555561827999E-3</v>
      </c>
      <c r="F37" s="483">
        <v>44555789.591086857</v>
      </c>
      <c r="G37" s="483">
        <v>-273514.55021487176</v>
      </c>
      <c r="H37" s="482">
        <v>-6.1012446089449739E-3</v>
      </c>
      <c r="J37" s="376" t="s">
        <v>272</v>
      </c>
      <c r="K37" s="480" t="s">
        <v>486</v>
      </c>
      <c r="L37" s="481">
        <v>7178963.5325211994</v>
      </c>
      <c r="M37" s="481">
        <v>20304.502315143123</v>
      </c>
      <c r="N37" s="482">
        <v>2.8363555561827999E-3</v>
      </c>
      <c r="O37" s="483">
        <v>44555789.591086857</v>
      </c>
      <c r="P37" s="483">
        <v>-273514.55021487176</v>
      </c>
      <c r="Q37" s="482">
        <v>-6.1012446089449739E-3</v>
      </c>
    </row>
    <row r="38" spans="1:22">
      <c r="A38" s="487"/>
      <c r="B38" s="363" t="s">
        <v>273</v>
      </c>
      <c r="C38" s="477">
        <v>2430304.9766027485</v>
      </c>
      <c r="D38" s="477">
        <v>37106.589495131746</v>
      </c>
      <c r="E38" s="478">
        <v>1.550502026703194E-2</v>
      </c>
      <c r="F38" s="479">
        <v>13738253.787369123</v>
      </c>
      <c r="G38" s="479">
        <v>251227.66861720197</v>
      </c>
      <c r="H38" s="478">
        <v>1.8627358352031602E-2</v>
      </c>
      <c r="J38" s="376" t="s">
        <v>273</v>
      </c>
      <c r="K38" s="476" t="s">
        <v>487</v>
      </c>
      <c r="L38" s="477">
        <v>2430304.9766027485</v>
      </c>
      <c r="M38" s="477">
        <v>37106.589495131746</v>
      </c>
      <c r="N38" s="478">
        <v>1.550502026703194E-2</v>
      </c>
      <c r="O38" s="479">
        <v>13738253.787369123</v>
      </c>
      <c r="P38" s="479">
        <v>251227.66861720197</v>
      </c>
      <c r="Q38" s="478">
        <v>1.8627358352031602E-2</v>
      </c>
    </row>
    <row r="39" spans="1:22">
      <c r="A39" s="487"/>
      <c r="B39" s="363" t="s">
        <v>274</v>
      </c>
      <c r="C39" s="481">
        <v>930283.09378827433</v>
      </c>
      <c r="D39" s="481">
        <v>3336.1346028732369</v>
      </c>
      <c r="E39" s="482">
        <v>3.5990566340549025E-3</v>
      </c>
      <c r="F39" s="483">
        <v>5803754.9033906385</v>
      </c>
      <c r="G39" s="483">
        <v>-63935.306840224192</v>
      </c>
      <c r="H39" s="482">
        <v>-1.0896162638025274E-2</v>
      </c>
      <c r="J39" s="376" t="s">
        <v>274</v>
      </c>
      <c r="K39" s="480" t="s">
        <v>488</v>
      </c>
      <c r="L39" s="481">
        <v>930283.09378827433</v>
      </c>
      <c r="M39" s="481">
        <v>3336.1346028732369</v>
      </c>
      <c r="N39" s="482">
        <v>3.5990566340549025E-3</v>
      </c>
      <c r="O39" s="483">
        <v>5803754.9033906385</v>
      </c>
      <c r="P39" s="483">
        <v>-63935.306840224192</v>
      </c>
      <c r="Q39" s="482">
        <v>-1.0896162638025274E-2</v>
      </c>
    </row>
    <row r="40" spans="1:22">
      <c r="A40" s="487"/>
      <c r="B40" s="363" t="s">
        <v>275</v>
      </c>
      <c r="C40" s="477">
        <v>861191.93445718801</v>
      </c>
      <c r="D40" s="477">
        <v>58660.431031402084</v>
      </c>
      <c r="E40" s="478">
        <v>7.3094240887736944E-2</v>
      </c>
      <c r="F40" s="479">
        <v>5430953.5197912361</v>
      </c>
      <c r="G40" s="479">
        <v>381214.90468607657</v>
      </c>
      <c r="H40" s="478">
        <v>7.5492007357719021E-2</v>
      </c>
      <c r="J40" s="376" t="s">
        <v>275</v>
      </c>
      <c r="K40" s="476" t="s">
        <v>489</v>
      </c>
      <c r="L40" s="477">
        <v>861191.93445718801</v>
      </c>
      <c r="M40" s="477">
        <v>58660.431031402084</v>
      </c>
      <c r="N40" s="478">
        <v>7.3094240887736944E-2</v>
      </c>
      <c r="O40" s="479">
        <v>5430953.5197912361</v>
      </c>
      <c r="P40" s="479">
        <v>381214.90468607657</v>
      </c>
      <c r="Q40" s="478">
        <v>7.5492007357719021E-2</v>
      </c>
    </row>
    <row r="41" spans="1:22">
      <c r="A41" s="487"/>
      <c r="B41" s="363" t="s">
        <v>218</v>
      </c>
      <c r="C41" s="481">
        <v>38571074.96019344</v>
      </c>
      <c r="D41" s="481">
        <v>854277.77235881239</v>
      </c>
      <c r="E41" s="482">
        <v>2.2649796272583705E-2</v>
      </c>
      <c r="F41" s="483">
        <v>219363362.89656588</v>
      </c>
      <c r="G41" s="483">
        <v>6426217.8216437399</v>
      </c>
      <c r="H41" s="482">
        <v>3.017894233240832E-2</v>
      </c>
      <c r="J41" s="376" t="s">
        <v>218</v>
      </c>
      <c r="K41" s="480" t="s">
        <v>490</v>
      </c>
      <c r="L41" s="481">
        <v>38571074.96019344</v>
      </c>
      <c r="M41" s="481">
        <v>854277.77235881239</v>
      </c>
      <c r="N41" s="482">
        <v>2.2649796272583705E-2</v>
      </c>
      <c r="O41" s="483">
        <v>219363362.89656588</v>
      </c>
      <c r="P41" s="483">
        <v>6426217.8216437399</v>
      </c>
      <c r="Q41" s="482">
        <v>3.017894233240832E-2</v>
      </c>
    </row>
    <row r="42" spans="1:22">
      <c r="A42" s="487"/>
      <c r="B42" s="363" t="s">
        <v>276</v>
      </c>
      <c r="C42" s="477">
        <v>38571074.96019344</v>
      </c>
      <c r="D42" s="477">
        <v>854277.77235880494</v>
      </c>
      <c r="E42" s="478">
        <v>2.2649796272583504E-2</v>
      </c>
      <c r="F42" s="479">
        <v>219363362.89656588</v>
      </c>
      <c r="G42" s="479">
        <v>6426217.8216436207</v>
      </c>
      <c r="H42" s="478">
        <v>3.0178942332407744E-2</v>
      </c>
      <c r="J42" s="376" t="s">
        <v>276</v>
      </c>
      <c r="K42" s="476" t="s">
        <v>491</v>
      </c>
      <c r="L42" s="477">
        <v>38571074.96019344</v>
      </c>
      <c r="M42" s="477">
        <v>854277.77235880494</v>
      </c>
      <c r="N42" s="478">
        <v>2.2649796272583504E-2</v>
      </c>
      <c r="O42" s="479">
        <v>219363362.89656588</v>
      </c>
      <c r="P42" s="479">
        <v>6426217.8216436207</v>
      </c>
      <c r="Q42" s="478">
        <v>3.0178942332407744E-2</v>
      </c>
    </row>
    <row r="43" spans="1:22">
      <c r="A43" s="487"/>
      <c r="B43" s="363" t="s">
        <v>219</v>
      </c>
      <c r="C43" s="481">
        <v>20679477.134529687</v>
      </c>
      <c r="D43" s="481">
        <v>623697.8204494901</v>
      </c>
      <c r="E43" s="482">
        <v>3.1098159322665755E-2</v>
      </c>
      <c r="F43" s="483">
        <v>127999339.8978923</v>
      </c>
      <c r="G43" s="483">
        <v>6218277.235464111</v>
      </c>
      <c r="H43" s="482">
        <v>5.1061118202761172E-2</v>
      </c>
      <c r="J43" s="376" t="s">
        <v>219</v>
      </c>
      <c r="K43" s="480" t="s">
        <v>492</v>
      </c>
      <c r="L43" s="481">
        <v>20679477.134529687</v>
      </c>
      <c r="M43" s="481">
        <v>623697.8204494901</v>
      </c>
      <c r="N43" s="482">
        <v>3.1098159322665755E-2</v>
      </c>
      <c r="O43" s="483">
        <v>127999339.8978923</v>
      </c>
      <c r="P43" s="483">
        <v>6218277.235464111</v>
      </c>
      <c r="Q43" s="482">
        <v>5.1061118202761172E-2</v>
      </c>
    </row>
    <row r="44" spans="1:22">
      <c r="A44" s="487"/>
      <c r="B44" s="399" t="s">
        <v>324</v>
      </c>
      <c r="C44" s="477">
        <v>2557872.6983452956</v>
      </c>
      <c r="D44" s="477">
        <v>126830.85736780241</v>
      </c>
      <c r="E44" s="478">
        <v>5.2171400438260337E-2</v>
      </c>
      <c r="F44" s="479">
        <v>15337075.672839556</v>
      </c>
      <c r="G44" s="479">
        <v>1002732.7172823474</v>
      </c>
      <c r="H44" s="478">
        <v>6.9953169140103702E-2</v>
      </c>
      <c r="J44" s="376" t="s">
        <v>324</v>
      </c>
      <c r="K44" s="476" t="s">
        <v>493</v>
      </c>
      <c r="L44" s="477">
        <v>2557872.6983452956</v>
      </c>
      <c r="M44" s="477">
        <v>126830.85736780241</v>
      </c>
      <c r="N44" s="478">
        <v>5.2171400438260337E-2</v>
      </c>
      <c r="O44" s="479">
        <v>15337075.672839556</v>
      </c>
      <c r="P44" s="479">
        <v>1002732.7172823474</v>
      </c>
      <c r="Q44" s="478">
        <v>6.9953169140103702E-2</v>
      </c>
    </row>
    <row r="45" spans="1:22">
      <c r="A45" s="487"/>
      <c r="B45" s="399" t="s">
        <v>325</v>
      </c>
      <c r="C45" s="481">
        <v>6698276.3722189134</v>
      </c>
      <c r="D45" s="481">
        <v>83979.548521303572</v>
      </c>
      <c r="E45" s="482">
        <v>1.2696670675622362E-2</v>
      </c>
      <c r="F45" s="483">
        <v>43958479.444461949</v>
      </c>
      <c r="G45" s="483">
        <v>1430231.2136578783</v>
      </c>
      <c r="H45" s="482">
        <v>3.3630146388722706E-2</v>
      </c>
      <c r="J45" s="376" t="s">
        <v>325</v>
      </c>
      <c r="K45" s="480" t="s">
        <v>494</v>
      </c>
      <c r="L45" s="481">
        <v>6698276.3722189134</v>
      </c>
      <c r="M45" s="481">
        <v>83979.548521303572</v>
      </c>
      <c r="N45" s="482">
        <v>1.2696670675622362E-2</v>
      </c>
      <c r="O45" s="483">
        <v>43958479.444461949</v>
      </c>
      <c r="P45" s="483">
        <v>1430231.2136578783</v>
      </c>
      <c r="Q45" s="482">
        <v>3.3630146388722706E-2</v>
      </c>
    </row>
    <row r="46" spans="1:22">
      <c r="A46" s="487"/>
      <c r="B46" s="399" t="s">
        <v>326</v>
      </c>
      <c r="C46" s="477">
        <v>5759917.6210679756</v>
      </c>
      <c r="D46" s="477">
        <v>274572.68339939695</v>
      </c>
      <c r="E46" s="478">
        <v>5.0055682280592886E-2</v>
      </c>
      <c r="F46" s="479">
        <v>33830423.831768245</v>
      </c>
      <c r="G46" s="479">
        <v>2285501.2824348584</v>
      </c>
      <c r="H46" s="478">
        <v>7.2452271165368773E-2</v>
      </c>
      <c r="J46" s="376" t="s">
        <v>326</v>
      </c>
      <c r="K46" s="476" t="s">
        <v>495</v>
      </c>
      <c r="L46" s="477">
        <v>5759917.6210679756</v>
      </c>
      <c r="M46" s="477">
        <v>274572.68339939695</v>
      </c>
      <c r="N46" s="478">
        <v>5.0055682280592886E-2</v>
      </c>
      <c r="O46" s="479">
        <v>33830423.831768245</v>
      </c>
      <c r="P46" s="479">
        <v>2285501.2824348584</v>
      </c>
      <c r="Q46" s="478">
        <v>7.2452271165368773E-2</v>
      </c>
    </row>
    <row r="47" spans="1:22">
      <c r="A47" s="487"/>
      <c r="B47" s="399" t="s">
        <v>327</v>
      </c>
      <c r="C47" s="481">
        <v>5663410.4428974679</v>
      </c>
      <c r="D47" s="481">
        <v>138314.73116096761</v>
      </c>
      <c r="E47" s="482">
        <v>2.5033906809461628E-2</v>
      </c>
      <c r="F47" s="483">
        <v>34873360.948822543</v>
      </c>
      <c r="G47" s="483">
        <v>1499812.0220890157</v>
      </c>
      <c r="H47" s="482">
        <v>4.4940141828536763E-2</v>
      </c>
      <c r="J47" s="376" t="s">
        <v>327</v>
      </c>
      <c r="K47" s="480" t="s">
        <v>496</v>
      </c>
      <c r="L47" s="481">
        <v>5663410.4428974679</v>
      </c>
      <c r="M47" s="481">
        <v>138314.73116096761</v>
      </c>
      <c r="N47" s="482">
        <v>2.5033906809461628E-2</v>
      </c>
      <c r="O47" s="483">
        <v>34873360.948822543</v>
      </c>
      <c r="P47" s="483">
        <v>1499812.0220890157</v>
      </c>
      <c r="Q47" s="482">
        <v>4.4940141828536763E-2</v>
      </c>
    </row>
    <row r="48" spans="1:22">
      <c r="A48" s="487"/>
      <c r="B48" s="363" t="s">
        <v>220</v>
      </c>
      <c r="C48" s="477">
        <v>1989808.5676809191</v>
      </c>
      <c r="D48" s="477">
        <v>47158.063498162432</v>
      </c>
      <c r="E48" s="478">
        <v>2.4275114538938186E-2</v>
      </c>
      <c r="F48" s="479">
        <v>11484222.62513743</v>
      </c>
      <c r="G48" s="479">
        <v>410392.63360752538</v>
      </c>
      <c r="H48" s="478">
        <v>3.705968340866931E-2</v>
      </c>
      <c r="J48" s="376" t="s">
        <v>220</v>
      </c>
      <c r="K48" s="476" t="s">
        <v>497</v>
      </c>
      <c r="L48" s="477">
        <v>1989808.5676809191</v>
      </c>
      <c r="M48" s="477">
        <v>47158.063498162432</v>
      </c>
      <c r="N48" s="478">
        <v>2.4275114538938186E-2</v>
      </c>
      <c r="O48" s="479">
        <v>11484222.62513743</v>
      </c>
      <c r="P48" s="479">
        <v>410392.63360752538</v>
      </c>
      <c r="Q48" s="478">
        <v>3.705968340866931E-2</v>
      </c>
    </row>
    <row r="49" spans="1:17">
      <c r="A49" s="487"/>
      <c r="B49" s="363" t="s">
        <v>277</v>
      </c>
      <c r="C49" s="481">
        <v>1989808.5676809191</v>
      </c>
      <c r="D49" s="481">
        <v>47158.063498161733</v>
      </c>
      <c r="E49" s="482">
        <v>2.4275114538937818E-2</v>
      </c>
      <c r="F49" s="483">
        <v>11484222.62513743</v>
      </c>
      <c r="G49" s="483">
        <v>410392.63360752538</v>
      </c>
      <c r="H49" s="482">
        <v>3.705968340866931E-2</v>
      </c>
      <c r="J49" s="376" t="s">
        <v>277</v>
      </c>
      <c r="K49" s="480" t="s">
        <v>498</v>
      </c>
      <c r="L49" s="481">
        <v>1989808.5676809191</v>
      </c>
      <c r="M49" s="481">
        <v>47158.063498161733</v>
      </c>
      <c r="N49" s="482">
        <v>2.4275114538937818E-2</v>
      </c>
      <c r="O49" s="483">
        <v>11484222.62513743</v>
      </c>
      <c r="P49" s="483">
        <v>410392.63360752538</v>
      </c>
      <c r="Q49" s="482">
        <v>3.705968340866931E-2</v>
      </c>
    </row>
    <row r="50" spans="1:17">
      <c r="A50" s="487"/>
      <c r="B50" s="363" t="s">
        <v>221</v>
      </c>
      <c r="C50" s="477">
        <v>10055286.794624982</v>
      </c>
      <c r="D50" s="477">
        <v>484329.87107054144</v>
      </c>
      <c r="E50" s="478">
        <v>5.0604121922081753E-2</v>
      </c>
      <c r="F50" s="479">
        <v>51082542.554701641</v>
      </c>
      <c r="G50" s="479">
        <v>3085031.7928140834</v>
      </c>
      <c r="H50" s="478">
        <v>6.4274828920164631E-2</v>
      </c>
      <c r="J50" s="376" t="s">
        <v>221</v>
      </c>
      <c r="K50" s="476" t="s">
        <v>499</v>
      </c>
      <c r="L50" s="477">
        <v>10055286.794624982</v>
      </c>
      <c r="M50" s="477">
        <v>484329.87107054144</v>
      </c>
      <c r="N50" s="478">
        <v>5.0604121922081753E-2</v>
      </c>
      <c r="O50" s="479">
        <v>51082542.554701641</v>
      </c>
      <c r="P50" s="479">
        <v>3085031.7928140834</v>
      </c>
      <c r="Q50" s="478">
        <v>6.4274828920164631E-2</v>
      </c>
    </row>
    <row r="51" spans="1:17">
      <c r="A51" s="487"/>
      <c r="B51" s="363" t="s">
        <v>278</v>
      </c>
      <c r="C51" s="481">
        <v>10055286.794624979</v>
      </c>
      <c r="D51" s="481">
        <v>484329.87107053585</v>
      </c>
      <c r="E51" s="482">
        <v>5.0604121922081163E-2</v>
      </c>
      <c r="F51" s="483">
        <v>51082542.554701641</v>
      </c>
      <c r="G51" s="483">
        <v>3085031.7928140685</v>
      </c>
      <c r="H51" s="482">
        <v>6.4274828920164298E-2</v>
      </c>
      <c r="J51" s="376" t="s">
        <v>278</v>
      </c>
      <c r="K51" s="480" t="s">
        <v>500</v>
      </c>
      <c r="L51" s="481">
        <v>10055286.794624979</v>
      </c>
      <c r="M51" s="481">
        <v>484329.87107053585</v>
      </c>
      <c r="N51" s="482">
        <v>5.0604121922081163E-2</v>
      </c>
      <c r="O51" s="483">
        <v>51082542.554701641</v>
      </c>
      <c r="P51" s="483">
        <v>3085031.7928140685</v>
      </c>
      <c r="Q51" s="482">
        <v>6.4274828920164298E-2</v>
      </c>
    </row>
    <row r="52" spans="1:17">
      <c r="A52" s="487"/>
      <c r="B52" s="363" t="s">
        <v>222</v>
      </c>
      <c r="C52" s="477">
        <v>5604742.305985203</v>
      </c>
      <c r="D52" s="477">
        <v>-3328.7823011530563</v>
      </c>
      <c r="E52" s="478">
        <v>-5.9356991891667047E-4</v>
      </c>
      <c r="F52" s="479">
        <v>32079617.172387198</v>
      </c>
      <c r="G52" s="479">
        <v>-594355.01418505982</v>
      </c>
      <c r="H52" s="478">
        <v>-1.8190473162896209E-2</v>
      </c>
      <c r="J52" s="376" t="s">
        <v>222</v>
      </c>
      <c r="K52" s="476" t="s">
        <v>501</v>
      </c>
      <c r="L52" s="477">
        <v>5604742.305985203</v>
      </c>
      <c r="M52" s="477">
        <v>-3328.7823011530563</v>
      </c>
      <c r="N52" s="478">
        <v>-5.9356991891667047E-4</v>
      </c>
      <c r="O52" s="479">
        <v>32079617.172387198</v>
      </c>
      <c r="P52" s="479">
        <v>-594355.01418505982</v>
      </c>
      <c r="Q52" s="478">
        <v>-1.8190473162896209E-2</v>
      </c>
    </row>
    <row r="53" spans="1:17">
      <c r="A53" s="487"/>
      <c r="B53" s="363" t="s">
        <v>279</v>
      </c>
      <c r="C53" s="481">
        <v>5604742.3059852067</v>
      </c>
      <c r="D53" s="481">
        <v>-3328.782301152125</v>
      </c>
      <c r="E53" s="482">
        <v>-5.9356991891650415E-4</v>
      </c>
      <c r="F53" s="483">
        <v>32079617.17238719</v>
      </c>
      <c r="G53" s="483">
        <v>-594355.01418508589</v>
      </c>
      <c r="H53" s="482">
        <v>-1.8190473162896997E-2</v>
      </c>
      <c r="J53" s="376" t="s">
        <v>279</v>
      </c>
      <c r="K53" s="480" t="s">
        <v>502</v>
      </c>
      <c r="L53" s="481">
        <v>5604742.3059852067</v>
      </c>
      <c r="M53" s="481">
        <v>-3328.782301152125</v>
      </c>
      <c r="N53" s="482">
        <v>-5.9356991891650415E-4</v>
      </c>
      <c r="O53" s="483">
        <v>32079617.17238719</v>
      </c>
      <c r="P53" s="483">
        <v>-594355.01418508589</v>
      </c>
      <c r="Q53" s="482">
        <v>-1.8190473162896997E-2</v>
      </c>
    </row>
    <row r="54" spans="1:17">
      <c r="A54" s="487"/>
      <c r="B54" s="363" t="s">
        <v>223</v>
      </c>
      <c r="C54" s="477">
        <v>13991058.146220595</v>
      </c>
      <c r="D54" s="477">
        <v>330894.5893618837</v>
      </c>
      <c r="E54" s="478">
        <v>2.422332558351711E-2</v>
      </c>
      <c r="F54" s="479">
        <v>74786650.455198586</v>
      </c>
      <c r="G54" s="479">
        <v>2471219.9398764372</v>
      </c>
      <c r="H54" s="478">
        <v>3.4172788881521442E-2</v>
      </c>
      <c r="J54" s="376" t="s">
        <v>223</v>
      </c>
      <c r="K54" s="476" t="s">
        <v>503</v>
      </c>
      <c r="L54" s="477">
        <v>13991058.146220595</v>
      </c>
      <c r="M54" s="477">
        <v>330894.5893618837</v>
      </c>
      <c r="N54" s="478">
        <v>2.422332558351711E-2</v>
      </c>
      <c r="O54" s="479">
        <v>74786650.455198586</v>
      </c>
      <c r="P54" s="479">
        <v>2471219.9398764372</v>
      </c>
      <c r="Q54" s="478">
        <v>3.4172788881521442E-2</v>
      </c>
    </row>
    <row r="55" spans="1:17">
      <c r="A55" s="487"/>
      <c r="B55" s="363" t="s">
        <v>280</v>
      </c>
      <c r="C55" s="481">
        <v>13991058.146220595</v>
      </c>
      <c r="D55" s="481">
        <v>330894.58936188556</v>
      </c>
      <c r="E55" s="482">
        <v>2.4223325583517249E-2</v>
      </c>
      <c r="F55" s="483">
        <v>74786650.455198571</v>
      </c>
      <c r="G55" s="483">
        <v>2471219.9398764521</v>
      </c>
      <c r="H55" s="482">
        <v>3.4172788881521664E-2</v>
      </c>
      <c r="J55" s="376" t="s">
        <v>280</v>
      </c>
      <c r="K55" s="480" t="s">
        <v>504</v>
      </c>
      <c r="L55" s="481">
        <v>13991058.146220595</v>
      </c>
      <c r="M55" s="481">
        <v>330894.58936188556</v>
      </c>
      <c r="N55" s="482">
        <v>2.4223325583517249E-2</v>
      </c>
      <c r="O55" s="483">
        <v>74786650.455198571</v>
      </c>
      <c r="P55" s="483">
        <v>2471219.9398764521</v>
      </c>
      <c r="Q55" s="482">
        <v>3.4172788881521664E-2</v>
      </c>
    </row>
    <row r="56" spans="1:17">
      <c r="A56" s="487"/>
      <c r="B56" s="363" t="s">
        <v>224</v>
      </c>
      <c r="C56" s="477">
        <v>10020732.177633328</v>
      </c>
      <c r="D56" s="477">
        <v>115604.55014602654</v>
      </c>
      <c r="E56" s="478">
        <v>1.1671182289990614E-2</v>
      </c>
      <c r="F56" s="479">
        <v>56383512.532619514</v>
      </c>
      <c r="G56" s="479">
        <v>889591.61743621528</v>
      </c>
      <c r="H56" s="478">
        <v>1.6030433654090938E-2</v>
      </c>
      <c r="J56" s="376" t="s">
        <v>224</v>
      </c>
      <c r="K56" s="476" t="s">
        <v>505</v>
      </c>
      <c r="L56" s="477">
        <v>10020732.177633328</v>
      </c>
      <c r="M56" s="477">
        <v>115604.55014602654</v>
      </c>
      <c r="N56" s="478">
        <v>1.1671182289990614E-2</v>
      </c>
      <c r="O56" s="479">
        <v>56383512.532619514</v>
      </c>
      <c r="P56" s="479">
        <v>889591.61743621528</v>
      </c>
      <c r="Q56" s="478">
        <v>1.6030433654090938E-2</v>
      </c>
    </row>
    <row r="57" spans="1:17">
      <c r="A57" s="487"/>
      <c r="B57" s="363" t="s">
        <v>281</v>
      </c>
      <c r="C57" s="481">
        <v>10020732.177633332</v>
      </c>
      <c r="D57" s="481">
        <v>115604.55014603212</v>
      </c>
      <c r="E57" s="482">
        <v>1.1671182289991179E-2</v>
      </c>
      <c r="F57" s="483">
        <v>56383512.532619521</v>
      </c>
      <c r="G57" s="483">
        <v>889591.61743621528</v>
      </c>
      <c r="H57" s="482">
        <v>1.6030433654090934E-2</v>
      </c>
      <c r="J57" s="376" t="s">
        <v>281</v>
      </c>
      <c r="K57" s="480" t="s">
        <v>506</v>
      </c>
      <c r="L57" s="481">
        <v>10020732.177633332</v>
      </c>
      <c r="M57" s="481">
        <v>115604.55014603212</v>
      </c>
      <c r="N57" s="482">
        <v>1.1671182289991179E-2</v>
      </c>
      <c r="O57" s="483">
        <v>56383512.532619521</v>
      </c>
      <c r="P57" s="483">
        <v>889591.61743621528</v>
      </c>
      <c r="Q57" s="482">
        <v>1.6030433654090934E-2</v>
      </c>
    </row>
    <row r="58" spans="1:17">
      <c r="A58" s="487"/>
      <c r="B58" s="363" t="s">
        <v>225</v>
      </c>
      <c r="C58" s="477">
        <v>7372270.7947270516</v>
      </c>
      <c r="D58" s="477">
        <v>105979.57226523105</v>
      </c>
      <c r="E58" s="478">
        <v>1.4585098370076771E-2</v>
      </c>
      <c r="F58" s="479">
        <v>39240785.760014236</v>
      </c>
      <c r="G58" s="479">
        <v>702069.8266383335</v>
      </c>
      <c r="H58" s="478">
        <v>1.8217260477802168E-2</v>
      </c>
      <c r="J58" s="376" t="s">
        <v>225</v>
      </c>
      <c r="K58" s="476" t="s">
        <v>507</v>
      </c>
      <c r="L58" s="477">
        <v>7372270.7947270516</v>
      </c>
      <c r="M58" s="477">
        <v>105979.57226523105</v>
      </c>
      <c r="N58" s="478">
        <v>1.4585098370076771E-2</v>
      </c>
      <c r="O58" s="479">
        <v>39240785.760014236</v>
      </c>
      <c r="P58" s="479">
        <v>702069.8266383335</v>
      </c>
      <c r="Q58" s="478">
        <v>1.8217260477802168E-2</v>
      </c>
    </row>
    <row r="59" spans="1:17">
      <c r="A59" s="487"/>
      <c r="B59" s="363" t="s">
        <v>282</v>
      </c>
      <c r="C59" s="481">
        <v>7372270.7947270516</v>
      </c>
      <c r="D59" s="481">
        <v>105979.57226522826</v>
      </c>
      <c r="E59" s="482">
        <v>1.4585098370076382E-2</v>
      </c>
      <c r="F59" s="483">
        <v>39240785.760014251</v>
      </c>
      <c r="G59" s="483">
        <v>702069.82663832605</v>
      </c>
      <c r="H59" s="482">
        <v>1.8217260477801964E-2</v>
      </c>
      <c r="J59" s="376" t="s">
        <v>282</v>
      </c>
      <c r="K59" s="480" t="s">
        <v>508</v>
      </c>
      <c r="L59" s="481">
        <v>7372270.7947270516</v>
      </c>
      <c r="M59" s="481">
        <v>105979.57226522826</v>
      </c>
      <c r="N59" s="482">
        <v>1.4585098370076382E-2</v>
      </c>
      <c r="O59" s="483">
        <v>39240785.760014251</v>
      </c>
      <c r="P59" s="483">
        <v>702069.82663832605</v>
      </c>
      <c r="Q59" s="482">
        <v>1.8217260477801964E-2</v>
      </c>
    </row>
    <row r="60" spans="1:17">
      <c r="A60" s="487"/>
      <c r="B60" s="363" t="s">
        <v>226</v>
      </c>
      <c r="C60" s="477">
        <v>7677776.1943030637</v>
      </c>
      <c r="D60" s="477">
        <v>199404.42625121959</v>
      </c>
      <c r="E60" s="478">
        <v>2.6664149956156232E-2</v>
      </c>
      <c r="F60" s="479">
        <v>38136321.777759276</v>
      </c>
      <c r="G60" s="479">
        <v>2124791.3868837729</v>
      </c>
      <c r="H60" s="478">
        <v>5.9003084951428399E-2</v>
      </c>
      <c r="J60" s="376" t="s">
        <v>226</v>
      </c>
      <c r="K60" s="476" t="s">
        <v>509</v>
      </c>
      <c r="L60" s="477">
        <v>7677776.1943030637</v>
      </c>
      <c r="M60" s="477">
        <v>199404.42625121959</v>
      </c>
      <c r="N60" s="478">
        <v>2.6664149956156232E-2</v>
      </c>
      <c r="O60" s="479">
        <v>38136321.777759276</v>
      </c>
      <c r="P60" s="479">
        <v>2124791.3868837729</v>
      </c>
      <c r="Q60" s="478">
        <v>5.9003084951428399E-2</v>
      </c>
    </row>
    <row r="61" spans="1:17">
      <c r="A61" s="487"/>
      <c r="B61" s="363" t="s">
        <v>283</v>
      </c>
      <c r="C61" s="481">
        <v>2681747.924295743</v>
      </c>
      <c r="D61" s="481">
        <v>61164.885213005356</v>
      </c>
      <c r="E61" s="482">
        <v>2.3340182051401214E-2</v>
      </c>
      <c r="F61" s="483">
        <v>14050908.539944589</v>
      </c>
      <c r="G61" s="483">
        <v>694596.11920710653</v>
      </c>
      <c r="H61" s="482">
        <v>5.2005081741622938E-2</v>
      </c>
      <c r="J61" s="376" t="s">
        <v>283</v>
      </c>
      <c r="K61" s="480" t="s">
        <v>510</v>
      </c>
      <c r="L61" s="481">
        <v>2681747.924295743</v>
      </c>
      <c r="M61" s="481">
        <v>61164.885213005356</v>
      </c>
      <c r="N61" s="482">
        <v>2.3340182051401214E-2</v>
      </c>
      <c r="O61" s="483">
        <v>14050908.539944589</v>
      </c>
      <c r="P61" s="483">
        <v>694596.11920710653</v>
      </c>
      <c r="Q61" s="482">
        <v>5.2005081741622938E-2</v>
      </c>
    </row>
    <row r="62" spans="1:17">
      <c r="A62" s="487"/>
      <c r="B62" s="363" t="s">
        <v>284</v>
      </c>
      <c r="C62" s="477">
        <v>4996028.270007316</v>
      </c>
      <c r="D62" s="477">
        <v>138239.54103821237</v>
      </c>
      <c r="E62" s="478">
        <v>2.8457297908785113E-2</v>
      </c>
      <c r="F62" s="479">
        <v>24085413.237814669</v>
      </c>
      <c r="G62" s="479">
        <v>1430195.267676644</v>
      </c>
      <c r="H62" s="478">
        <v>6.3128735709441983E-2</v>
      </c>
      <c r="J62" s="376" t="s">
        <v>284</v>
      </c>
      <c r="K62" s="476" t="s">
        <v>511</v>
      </c>
      <c r="L62" s="477">
        <v>4996028.270007316</v>
      </c>
      <c r="M62" s="477">
        <v>138239.54103821237</v>
      </c>
      <c r="N62" s="478">
        <v>2.8457297908785113E-2</v>
      </c>
      <c r="O62" s="479">
        <v>24085413.237814669</v>
      </c>
      <c r="P62" s="479">
        <v>1430195.267676644</v>
      </c>
      <c r="Q62" s="478">
        <v>6.3128735709441983E-2</v>
      </c>
    </row>
    <row r="63" spans="1:17" ht="12" customHeight="1">
      <c r="A63" s="487"/>
      <c r="B63" s="363" t="s">
        <v>227</v>
      </c>
      <c r="C63" s="481">
        <v>53206126.516577758</v>
      </c>
      <c r="D63" s="481">
        <v>1477271.2320849821</v>
      </c>
      <c r="E63" s="482">
        <v>2.8557972604660305E-2</v>
      </c>
      <c r="F63" s="483">
        <v>310994682.16348511</v>
      </c>
      <c r="G63" s="483">
        <v>12764391.777248025</v>
      </c>
      <c r="H63" s="482">
        <v>4.2800453839604631E-2</v>
      </c>
      <c r="J63" s="376" t="s">
        <v>227</v>
      </c>
      <c r="K63" s="480" t="s">
        <v>512</v>
      </c>
      <c r="L63" s="481">
        <v>53206126.516577758</v>
      </c>
      <c r="M63" s="481">
        <v>1477271.2320849821</v>
      </c>
      <c r="N63" s="482">
        <v>2.8557972604660305E-2</v>
      </c>
      <c r="O63" s="483">
        <v>310994682.16348511</v>
      </c>
      <c r="P63" s="483">
        <v>12764391.777248025</v>
      </c>
      <c r="Q63" s="482">
        <v>4.2800453839604631E-2</v>
      </c>
    </row>
    <row r="64" spans="1:17">
      <c r="A64" s="487"/>
      <c r="B64" s="363" t="s">
        <v>285</v>
      </c>
      <c r="C64" s="477">
        <v>15190970.412838392</v>
      </c>
      <c r="D64" s="477">
        <v>365028.10641528107</v>
      </c>
      <c r="E64" s="478">
        <v>2.4620904281890958E-2</v>
      </c>
      <c r="F64" s="479">
        <v>84351209.077569276</v>
      </c>
      <c r="G64" s="479">
        <v>4161895.6239264607</v>
      </c>
      <c r="H64" s="478">
        <v>5.1900876122757171E-2</v>
      </c>
      <c r="J64" s="376" t="s">
        <v>285</v>
      </c>
      <c r="K64" s="476" t="s">
        <v>513</v>
      </c>
      <c r="L64" s="477">
        <v>15190970.412838392</v>
      </c>
      <c r="M64" s="477">
        <v>365028.10641528107</v>
      </c>
      <c r="N64" s="478">
        <v>2.4620904281890958E-2</v>
      </c>
      <c r="O64" s="479">
        <v>84351209.077569276</v>
      </c>
      <c r="P64" s="479">
        <v>4161895.6239264607</v>
      </c>
      <c r="Q64" s="478">
        <v>5.1900876122757171E-2</v>
      </c>
    </row>
    <row r="65" spans="1:17">
      <c r="A65" s="487"/>
      <c r="B65" s="363" t="s">
        <v>286</v>
      </c>
      <c r="C65" s="481">
        <v>9615678.4960389975</v>
      </c>
      <c r="D65" s="481">
        <v>336937.13987708651</v>
      </c>
      <c r="E65" s="482">
        <v>3.6312806548199579E-2</v>
      </c>
      <c r="F65" s="483">
        <v>57184456.958700269</v>
      </c>
      <c r="G65" s="483">
        <v>2714149.390585199</v>
      </c>
      <c r="H65" s="482">
        <v>4.9828053333298289E-2</v>
      </c>
      <c r="J65" s="376" t="s">
        <v>286</v>
      </c>
      <c r="K65" s="480" t="s">
        <v>514</v>
      </c>
      <c r="L65" s="481">
        <v>9615678.4960389975</v>
      </c>
      <c r="M65" s="481">
        <v>336937.13987708651</v>
      </c>
      <c r="N65" s="482">
        <v>3.6312806548199579E-2</v>
      </c>
      <c r="O65" s="483">
        <v>57184456.958700269</v>
      </c>
      <c r="P65" s="483">
        <v>2714149.390585199</v>
      </c>
      <c r="Q65" s="482">
        <v>4.9828053333298289E-2</v>
      </c>
    </row>
    <row r="66" spans="1:17">
      <c r="A66" s="487"/>
      <c r="B66" s="363" t="s">
        <v>287</v>
      </c>
      <c r="C66" s="477">
        <v>17952670.571665846</v>
      </c>
      <c r="D66" s="477">
        <v>380726.36920059472</v>
      </c>
      <c r="E66" s="478">
        <v>2.1666718538019304E-2</v>
      </c>
      <c r="F66" s="479">
        <v>107061369.37502842</v>
      </c>
      <c r="G66" s="479">
        <v>2874325.2188175172</v>
      </c>
      <c r="H66" s="478">
        <v>2.7588125204012423E-2</v>
      </c>
      <c r="J66" s="376" t="s">
        <v>287</v>
      </c>
      <c r="K66" s="476" t="s">
        <v>515</v>
      </c>
      <c r="L66" s="477">
        <v>17952670.571665846</v>
      </c>
      <c r="M66" s="477">
        <v>380726.36920059472</v>
      </c>
      <c r="N66" s="478">
        <v>2.1666718538019304E-2</v>
      </c>
      <c r="O66" s="479">
        <v>107061369.37502842</v>
      </c>
      <c r="P66" s="479">
        <v>2874325.2188175172</v>
      </c>
      <c r="Q66" s="478">
        <v>2.7588125204012423E-2</v>
      </c>
    </row>
    <row r="67" spans="1:17">
      <c r="A67" s="487"/>
      <c r="B67" s="363" t="s">
        <v>288</v>
      </c>
      <c r="C67" s="481">
        <v>1191566.2286105053</v>
      </c>
      <c r="D67" s="481">
        <v>46209.523109197384</v>
      </c>
      <c r="E67" s="482">
        <v>4.0345093268539488E-2</v>
      </c>
      <c r="F67" s="483">
        <v>6846715.5251083337</v>
      </c>
      <c r="G67" s="483">
        <v>419224.80186948646</v>
      </c>
      <c r="H67" s="482">
        <v>6.5223711697282208E-2</v>
      </c>
      <c r="J67" s="376" t="s">
        <v>288</v>
      </c>
      <c r="K67" s="480" t="s">
        <v>516</v>
      </c>
      <c r="L67" s="481">
        <v>1191566.2286105053</v>
      </c>
      <c r="M67" s="481">
        <v>46209.523109197384</v>
      </c>
      <c r="N67" s="482">
        <v>4.0345093268539488E-2</v>
      </c>
      <c r="O67" s="483">
        <v>6846715.5251083337</v>
      </c>
      <c r="P67" s="483">
        <v>419224.80186948646</v>
      </c>
      <c r="Q67" s="482">
        <v>6.5223711697282208E-2</v>
      </c>
    </row>
    <row r="68" spans="1:17">
      <c r="A68" s="487"/>
      <c r="B68" s="363" t="s">
        <v>289</v>
      </c>
      <c r="C68" s="477">
        <v>9255240.8074241132</v>
      </c>
      <c r="D68" s="477">
        <v>348370.0934829656</v>
      </c>
      <c r="E68" s="478">
        <v>3.9112512651350413E-2</v>
      </c>
      <c r="F68" s="479">
        <v>55550931.22707881</v>
      </c>
      <c r="G68" s="479">
        <v>2594796.7420493811</v>
      </c>
      <c r="H68" s="478">
        <v>4.8998983163752709E-2</v>
      </c>
      <c r="J68" s="376" t="s">
        <v>289</v>
      </c>
      <c r="K68" s="476" t="s">
        <v>517</v>
      </c>
      <c r="L68" s="477">
        <v>9255240.8074241132</v>
      </c>
      <c r="M68" s="477">
        <v>348370.0934829656</v>
      </c>
      <c r="N68" s="478">
        <v>3.9112512651350413E-2</v>
      </c>
      <c r="O68" s="479">
        <v>55550931.22707881</v>
      </c>
      <c r="P68" s="479">
        <v>2594796.7420493811</v>
      </c>
      <c r="Q68" s="478">
        <v>4.8998983163752709E-2</v>
      </c>
    </row>
    <row r="69" spans="1:17">
      <c r="A69" s="487"/>
      <c r="B69" s="363" t="s">
        <v>228</v>
      </c>
      <c r="C69" s="481">
        <v>18743877.994206417</v>
      </c>
      <c r="D69" s="481">
        <v>925582.3646081835</v>
      </c>
      <c r="E69" s="482">
        <v>5.1945617237974487E-2</v>
      </c>
      <c r="F69" s="483">
        <v>97845399.221477568</v>
      </c>
      <c r="G69" s="483">
        <v>6339259.0918046534</v>
      </c>
      <c r="H69" s="482">
        <v>6.9276871287777181E-2</v>
      </c>
      <c r="J69" s="376" t="s">
        <v>228</v>
      </c>
      <c r="K69" s="480" t="s">
        <v>518</v>
      </c>
      <c r="L69" s="481">
        <v>18743877.994206417</v>
      </c>
      <c r="M69" s="481">
        <v>925582.3646081835</v>
      </c>
      <c r="N69" s="482">
        <v>5.1945617237974487E-2</v>
      </c>
      <c r="O69" s="483">
        <v>97845399.221477568</v>
      </c>
      <c r="P69" s="483">
        <v>6339259.0918046534</v>
      </c>
      <c r="Q69" s="482">
        <v>6.9276871287777181E-2</v>
      </c>
    </row>
    <row r="70" spans="1:17">
      <c r="A70" s="487"/>
      <c r="B70" s="363" t="s">
        <v>290</v>
      </c>
      <c r="C70" s="477">
        <v>16129416.746329265</v>
      </c>
      <c r="D70" s="477">
        <v>787734.57803521492</v>
      </c>
      <c r="E70" s="478">
        <v>5.1346036855279782E-2</v>
      </c>
      <c r="F70" s="479">
        <v>84481549.369556621</v>
      </c>
      <c r="G70" s="479">
        <v>5387869.069986552</v>
      </c>
      <c r="H70" s="478">
        <v>6.8120095683748813E-2</v>
      </c>
      <c r="J70" s="376" t="s">
        <v>290</v>
      </c>
      <c r="K70" s="476" t="s">
        <v>519</v>
      </c>
      <c r="L70" s="477">
        <v>16129416.746329265</v>
      </c>
      <c r="M70" s="477">
        <v>787734.57803521492</v>
      </c>
      <c r="N70" s="478">
        <v>5.1346036855279782E-2</v>
      </c>
      <c r="O70" s="479">
        <v>84481549.369556621</v>
      </c>
      <c r="P70" s="479">
        <v>5387869.069986552</v>
      </c>
      <c r="Q70" s="478">
        <v>6.8120095683748813E-2</v>
      </c>
    </row>
    <row r="71" spans="1:17">
      <c r="A71" s="487"/>
      <c r="B71" s="363" t="s">
        <v>291</v>
      </c>
      <c r="C71" s="481">
        <v>2614461.247877148</v>
      </c>
      <c r="D71" s="481">
        <v>137847.7865729779</v>
      </c>
      <c r="E71" s="482">
        <v>5.5659790567555129E-2</v>
      </c>
      <c r="F71" s="483">
        <v>13363849.851920946</v>
      </c>
      <c r="G71" s="483">
        <v>951390.02181809396</v>
      </c>
      <c r="H71" s="482">
        <v>7.6647983948416987E-2</v>
      </c>
      <c r="J71" s="376" t="s">
        <v>291</v>
      </c>
      <c r="K71" s="480" t="s">
        <v>520</v>
      </c>
      <c r="L71" s="481">
        <v>2614461.247877148</v>
      </c>
      <c r="M71" s="481">
        <v>137847.7865729779</v>
      </c>
      <c r="N71" s="482">
        <v>5.5659790567555129E-2</v>
      </c>
      <c r="O71" s="483">
        <v>13363849.851920946</v>
      </c>
      <c r="P71" s="483">
        <v>951390.02181809396</v>
      </c>
      <c r="Q71" s="482">
        <v>7.6647983948416987E-2</v>
      </c>
    </row>
    <row r="72" spans="1:17">
      <c r="A72" s="487"/>
      <c r="B72" s="375" t="s">
        <v>80</v>
      </c>
      <c r="C72" s="477">
        <v>402689711.68820125</v>
      </c>
      <c r="D72" s="477">
        <v>14527401.028755784</v>
      </c>
      <c r="E72" s="478">
        <v>3.7426098901965299E-2</v>
      </c>
      <c r="F72" s="479">
        <v>2215374150.8492684</v>
      </c>
      <c r="G72" s="479">
        <v>110489695.52506971</v>
      </c>
      <c r="H72" s="478">
        <v>5.2492047839296653E-2</v>
      </c>
      <c r="J72" s="379" t="s">
        <v>80</v>
      </c>
      <c r="K72" s="476" t="s">
        <v>521</v>
      </c>
      <c r="L72" s="477">
        <v>402689711.68820125</v>
      </c>
      <c r="M72" s="477">
        <v>14527401.028755784</v>
      </c>
      <c r="N72" s="478">
        <v>3.7426098901965299E-2</v>
      </c>
      <c r="O72" s="479">
        <v>2215374150.8492684</v>
      </c>
      <c r="P72" s="479">
        <v>110489695.52506971</v>
      </c>
      <c r="Q72" s="478">
        <v>5.2492047839296653E-2</v>
      </c>
    </row>
    <row r="73" spans="1:17">
      <c r="A73" s="555"/>
      <c r="B73" s="374" t="s">
        <v>214</v>
      </c>
      <c r="C73" s="481">
        <v>910400604.45176029</v>
      </c>
      <c r="D73" s="481">
        <v>28294818.457193136</v>
      </c>
      <c r="E73" s="482">
        <v>3.2076445825928869E-2</v>
      </c>
      <c r="F73" s="483">
        <v>4835554384.0540113</v>
      </c>
      <c r="G73" s="483">
        <v>145352406.10184383</v>
      </c>
      <c r="H73" s="482">
        <v>3.0990649610639475E-2</v>
      </c>
      <c r="J73" s="380" t="s">
        <v>214</v>
      </c>
      <c r="K73" s="480" t="s">
        <v>453</v>
      </c>
      <c r="L73" s="481">
        <v>910400604.45176029</v>
      </c>
      <c r="M73" s="481">
        <v>28294818.457193136</v>
      </c>
      <c r="N73" s="482">
        <v>3.2076445825928869E-2</v>
      </c>
      <c r="O73" s="483">
        <v>4835554384.0540113</v>
      </c>
      <c r="P73" s="483">
        <v>145352406.10184383</v>
      </c>
      <c r="Q73" s="482">
        <v>3.0990649610639475E-2</v>
      </c>
    </row>
    <row r="74" spans="1:17">
      <c r="A74" s="548" t="s">
        <v>297</v>
      </c>
      <c r="B74" s="363" t="s">
        <v>247</v>
      </c>
      <c r="C74" s="477">
        <v>79140630.762344539</v>
      </c>
      <c r="D74" s="477">
        <v>1534743.8710925132</v>
      </c>
      <c r="E74" s="478">
        <v>1.9776126948244623E-2</v>
      </c>
      <c r="F74" s="479">
        <v>407967390.97945422</v>
      </c>
      <c r="G74" s="479">
        <v>8470124.5234016776</v>
      </c>
      <c r="H74" s="478">
        <v>2.1201958648028572E-2</v>
      </c>
      <c r="J74" s="376" t="s">
        <v>247</v>
      </c>
      <c r="K74" s="476" t="s">
        <v>454</v>
      </c>
      <c r="L74" s="477">
        <v>79140630.762344539</v>
      </c>
      <c r="M74" s="477">
        <v>1534743.8710925132</v>
      </c>
      <c r="N74" s="478">
        <v>1.9776126948244623E-2</v>
      </c>
      <c r="O74" s="479">
        <v>407967390.97945422</v>
      </c>
      <c r="P74" s="479">
        <v>8470124.5234016776</v>
      </c>
      <c r="Q74" s="478">
        <v>2.1201958648028572E-2</v>
      </c>
    </row>
    <row r="75" spans="1:17">
      <c r="A75" s="549"/>
      <c r="B75" s="363" t="s">
        <v>248</v>
      </c>
      <c r="C75" s="481">
        <v>163878447.19552198</v>
      </c>
      <c r="D75" s="481">
        <v>5892749.2709584534</v>
      </c>
      <c r="E75" s="482">
        <v>3.7299257770612743E-2</v>
      </c>
      <c r="F75" s="483">
        <v>884753086.12065554</v>
      </c>
      <c r="G75" s="483">
        <v>29478683.356317639</v>
      </c>
      <c r="H75" s="482">
        <v>3.4466930450671035E-2</v>
      </c>
      <c r="J75" s="376" t="s">
        <v>248</v>
      </c>
      <c r="K75" s="480" t="s">
        <v>455</v>
      </c>
      <c r="L75" s="481">
        <v>163878447.19552198</v>
      </c>
      <c r="M75" s="481">
        <v>5892749.2709584534</v>
      </c>
      <c r="N75" s="482">
        <v>3.7299257770612743E-2</v>
      </c>
      <c r="O75" s="483">
        <v>884753086.12065554</v>
      </c>
      <c r="P75" s="483">
        <v>29478683.356317639</v>
      </c>
      <c r="Q75" s="482">
        <v>3.4466930450671035E-2</v>
      </c>
    </row>
    <row r="76" spans="1:17">
      <c r="A76" s="549"/>
      <c r="B76" s="363" t="s">
        <v>249</v>
      </c>
      <c r="C76" s="477">
        <v>79391659.765028775</v>
      </c>
      <c r="D76" s="477">
        <v>2552368.1882484108</v>
      </c>
      <c r="E76" s="478">
        <v>3.3216966682963235E-2</v>
      </c>
      <c r="F76" s="479">
        <v>396218165.56392473</v>
      </c>
      <c r="G76" s="479">
        <v>12431810.270615697</v>
      </c>
      <c r="H76" s="478">
        <v>3.239252802803444E-2</v>
      </c>
      <c r="J76" s="376" t="s">
        <v>249</v>
      </c>
      <c r="K76" s="476" t="s">
        <v>456</v>
      </c>
      <c r="L76" s="477">
        <v>79391659.765028775</v>
      </c>
      <c r="M76" s="477">
        <v>2552368.1882484108</v>
      </c>
      <c r="N76" s="478">
        <v>3.3216966682963235E-2</v>
      </c>
      <c r="O76" s="479">
        <v>396218165.56392473</v>
      </c>
      <c r="P76" s="479">
        <v>12431810.270615697</v>
      </c>
      <c r="Q76" s="478">
        <v>3.239252802803444E-2</v>
      </c>
    </row>
    <row r="77" spans="1:17">
      <c r="A77" s="549"/>
      <c r="B77" s="363" t="s">
        <v>251</v>
      </c>
      <c r="C77" s="481">
        <v>45178744.206901744</v>
      </c>
      <c r="D77" s="481">
        <v>1069131.129162237</v>
      </c>
      <c r="E77" s="482">
        <v>2.4238052763645483E-2</v>
      </c>
      <c r="F77" s="483">
        <v>219624703.812163</v>
      </c>
      <c r="G77" s="483">
        <v>4961792.0268567801</v>
      </c>
      <c r="H77" s="482">
        <v>2.3114342322064864E-2</v>
      </c>
      <c r="J77" s="376" t="s">
        <v>251</v>
      </c>
      <c r="K77" s="480" t="s">
        <v>461</v>
      </c>
      <c r="L77" s="481">
        <v>45178744.206901744</v>
      </c>
      <c r="M77" s="481">
        <v>1069131.129162237</v>
      </c>
      <c r="N77" s="482">
        <v>2.4238052763645483E-2</v>
      </c>
      <c r="O77" s="483">
        <v>219624703.812163</v>
      </c>
      <c r="P77" s="483">
        <v>4961792.0268567801</v>
      </c>
      <c r="Q77" s="482">
        <v>2.3114342322064864E-2</v>
      </c>
    </row>
    <row r="78" spans="1:17">
      <c r="A78" s="549"/>
      <c r="B78" s="363" t="s">
        <v>252</v>
      </c>
      <c r="C78" s="477">
        <v>183977972.64544791</v>
      </c>
      <c r="D78" s="477">
        <v>6160744.9271453619</v>
      </c>
      <c r="E78" s="478">
        <v>3.4646501951459921E-2</v>
      </c>
      <c r="F78" s="479">
        <v>994399970.18718028</v>
      </c>
      <c r="G78" s="479">
        <v>32126197.148156047</v>
      </c>
      <c r="H78" s="478">
        <v>3.3385714178508732E-2</v>
      </c>
      <c r="J78" s="376" t="s">
        <v>252</v>
      </c>
      <c r="K78" s="476" t="s">
        <v>457</v>
      </c>
      <c r="L78" s="477">
        <v>183977972.64544791</v>
      </c>
      <c r="M78" s="477">
        <v>6160744.9271453619</v>
      </c>
      <c r="N78" s="478">
        <v>3.4646501951459921E-2</v>
      </c>
      <c r="O78" s="479">
        <v>994399970.18718028</v>
      </c>
      <c r="P78" s="479">
        <v>32126197.148156047</v>
      </c>
      <c r="Q78" s="478">
        <v>3.3385714178508732E-2</v>
      </c>
    </row>
    <row r="79" spans="1:17">
      <c r="A79" s="549"/>
      <c r="B79" s="363" t="s">
        <v>253</v>
      </c>
      <c r="C79" s="481">
        <v>94385952.884968355</v>
      </c>
      <c r="D79" s="481">
        <v>3906821.7988367826</v>
      </c>
      <c r="E79" s="482">
        <v>4.3179258597407233E-2</v>
      </c>
      <c r="F79" s="483">
        <v>512208958.91229516</v>
      </c>
      <c r="G79" s="483">
        <v>23019598.9944157</v>
      </c>
      <c r="H79" s="482">
        <v>4.7056622405442373E-2</v>
      </c>
      <c r="J79" s="376" t="s">
        <v>253</v>
      </c>
      <c r="K79" s="480" t="s">
        <v>458</v>
      </c>
      <c r="L79" s="481">
        <v>94385952.884968355</v>
      </c>
      <c r="M79" s="481">
        <v>3906821.7988367826</v>
      </c>
      <c r="N79" s="482">
        <v>4.3179258597407233E-2</v>
      </c>
      <c r="O79" s="483">
        <v>512208958.91229516</v>
      </c>
      <c r="P79" s="483">
        <v>23019598.9944157</v>
      </c>
      <c r="Q79" s="482">
        <v>4.7056622405442373E-2</v>
      </c>
    </row>
    <row r="80" spans="1:17">
      <c r="A80" s="549"/>
      <c r="B80" s="363" t="s">
        <v>254</v>
      </c>
      <c r="C80" s="477">
        <v>120529074.03800172</v>
      </c>
      <c r="D80" s="477">
        <v>3701743.4770930111</v>
      </c>
      <c r="E80" s="478">
        <v>3.1685594965837914E-2</v>
      </c>
      <c r="F80" s="479">
        <v>625227215.77707338</v>
      </c>
      <c r="G80" s="479">
        <v>16646648.954686284</v>
      </c>
      <c r="H80" s="478">
        <v>2.7353237783461087E-2</v>
      </c>
      <c r="J80" s="376" t="s">
        <v>254</v>
      </c>
      <c r="K80" s="476" t="s">
        <v>459</v>
      </c>
      <c r="L80" s="477">
        <v>120529074.03800172</v>
      </c>
      <c r="M80" s="477">
        <v>3701743.4770930111</v>
      </c>
      <c r="N80" s="478">
        <v>3.1685594965837914E-2</v>
      </c>
      <c r="O80" s="479">
        <v>625227215.77707338</v>
      </c>
      <c r="P80" s="479">
        <v>16646648.954686284</v>
      </c>
      <c r="Q80" s="478">
        <v>2.7353237783461087E-2</v>
      </c>
    </row>
    <row r="81" spans="1:17">
      <c r="A81" s="549"/>
      <c r="B81" s="363" t="s">
        <v>255</v>
      </c>
      <c r="C81" s="481">
        <v>143918122.95355985</v>
      </c>
      <c r="D81" s="481">
        <v>3476515.7946615517</v>
      </c>
      <c r="E81" s="482">
        <v>2.4754172677105269E-2</v>
      </c>
      <c r="F81" s="483">
        <v>795154892.70126569</v>
      </c>
      <c r="G81" s="483">
        <v>18217550.827394247</v>
      </c>
      <c r="H81" s="482">
        <v>2.3447902225237228E-2</v>
      </c>
      <c r="J81" s="376" t="s">
        <v>255</v>
      </c>
      <c r="K81" s="480" t="s">
        <v>460</v>
      </c>
      <c r="L81" s="481">
        <v>143918122.95355985</v>
      </c>
      <c r="M81" s="481">
        <v>3476515.7946615517</v>
      </c>
      <c r="N81" s="482">
        <v>2.4754172677105269E-2</v>
      </c>
      <c r="O81" s="483">
        <v>795154892.70126569</v>
      </c>
      <c r="P81" s="483">
        <v>18217550.827394247</v>
      </c>
      <c r="Q81" s="482">
        <v>2.3447902225237228E-2</v>
      </c>
    </row>
    <row r="82" spans="1:17">
      <c r="A82" s="549"/>
      <c r="B82" s="363" t="s">
        <v>256</v>
      </c>
      <c r="C82" s="477">
        <v>683137767.4045496</v>
      </c>
      <c r="D82" s="477">
        <v>18859352.325073957</v>
      </c>
      <c r="E82" s="478">
        <v>2.8390734813831916E-2</v>
      </c>
      <c r="F82" s="479">
        <v>3448429769.0570126</v>
      </c>
      <c r="G82" s="479">
        <v>92970873.848035336</v>
      </c>
      <c r="H82" s="478">
        <v>2.7707349948700572E-2</v>
      </c>
      <c r="J82" s="376" t="s">
        <v>256</v>
      </c>
      <c r="K82" s="476" t="s">
        <v>462</v>
      </c>
      <c r="L82" s="477">
        <v>683137767.4045496</v>
      </c>
      <c r="M82" s="477">
        <v>18859352.325073957</v>
      </c>
      <c r="N82" s="478">
        <v>2.8390734813831916E-2</v>
      </c>
      <c r="O82" s="479">
        <v>3448429769.0570126</v>
      </c>
      <c r="P82" s="479">
        <v>92970873.848035336</v>
      </c>
      <c r="Q82" s="478">
        <v>2.7707349948700572E-2</v>
      </c>
    </row>
    <row r="83" spans="1:17">
      <c r="A83" s="549"/>
      <c r="B83" s="363" t="s">
        <v>250</v>
      </c>
      <c r="C83" s="481">
        <v>60934801.792564429</v>
      </c>
      <c r="D83" s="481">
        <v>1230879.2040747851</v>
      </c>
      <c r="E83" s="482">
        <v>2.0616387512067541E-2</v>
      </c>
      <c r="F83" s="483">
        <v>314732681.51404434</v>
      </c>
      <c r="G83" s="483">
        <v>5606571.9449632764</v>
      </c>
      <c r="H83" s="482">
        <v>1.8136843739206585E-2</v>
      </c>
      <c r="J83" s="376" t="s">
        <v>250</v>
      </c>
      <c r="K83" s="480" t="s">
        <v>463</v>
      </c>
      <c r="L83" s="481">
        <v>60934801.792564429</v>
      </c>
      <c r="M83" s="481">
        <v>1230879.2040747851</v>
      </c>
      <c r="N83" s="482">
        <v>2.0616387512067541E-2</v>
      </c>
      <c r="O83" s="483">
        <v>314732681.51404434</v>
      </c>
      <c r="P83" s="483">
        <v>5606571.9449632764</v>
      </c>
      <c r="Q83" s="482">
        <v>1.8136843739206585E-2</v>
      </c>
    </row>
    <row r="84" spans="1:17">
      <c r="A84" s="549"/>
      <c r="B84" s="363" t="s">
        <v>257</v>
      </c>
      <c r="C84" s="477">
        <v>69920411.888966188</v>
      </c>
      <c r="D84" s="477">
        <v>728850.09625001252</v>
      </c>
      <c r="E84" s="478">
        <v>1.0533800327177163E-2</v>
      </c>
      <c r="F84" s="479">
        <v>336449377.88243985</v>
      </c>
      <c r="G84" s="479">
        <v>1571691.9096899033</v>
      </c>
      <c r="H84" s="478">
        <v>4.6933312535425153E-3</v>
      </c>
      <c r="J84" s="376" t="s">
        <v>257</v>
      </c>
      <c r="K84" s="476" t="s">
        <v>464</v>
      </c>
      <c r="L84" s="477">
        <v>69920411.888966188</v>
      </c>
      <c r="M84" s="477">
        <v>728850.09625001252</v>
      </c>
      <c r="N84" s="478">
        <v>1.0533800327177163E-2</v>
      </c>
      <c r="O84" s="479">
        <v>336449377.88243985</v>
      </c>
      <c r="P84" s="479">
        <v>1571691.9096899033</v>
      </c>
      <c r="Q84" s="478">
        <v>4.6933312535425153E-3</v>
      </c>
    </row>
    <row r="85" spans="1:17">
      <c r="A85" s="549"/>
      <c r="B85" s="363" t="s">
        <v>258</v>
      </c>
      <c r="C85" s="481">
        <v>367900388.98131102</v>
      </c>
      <c r="D85" s="481">
        <v>11870684.909295142</v>
      </c>
      <c r="E85" s="482">
        <v>3.3341838541915594E-2</v>
      </c>
      <c r="F85" s="483">
        <v>1811020359.7624915</v>
      </c>
      <c r="G85" s="483">
        <v>57631926.511479855</v>
      </c>
      <c r="H85" s="482">
        <v>3.2868887132227013E-2</v>
      </c>
      <c r="J85" s="376" t="s">
        <v>258</v>
      </c>
      <c r="K85" s="480" t="s">
        <v>465</v>
      </c>
      <c r="L85" s="481">
        <v>367900388.98131102</v>
      </c>
      <c r="M85" s="481">
        <v>11870684.909295142</v>
      </c>
      <c r="N85" s="482">
        <v>3.3341838541915594E-2</v>
      </c>
      <c r="O85" s="483">
        <v>1811020359.7624915</v>
      </c>
      <c r="P85" s="483">
        <v>57631926.511479855</v>
      </c>
      <c r="Q85" s="482">
        <v>3.2868887132227013E-2</v>
      </c>
    </row>
    <row r="86" spans="1:17">
      <c r="A86" s="549"/>
      <c r="B86" s="363" t="s">
        <v>259</v>
      </c>
      <c r="C86" s="477">
        <v>113281152.8599654</v>
      </c>
      <c r="D86" s="477">
        <v>3027487.6399240345</v>
      </c>
      <c r="E86" s="478">
        <v>2.7459292476870081E-2</v>
      </c>
      <c r="F86" s="479">
        <v>623941182.76680136</v>
      </c>
      <c r="G86" s="479">
        <v>14813216.350886106</v>
      </c>
      <c r="H86" s="478">
        <v>2.4318726388555895E-2</v>
      </c>
      <c r="J86" s="376" t="s">
        <v>259</v>
      </c>
      <c r="K86" s="476" t="s">
        <v>466</v>
      </c>
      <c r="L86" s="477">
        <v>113281152.8599654</v>
      </c>
      <c r="M86" s="477">
        <v>3027487.6399240345</v>
      </c>
      <c r="N86" s="478">
        <v>2.7459292476870081E-2</v>
      </c>
      <c r="O86" s="479">
        <v>623941182.76680136</v>
      </c>
      <c r="P86" s="479">
        <v>14813216.350886106</v>
      </c>
      <c r="Q86" s="478">
        <v>2.4318726388555895E-2</v>
      </c>
    </row>
    <row r="87" spans="1:17">
      <c r="A87" s="549"/>
      <c r="B87" s="373" t="s">
        <v>260</v>
      </c>
      <c r="C87" s="485">
        <v>22827625.56830132</v>
      </c>
      <c r="D87" s="485">
        <v>556685.17856884003</v>
      </c>
      <c r="E87" s="485">
        <v>2.4996033792335382E-2</v>
      </c>
      <c r="F87" s="485">
        <v>118440861.80128193</v>
      </c>
      <c r="G87" s="485">
        <v>5912116.7091703415</v>
      </c>
      <c r="H87" s="485">
        <v>5.2538724255130689E-2</v>
      </c>
      <c r="J87" s="377" t="s">
        <v>260</v>
      </c>
      <c r="K87" s="480" t="s">
        <v>467</v>
      </c>
      <c r="L87" s="485">
        <v>22827625.56830132</v>
      </c>
      <c r="M87" s="485">
        <v>556685.17856884003</v>
      </c>
      <c r="N87" s="485">
        <v>2.4996033792335382E-2</v>
      </c>
      <c r="O87" s="485">
        <v>118440861.80128193</v>
      </c>
      <c r="P87" s="485">
        <v>5912116.7091703415</v>
      </c>
      <c r="Q87" s="485">
        <v>5.2538724255130689E-2</v>
      </c>
    </row>
    <row r="88" spans="1:17">
      <c r="A88" s="549"/>
      <c r="B88" s="363" t="s">
        <v>261</v>
      </c>
      <c r="C88" s="477">
        <v>12062914.271032099</v>
      </c>
      <c r="D88" s="477">
        <v>351732.04571543448</v>
      </c>
      <c r="E88" s="478">
        <v>3.0033863272580393E-2</v>
      </c>
      <c r="F88" s="479">
        <v>64873270.288442172</v>
      </c>
      <c r="G88" s="479">
        <v>2148275.1931174099</v>
      </c>
      <c r="H88" s="478">
        <v>3.4249108985223861E-2</v>
      </c>
      <c r="J88" s="376" t="s">
        <v>261</v>
      </c>
      <c r="K88" s="476" t="s">
        <v>468</v>
      </c>
      <c r="L88" s="477">
        <v>12062914.271032099</v>
      </c>
      <c r="M88" s="477">
        <v>351732.04571543448</v>
      </c>
      <c r="N88" s="478">
        <v>3.0033863272580393E-2</v>
      </c>
      <c r="O88" s="479">
        <v>64873270.288442172</v>
      </c>
      <c r="P88" s="479">
        <v>2148275.1931174099</v>
      </c>
      <c r="Q88" s="478">
        <v>3.4249108985223861E-2</v>
      </c>
    </row>
    <row r="89" spans="1:17">
      <c r="A89" s="549"/>
      <c r="B89" s="442" t="s">
        <v>335</v>
      </c>
      <c r="C89" s="481">
        <v>35829021.088773303</v>
      </c>
      <c r="D89" s="481">
        <v>1045375.6485322639</v>
      </c>
      <c r="E89" s="482">
        <v>3.005365410385864E-2</v>
      </c>
      <c r="F89" s="483">
        <v>178485265.49157998</v>
      </c>
      <c r="G89" s="483">
        <v>4832277.4893755317</v>
      </c>
      <c r="H89" s="482">
        <v>2.7827206113575125E-2</v>
      </c>
      <c r="J89" s="443" t="s">
        <v>335</v>
      </c>
      <c r="K89" s="480" t="s">
        <v>469</v>
      </c>
      <c r="L89" s="481">
        <v>35829021.088773303</v>
      </c>
      <c r="M89" s="481">
        <v>1045375.6485322639</v>
      </c>
      <c r="N89" s="482">
        <v>3.005365410385864E-2</v>
      </c>
      <c r="O89" s="483">
        <v>178485265.49157998</v>
      </c>
      <c r="P89" s="483">
        <v>4832277.4893755317</v>
      </c>
      <c r="Q89" s="482">
        <v>2.7827206113575125E-2</v>
      </c>
    </row>
    <row r="90" spans="1:17">
      <c r="A90" s="549"/>
      <c r="B90" s="363" t="s">
        <v>215</v>
      </c>
      <c r="C90" s="477">
        <v>674600705.75428104</v>
      </c>
      <c r="D90" s="477">
        <v>16458371.786518216</v>
      </c>
      <c r="E90" s="478">
        <v>2.5007313672249475E-2</v>
      </c>
      <c r="F90" s="479">
        <v>3448809838.0580854</v>
      </c>
      <c r="G90" s="479">
        <v>42836662.686242104</v>
      </c>
      <c r="H90" s="478">
        <v>1.2576923093813109E-2</v>
      </c>
      <c r="J90" s="376" t="s">
        <v>215</v>
      </c>
      <c r="K90" s="476" t="s">
        <v>470</v>
      </c>
      <c r="L90" s="477">
        <v>674600705.75428104</v>
      </c>
      <c r="M90" s="477">
        <v>16458371.786518216</v>
      </c>
      <c r="N90" s="478">
        <v>2.5007313672249475E-2</v>
      </c>
      <c r="O90" s="479">
        <v>3448809838.0580854</v>
      </c>
      <c r="P90" s="479">
        <v>42836662.686242104</v>
      </c>
      <c r="Q90" s="478">
        <v>1.2576923093813109E-2</v>
      </c>
    </row>
    <row r="91" spans="1:17">
      <c r="A91" s="549"/>
      <c r="B91" s="363" t="s">
        <v>262</v>
      </c>
      <c r="C91" s="481">
        <v>57047598.017520599</v>
      </c>
      <c r="D91" s="481">
        <v>1238078.2883708701</v>
      </c>
      <c r="E91" s="482">
        <v>2.2183998256559312E-2</v>
      </c>
      <c r="F91" s="483">
        <v>268567231.80940092</v>
      </c>
      <c r="G91" s="483">
        <v>5051957.2222750485</v>
      </c>
      <c r="H91" s="482">
        <v>1.9171401848300539E-2</v>
      </c>
      <c r="J91" s="376" t="s">
        <v>262</v>
      </c>
      <c r="K91" s="480" t="s">
        <v>471</v>
      </c>
      <c r="L91" s="481">
        <v>57047598.017520599</v>
      </c>
      <c r="M91" s="481">
        <v>1238078.2883708701</v>
      </c>
      <c r="N91" s="482">
        <v>2.2183998256559312E-2</v>
      </c>
      <c r="O91" s="483">
        <v>268567231.80940092</v>
      </c>
      <c r="P91" s="483">
        <v>5051957.2222750485</v>
      </c>
      <c r="Q91" s="482">
        <v>1.9171401848300539E-2</v>
      </c>
    </row>
    <row r="92" spans="1:17">
      <c r="A92" s="549"/>
      <c r="B92" s="363" t="s">
        <v>263</v>
      </c>
      <c r="C92" s="477">
        <v>179659642.0451414</v>
      </c>
      <c r="D92" s="477">
        <v>4308820.7913861573</v>
      </c>
      <c r="E92" s="478">
        <v>2.4572572632270358E-2</v>
      </c>
      <c r="F92" s="479">
        <v>970844701.06544423</v>
      </c>
      <c r="G92" s="479">
        <v>11537431.628786564</v>
      </c>
      <c r="H92" s="478">
        <v>1.2026836443720259E-2</v>
      </c>
      <c r="J92" s="376" t="s">
        <v>263</v>
      </c>
      <c r="K92" s="476" t="s">
        <v>472</v>
      </c>
      <c r="L92" s="477">
        <v>179659642.0451414</v>
      </c>
      <c r="M92" s="477">
        <v>4308820.7913861573</v>
      </c>
      <c r="N92" s="478">
        <v>2.4572572632270358E-2</v>
      </c>
      <c r="O92" s="479">
        <v>970844701.06544423</v>
      </c>
      <c r="P92" s="479">
        <v>11537431.628786564</v>
      </c>
      <c r="Q92" s="478">
        <v>1.2026836443720259E-2</v>
      </c>
    </row>
    <row r="93" spans="1:17">
      <c r="A93" s="549"/>
      <c r="B93" s="367" t="s">
        <v>318</v>
      </c>
      <c r="C93" s="481">
        <v>66281228.118777506</v>
      </c>
      <c r="D93" s="481">
        <v>1539421.8168966174</v>
      </c>
      <c r="E93" s="482">
        <v>2.3777863251428836E-2</v>
      </c>
      <c r="F93" s="483">
        <v>329969869.43360311</v>
      </c>
      <c r="G93" s="483">
        <v>815391.02799588442</v>
      </c>
      <c r="H93" s="482">
        <v>2.477229026156838E-3</v>
      </c>
      <c r="J93" s="378" t="s">
        <v>318</v>
      </c>
      <c r="K93" s="480" t="s">
        <v>473</v>
      </c>
      <c r="L93" s="481">
        <v>66281228.118777506</v>
      </c>
      <c r="M93" s="481">
        <v>1539421.8168966174</v>
      </c>
      <c r="N93" s="482">
        <v>2.3777863251428836E-2</v>
      </c>
      <c r="O93" s="483">
        <v>329969869.43360311</v>
      </c>
      <c r="P93" s="483">
        <v>815391.02799588442</v>
      </c>
      <c r="Q93" s="482">
        <v>2.477229026156838E-3</v>
      </c>
    </row>
    <row r="94" spans="1:17">
      <c r="A94" s="549"/>
      <c r="B94" s="363" t="s">
        <v>264</v>
      </c>
      <c r="C94" s="477">
        <v>59330153.060907952</v>
      </c>
      <c r="D94" s="477">
        <v>1668355.803103976</v>
      </c>
      <c r="E94" s="478">
        <v>2.8933468647271133E-2</v>
      </c>
      <c r="F94" s="479">
        <v>289468985.58747733</v>
      </c>
      <c r="G94" s="479">
        <v>6048799.1838310361</v>
      </c>
      <c r="H94" s="478">
        <v>2.1342160770497668E-2</v>
      </c>
      <c r="J94" s="376" t="s">
        <v>264</v>
      </c>
      <c r="K94" s="476" t="s">
        <v>474</v>
      </c>
      <c r="L94" s="477">
        <v>59330153.060907952</v>
      </c>
      <c r="M94" s="477">
        <v>1668355.803103976</v>
      </c>
      <c r="N94" s="478">
        <v>2.8933468647271133E-2</v>
      </c>
      <c r="O94" s="479">
        <v>289468985.58747733</v>
      </c>
      <c r="P94" s="479">
        <v>6048799.1838310361</v>
      </c>
      <c r="Q94" s="478">
        <v>2.1342160770497668E-2</v>
      </c>
    </row>
    <row r="95" spans="1:17">
      <c r="A95" s="549"/>
      <c r="B95" s="363" t="s">
        <v>265</v>
      </c>
      <c r="C95" s="481">
        <v>102614623.12241194</v>
      </c>
      <c r="D95" s="481">
        <v>2676355.2745604366</v>
      </c>
      <c r="E95" s="482">
        <v>2.6780084668217248E-2</v>
      </c>
      <c r="F95" s="483">
        <v>545410299.55278051</v>
      </c>
      <c r="G95" s="483">
        <v>3592760.4366691113</v>
      </c>
      <c r="H95" s="482">
        <v>6.6309415574293236E-3</v>
      </c>
      <c r="J95" s="376" t="s">
        <v>265</v>
      </c>
      <c r="K95" s="480" t="s">
        <v>475</v>
      </c>
      <c r="L95" s="481">
        <v>102614623.12241194</v>
      </c>
      <c r="M95" s="481">
        <v>2676355.2745604366</v>
      </c>
      <c r="N95" s="482">
        <v>2.6780084668217248E-2</v>
      </c>
      <c r="O95" s="483">
        <v>545410299.55278051</v>
      </c>
      <c r="P95" s="483">
        <v>3592760.4366691113</v>
      </c>
      <c r="Q95" s="482">
        <v>6.6309415574293236E-3</v>
      </c>
    </row>
    <row r="96" spans="1:17">
      <c r="A96" s="549"/>
      <c r="B96" s="363" t="s">
        <v>266</v>
      </c>
      <c r="C96" s="477">
        <v>116828939.09745786</v>
      </c>
      <c r="D96" s="477">
        <v>2743224.8337972611</v>
      </c>
      <c r="E96" s="478">
        <v>2.4045296569362436E-2</v>
      </c>
      <c r="F96" s="479">
        <v>578647279.15642047</v>
      </c>
      <c r="G96" s="479">
        <v>10906266.671575069</v>
      </c>
      <c r="H96" s="478">
        <v>1.9209932754093908E-2</v>
      </c>
      <c r="J96" s="376" t="s">
        <v>266</v>
      </c>
      <c r="K96" s="476" t="s">
        <v>476</v>
      </c>
      <c r="L96" s="477">
        <v>116828939.09745786</v>
      </c>
      <c r="M96" s="477">
        <v>2743224.8337972611</v>
      </c>
      <c r="N96" s="478">
        <v>2.4045296569362436E-2</v>
      </c>
      <c r="O96" s="479">
        <v>578647279.15642047</v>
      </c>
      <c r="P96" s="479">
        <v>10906266.671575069</v>
      </c>
      <c r="Q96" s="478">
        <v>1.9209932754093908E-2</v>
      </c>
    </row>
    <row r="97" spans="1:24">
      <c r="A97" s="549"/>
      <c r="B97" s="363" t="s">
        <v>267</v>
      </c>
      <c r="C97" s="481">
        <v>39132741.113552831</v>
      </c>
      <c r="D97" s="481">
        <v>1193402.1065663472</v>
      </c>
      <c r="E97" s="482">
        <v>3.1455532378847816E-2</v>
      </c>
      <c r="F97" s="483">
        <v>198390949.65647778</v>
      </c>
      <c r="G97" s="483">
        <v>2922920.6049763858</v>
      </c>
      <c r="H97" s="482">
        <v>1.4953445937730628E-2</v>
      </c>
      <c r="J97" s="376" t="s">
        <v>267</v>
      </c>
      <c r="K97" s="480" t="s">
        <v>477</v>
      </c>
      <c r="L97" s="481">
        <v>39132741.113552831</v>
      </c>
      <c r="M97" s="481">
        <v>1193402.1065663472</v>
      </c>
      <c r="N97" s="482">
        <v>3.1455532378847816E-2</v>
      </c>
      <c r="O97" s="483">
        <v>198390949.65647778</v>
      </c>
      <c r="P97" s="483">
        <v>2922920.6049763858</v>
      </c>
      <c r="Q97" s="482">
        <v>1.4953445937730628E-2</v>
      </c>
    </row>
    <row r="98" spans="1:24">
      <c r="A98" s="549"/>
      <c r="B98" s="363" t="s">
        <v>268</v>
      </c>
      <c r="C98" s="477">
        <v>17676944.923519578</v>
      </c>
      <c r="D98" s="477">
        <v>664395.00966024399</v>
      </c>
      <c r="E98" s="478">
        <v>3.9053229117581738E-2</v>
      </c>
      <c r="F98" s="479">
        <v>88230466.73580052</v>
      </c>
      <c r="G98" s="479">
        <v>2147613.7709333897</v>
      </c>
      <c r="H98" s="478">
        <v>2.494821787342355E-2</v>
      </c>
      <c r="J98" s="376" t="s">
        <v>268</v>
      </c>
      <c r="K98" s="476" t="s">
        <v>478</v>
      </c>
      <c r="L98" s="477">
        <v>17676944.923519578</v>
      </c>
      <c r="M98" s="477">
        <v>664395.00966024399</v>
      </c>
      <c r="N98" s="478">
        <v>3.9053229117581738E-2</v>
      </c>
      <c r="O98" s="479">
        <v>88230466.73580052</v>
      </c>
      <c r="P98" s="479">
        <v>2147613.7709333897</v>
      </c>
      <c r="Q98" s="478">
        <v>2.494821787342355E-2</v>
      </c>
    </row>
    <row r="99" spans="1:24">
      <c r="A99" s="549"/>
      <c r="B99" s="367" t="s">
        <v>319</v>
      </c>
      <c r="C99" s="481">
        <v>20390216.007869557</v>
      </c>
      <c r="D99" s="481">
        <v>-118673.35014270991</v>
      </c>
      <c r="E99" s="482">
        <v>-5.7864347537838487E-3</v>
      </c>
      <c r="F99" s="483">
        <v>99117440.54814899</v>
      </c>
      <c r="G99" s="483">
        <v>-979619.88915374875</v>
      </c>
      <c r="H99" s="482">
        <v>-9.7866998778385512E-3</v>
      </c>
      <c r="J99" s="378" t="s">
        <v>319</v>
      </c>
      <c r="K99" s="480" t="s">
        <v>479</v>
      </c>
      <c r="L99" s="481">
        <v>20390216.007869557</v>
      </c>
      <c r="M99" s="481">
        <v>-118673.35014270991</v>
      </c>
      <c r="N99" s="482">
        <v>-5.7864347537838487E-3</v>
      </c>
      <c r="O99" s="483">
        <v>99117440.54814899</v>
      </c>
      <c r="P99" s="483">
        <v>-979619.88915374875</v>
      </c>
      <c r="Q99" s="482">
        <v>-9.7866998778385512E-3</v>
      </c>
    </row>
    <row r="100" spans="1:24">
      <c r="A100" s="549"/>
      <c r="B100" s="367" t="s">
        <v>320</v>
      </c>
      <c r="C100" s="484">
        <v>15638620.247127105</v>
      </c>
      <c r="D100" s="484">
        <v>544991.21232059225</v>
      </c>
      <c r="E100" s="484">
        <v>3.6107367622711592E-2</v>
      </c>
      <c r="F100" s="484">
        <v>80162614.512532085</v>
      </c>
      <c r="G100" s="484">
        <v>793142.02835343778</v>
      </c>
      <c r="H100" s="484">
        <v>9.9930364097045137E-3</v>
      </c>
      <c r="J100" s="378" t="s">
        <v>320</v>
      </c>
      <c r="K100" s="476" t="s">
        <v>480</v>
      </c>
      <c r="L100" s="484">
        <v>15638620.247127105</v>
      </c>
      <c r="M100" s="484">
        <v>544991.21232059225</v>
      </c>
      <c r="N100" s="484">
        <v>3.6107367622711592E-2</v>
      </c>
      <c r="O100" s="484">
        <v>80162614.512532085</v>
      </c>
      <c r="P100" s="484">
        <v>793142.02835343778</v>
      </c>
      <c r="Q100" s="484">
        <v>9.9930364097045137E-3</v>
      </c>
    </row>
    <row r="101" spans="1:24">
      <c r="A101" s="549"/>
      <c r="B101" s="363" t="s">
        <v>216</v>
      </c>
      <c r="C101" s="481">
        <v>182524566.39078444</v>
      </c>
      <c r="D101" s="481">
        <v>5567228.2332430184</v>
      </c>
      <c r="E101" s="482">
        <v>3.1460849779999696E-2</v>
      </c>
      <c r="F101" s="483">
        <v>945835099.71381712</v>
      </c>
      <c r="G101" s="483">
        <v>23583293.563777924</v>
      </c>
      <c r="H101" s="482">
        <v>2.5571425728323494E-2</v>
      </c>
      <c r="J101" s="376" t="s">
        <v>216</v>
      </c>
      <c r="K101" s="480" t="s">
        <v>481</v>
      </c>
      <c r="L101" s="481">
        <v>182524566.39078444</v>
      </c>
      <c r="M101" s="481">
        <v>5567228.2332430184</v>
      </c>
      <c r="N101" s="482">
        <v>3.1460849779999696E-2</v>
      </c>
      <c r="O101" s="483">
        <v>945835099.71381712</v>
      </c>
      <c r="P101" s="483">
        <v>23583293.563777924</v>
      </c>
      <c r="Q101" s="482">
        <v>2.5571425728323494E-2</v>
      </c>
      <c r="R101" s="382" t="s">
        <v>321</v>
      </c>
      <c r="S101" s="383">
        <f>(L90-(SUM(L91:L99)))</f>
        <v>15638620.247121692</v>
      </c>
      <c r="T101" s="386">
        <f>(M90-(SUM(M91:M99)))</f>
        <v>544991.21231901646</v>
      </c>
      <c r="U101" s="387">
        <f>(((S101+T101)-(S101))/S101)</f>
        <v>3.4849059808797572E-2</v>
      </c>
      <c r="V101" s="383">
        <f>(O90-(SUM(O91:O99)))</f>
        <v>80162614.512531281</v>
      </c>
      <c r="W101" s="383">
        <f>(P90-(SUM(P91:P99)))</f>
        <v>793142.02835336328</v>
      </c>
      <c r="X101" s="387">
        <f>(((V101+W101)-(V101))/V101)</f>
        <v>9.8941636718869342E-3</v>
      </c>
    </row>
    <row r="102" spans="1:24">
      <c r="A102" s="549"/>
      <c r="B102" s="363" t="s">
        <v>269</v>
      </c>
      <c r="C102" s="477">
        <v>49655560.778582908</v>
      </c>
      <c r="D102" s="477">
        <v>1680473.2543002144</v>
      </c>
      <c r="E102" s="478">
        <v>3.5028039364172897E-2</v>
      </c>
      <c r="F102" s="479">
        <v>262446643.98676494</v>
      </c>
      <c r="G102" s="479">
        <v>6564049.3880017698</v>
      </c>
      <c r="H102" s="478">
        <v>2.5652582577156257E-2</v>
      </c>
      <c r="J102" s="376" t="s">
        <v>269</v>
      </c>
      <c r="K102" s="476" t="s">
        <v>482</v>
      </c>
      <c r="L102" s="477">
        <v>49655560.778582908</v>
      </c>
      <c r="M102" s="477">
        <v>1680473.2543002144</v>
      </c>
      <c r="N102" s="478">
        <v>3.5028039364172897E-2</v>
      </c>
      <c r="O102" s="479">
        <v>262446643.98676494</v>
      </c>
      <c r="P102" s="479">
        <v>6564049.3880017698</v>
      </c>
      <c r="Q102" s="478">
        <v>2.5652582577156257E-2</v>
      </c>
    </row>
    <row r="103" spans="1:24">
      <c r="A103" s="549"/>
      <c r="B103" s="363" t="s">
        <v>270</v>
      </c>
      <c r="C103" s="481">
        <v>132869005.61220165</v>
      </c>
      <c r="D103" s="481">
        <v>3886754.9789426029</v>
      </c>
      <c r="E103" s="482">
        <v>3.0134029758823063E-2</v>
      </c>
      <c r="F103" s="483">
        <v>683388455.72705221</v>
      </c>
      <c r="G103" s="483">
        <v>17019244.175776243</v>
      </c>
      <c r="H103" s="482">
        <v>2.5540261885983972E-2</v>
      </c>
      <c r="J103" s="376" t="s">
        <v>270</v>
      </c>
      <c r="K103" s="480" t="s">
        <v>483</v>
      </c>
      <c r="L103" s="481">
        <v>132869005.61220165</v>
      </c>
      <c r="M103" s="481">
        <v>3886754.9789426029</v>
      </c>
      <c r="N103" s="482">
        <v>3.0134029758823063E-2</v>
      </c>
      <c r="O103" s="483">
        <v>683388455.72705221</v>
      </c>
      <c r="P103" s="483">
        <v>17019244.175776243</v>
      </c>
      <c r="Q103" s="482">
        <v>2.5540261885983972E-2</v>
      </c>
    </row>
    <row r="104" spans="1:24">
      <c r="A104" s="549"/>
      <c r="B104" s="363" t="s">
        <v>217</v>
      </c>
      <c r="C104" s="477">
        <v>202543520.42920679</v>
      </c>
      <c r="D104" s="477">
        <v>2944491.0112743974</v>
      </c>
      <c r="E104" s="478">
        <v>1.4752030708070457E-2</v>
      </c>
      <c r="F104" s="479">
        <v>1240063988.2407527</v>
      </c>
      <c r="G104" s="479">
        <v>10201287.04116869</v>
      </c>
      <c r="H104" s="478">
        <v>8.2946551929890654E-3</v>
      </c>
      <c r="J104" s="376" t="s">
        <v>217</v>
      </c>
      <c r="K104" s="476" t="s">
        <v>484</v>
      </c>
      <c r="L104" s="477">
        <v>202543520.42920679</v>
      </c>
      <c r="M104" s="477">
        <v>2944491.0112743974</v>
      </c>
      <c r="N104" s="478">
        <v>1.4752030708070457E-2</v>
      </c>
      <c r="O104" s="479">
        <v>1240063988.2407527</v>
      </c>
      <c r="P104" s="479">
        <v>10201287.04116869</v>
      </c>
      <c r="Q104" s="478">
        <v>8.2946551929890654E-3</v>
      </c>
    </row>
    <row r="105" spans="1:24">
      <c r="A105" s="549"/>
      <c r="B105" s="363" t="s">
        <v>271</v>
      </c>
      <c r="C105" s="481">
        <v>53882563.050481699</v>
      </c>
      <c r="D105" s="481">
        <v>645232.4594380185</v>
      </c>
      <c r="E105" s="482">
        <v>1.2119925102829412E-2</v>
      </c>
      <c r="F105" s="483">
        <v>330121721.62531585</v>
      </c>
      <c r="G105" s="483">
        <v>1992605.3199871778</v>
      </c>
      <c r="H105" s="482">
        <v>6.0726257469118682E-3</v>
      </c>
      <c r="J105" s="376" t="s">
        <v>271</v>
      </c>
      <c r="K105" s="480" t="s">
        <v>485</v>
      </c>
      <c r="L105" s="481">
        <v>53882563.050481699</v>
      </c>
      <c r="M105" s="481">
        <v>645232.4594380185</v>
      </c>
      <c r="N105" s="482">
        <v>1.2119925102829412E-2</v>
      </c>
      <c r="O105" s="483">
        <v>330121721.62531585</v>
      </c>
      <c r="P105" s="483">
        <v>1992605.3199871778</v>
      </c>
      <c r="Q105" s="482">
        <v>6.0726257469118682E-3</v>
      </c>
    </row>
    <row r="106" spans="1:24">
      <c r="A106" s="549"/>
      <c r="B106" s="363" t="s">
        <v>272</v>
      </c>
      <c r="C106" s="477">
        <v>93848484.537509337</v>
      </c>
      <c r="D106" s="477">
        <v>1125406.0330990553</v>
      </c>
      <c r="E106" s="478">
        <v>1.2137280720738003E-2</v>
      </c>
      <c r="F106" s="479">
        <v>583823923.59122217</v>
      </c>
      <c r="G106" s="479">
        <v>1409116.1277145147</v>
      </c>
      <c r="H106" s="478">
        <v>2.4194373317041836E-3</v>
      </c>
      <c r="J106" s="376" t="s">
        <v>272</v>
      </c>
      <c r="K106" s="476" t="s">
        <v>486</v>
      </c>
      <c r="L106" s="477">
        <v>93848484.537509337</v>
      </c>
      <c r="M106" s="477">
        <v>1125406.0330990553</v>
      </c>
      <c r="N106" s="478">
        <v>1.2137280720738003E-2</v>
      </c>
      <c r="O106" s="479">
        <v>583823923.59122217</v>
      </c>
      <c r="P106" s="479">
        <v>1409116.1277145147</v>
      </c>
      <c r="Q106" s="478">
        <v>2.4194373317041836E-3</v>
      </c>
    </row>
    <row r="107" spans="1:24">
      <c r="A107" s="549"/>
      <c r="B107" s="363" t="s">
        <v>273</v>
      </c>
      <c r="C107" s="481">
        <v>31728260.96900684</v>
      </c>
      <c r="D107" s="481">
        <v>454276.73290032521</v>
      </c>
      <c r="E107" s="482">
        <v>1.4525707037220175E-2</v>
      </c>
      <c r="F107" s="483">
        <v>180120972.48515746</v>
      </c>
      <c r="G107" s="483">
        <v>2623857.9780935049</v>
      </c>
      <c r="H107" s="482">
        <v>1.4782538777491404E-2</v>
      </c>
      <c r="J107" s="376" t="s">
        <v>273</v>
      </c>
      <c r="K107" s="480" t="s">
        <v>487</v>
      </c>
      <c r="L107" s="481">
        <v>31728260.96900684</v>
      </c>
      <c r="M107" s="481">
        <v>454276.73290032521</v>
      </c>
      <c r="N107" s="482">
        <v>1.4525707037220175E-2</v>
      </c>
      <c r="O107" s="483">
        <v>180120972.48515746</v>
      </c>
      <c r="P107" s="483">
        <v>2623857.9780935049</v>
      </c>
      <c r="Q107" s="482">
        <v>1.4782538777491404E-2</v>
      </c>
    </row>
    <row r="108" spans="1:24">
      <c r="A108" s="549"/>
      <c r="B108" s="363" t="s">
        <v>274</v>
      </c>
      <c r="C108" s="477">
        <v>12281421.283699755</v>
      </c>
      <c r="D108" s="477">
        <v>429431.89246627688</v>
      </c>
      <c r="E108" s="478">
        <v>3.6232895448245456E-2</v>
      </c>
      <c r="F108" s="479">
        <v>76948036.407040223</v>
      </c>
      <c r="G108" s="479">
        <v>1312434.8683514148</v>
      </c>
      <c r="H108" s="478">
        <v>1.73520781437837E-2</v>
      </c>
      <c r="J108" s="376" t="s">
        <v>274</v>
      </c>
      <c r="K108" s="476" t="s">
        <v>488</v>
      </c>
      <c r="L108" s="477">
        <v>12281421.283699755</v>
      </c>
      <c r="M108" s="477">
        <v>429431.89246627688</v>
      </c>
      <c r="N108" s="478">
        <v>3.6232895448245456E-2</v>
      </c>
      <c r="O108" s="479">
        <v>76948036.407040223</v>
      </c>
      <c r="P108" s="479">
        <v>1312434.8683514148</v>
      </c>
      <c r="Q108" s="478">
        <v>1.73520781437837E-2</v>
      </c>
    </row>
    <row r="109" spans="1:24">
      <c r="A109" s="549"/>
      <c r="B109" s="363" t="s">
        <v>275</v>
      </c>
      <c r="C109" s="481">
        <v>10802790.58850956</v>
      </c>
      <c r="D109" s="481">
        <v>290143.89337076433</v>
      </c>
      <c r="E109" s="482">
        <v>2.7599509598751303E-2</v>
      </c>
      <c r="F109" s="483">
        <v>69049334.132016912</v>
      </c>
      <c r="G109" s="483">
        <v>2863272.7470220625</v>
      </c>
      <c r="H109" s="482">
        <v>4.3260962914333498E-2</v>
      </c>
      <c r="J109" s="376" t="s">
        <v>275</v>
      </c>
      <c r="K109" s="480" t="s">
        <v>489</v>
      </c>
      <c r="L109" s="481">
        <v>10802790.58850956</v>
      </c>
      <c r="M109" s="481">
        <v>290143.89337076433</v>
      </c>
      <c r="N109" s="482">
        <v>2.7599509598751303E-2</v>
      </c>
      <c r="O109" s="483">
        <v>69049334.132016912</v>
      </c>
      <c r="P109" s="483">
        <v>2863272.7470220625</v>
      </c>
      <c r="Q109" s="482">
        <v>4.3260962914333498E-2</v>
      </c>
    </row>
    <row r="110" spans="1:24">
      <c r="A110" s="549"/>
      <c r="B110" s="363" t="s">
        <v>218</v>
      </c>
      <c r="C110" s="477">
        <v>502252957.16911697</v>
      </c>
      <c r="D110" s="477">
        <v>12932328.558605134</v>
      </c>
      <c r="E110" s="478">
        <v>2.6429150545580156E-2</v>
      </c>
      <c r="F110" s="479">
        <v>2837575361.1398902</v>
      </c>
      <c r="G110" s="479">
        <v>41766899.280493259</v>
      </c>
      <c r="H110" s="478">
        <v>1.4939113265547354E-2</v>
      </c>
      <c r="J110" s="376" t="s">
        <v>218</v>
      </c>
      <c r="K110" s="476" t="s">
        <v>490</v>
      </c>
      <c r="L110" s="477">
        <v>502252957.16911697</v>
      </c>
      <c r="M110" s="477">
        <v>12932328.558605134</v>
      </c>
      <c r="N110" s="478">
        <v>2.6429150545580156E-2</v>
      </c>
      <c r="O110" s="479">
        <v>2837575361.1398902</v>
      </c>
      <c r="P110" s="479">
        <v>41766899.280493259</v>
      </c>
      <c r="Q110" s="478">
        <v>1.4939113265547354E-2</v>
      </c>
    </row>
    <row r="111" spans="1:24">
      <c r="A111" s="549"/>
      <c r="B111" s="363" t="s">
        <v>276</v>
      </c>
      <c r="C111" s="481">
        <v>502252957.16911697</v>
      </c>
      <c r="D111" s="481">
        <v>12932328.558605254</v>
      </c>
      <c r="E111" s="482">
        <v>2.6429150545580406E-2</v>
      </c>
      <c r="F111" s="483">
        <v>2837575361.1398902</v>
      </c>
      <c r="G111" s="483">
        <v>41766899.280492783</v>
      </c>
      <c r="H111" s="482">
        <v>1.493911326554718E-2</v>
      </c>
      <c r="J111" s="376" t="s">
        <v>276</v>
      </c>
      <c r="K111" s="480" t="s">
        <v>491</v>
      </c>
      <c r="L111" s="481">
        <v>502252957.16911697</v>
      </c>
      <c r="M111" s="481">
        <v>12932328.558605254</v>
      </c>
      <c r="N111" s="482">
        <v>2.6429150545580406E-2</v>
      </c>
      <c r="O111" s="483">
        <v>2837575361.1398902</v>
      </c>
      <c r="P111" s="483">
        <v>41766899.280492783</v>
      </c>
      <c r="Q111" s="482">
        <v>1.493911326554718E-2</v>
      </c>
    </row>
    <row r="112" spans="1:24">
      <c r="A112" s="549"/>
      <c r="B112" s="363" t="s">
        <v>219</v>
      </c>
      <c r="C112" s="477">
        <v>268176859.08647922</v>
      </c>
      <c r="D112" s="477">
        <v>8804132.3902002275</v>
      </c>
      <c r="E112" s="478">
        <v>3.3943940453345027E-2</v>
      </c>
      <c r="F112" s="479">
        <v>1607593071.3262959</v>
      </c>
      <c r="G112" s="479">
        <v>47852951.115977526</v>
      </c>
      <c r="H112" s="478">
        <v>3.0680079646553518E-2</v>
      </c>
      <c r="J112" s="376" t="s">
        <v>219</v>
      </c>
      <c r="K112" s="476" t="s">
        <v>492</v>
      </c>
      <c r="L112" s="477">
        <v>268176859.08647922</v>
      </c>
      <c r="M112" s="477">
        <v>8804132.3902002275</v>
      </c>
      <c r="N112" s="478">
        <v>3.3943940453345027E-2</v>
      </c>
      <c r="O112" s="479">
        <v>1607593071.3262959</v>
      </c>
      <c r="P112" s="479">
        <v>47852951.115977526</v>
      </c>
      <c r="Q112" s="478">
        <v>3.0680079646553518E-2</v>
      </c>
    </row>
    <row r="113" spans="1:17">
      <c r="A113" s="549"/>
      <c r="B113" s="399" t="s">
        <v>324</v>
      </c>
      <c r="C113" s="481">
        <v>33320263.932751525</v>
      </c>
      <c r="D113" s="481">
        <v>1373361.0205992647</v>
      </c>
      <c r="E113" s="482">
        <v>4.2988862625455086E-2</v>
      </c>
      <c r="F113" s="483">
        <v>194800877.13989487</v>
      </c>
      <c r="G113" s="483">
        <v>7150927.6806986034</v>
      </c>
      <c r="H113" s="482">
        <v>3.810780499172766E-2</v>
      </c>
      <c r="J113" s="376" t="s">
        <v>324</v>
      </c>
      <c r="K113" s="480" t="s">
        <v>493</v>
      </c>
      <c r="L113" s="481">
        <v>33320263.932751525</v>
      </c>
      <c r="M113" s="481">
        <v>1373361.0205992647</v>
      </c>
      <c r="N113" s="482">
        <v>4.2988862625455086E-2</v>
      </c>
      <c r="O113" s="483">
        <v>194800877.13989487</v>
      </c>
      <c r="P113" s="483">
        <v>7150927.6806986034</v>
      </c>
      <c r="Q113" s="482">
        <v>3.810780499172766E-2</v>
      </c>
    </row>
    <row r="114" spans="1:17">
      <c r="A114" s="549"/>
      <c r="B114" s="399" t="s">
        <v>325</v>
      </c>
      <c r="C114" s="477">
        <v>87692982.132112592</v>
      </c>
      <c r="D114" s="477">
        <v>1225373.7926817834</v>
      </c>
      <c r="E114" s="478">
        <v>1.4171477807869362E-2</v>
      </c>
      <c r="F114" s="479">
        <v>554015610.14179659</v>
      </c>
      <c r="G114" s="479">
        <v>7548974.5520583391</v>
      </c>
      <c r="H114" s="478">
        <v>1.3814154534634313E-2</v>
      </c>
      <c r="J114" s="376" t="s">
        <v>325</v>
      </c>
      <c r="K114" s="476" t="s">
        <v>494</v>
      </c>
      <c r="L114" s="477">
        <v>87692982.132112592</v>
      </c>
      <c r="M114" s="477">
        <v>1225373.7926817834</v>
      </c>
      <c r="N114" s="478">
        <v>1.4171477807869362E-2</v>
      </c>
      <c r="O114" s="479">
        <v>554015610.14179659</v>
      </c>
      <c r="P114" s="479">
        <v>7548974.5520583391</v>
      </c>
      <c r="Q114" s="478">
        <v>1.3814154534634313E-2</v>
      </c>
    </row>
    <row r="115" spans="1:17">
      <c r="A115" s="549"/>
      <c r="B115" s="399" t="s">
        <v>326</v>
      </c>
      <c r="C115" s="481">
        <v>74262709.187299341</v>
      </c>
      <c r="D115" s="481">
        <v>3535440.6351437867</v>
      </c>
      <c r="E115" s="482">
        <v>4.9986952805008852E-2</v>
      </c>
      <c r="F115" s="483">
        <v>422806254.58069819</v>
      </c>
      <c r="G115" s="483">
        <v>18142316.75077492</v>
      </c>
      <c r="H115" s="482">
        <v>4.483304553419331E-2</v>
      </c>
      <c r="J115" s="376" t="s">
        <v>326</v>
      </c>
      <c r="K115" s="480" t="s">
        <v>495</v>
      </c>
      <c r="L115" s="481">
        <v>74262709.187299341</v>
      </c>
      <c r="M115" s="481">
        <v>3535440.6351437867</v>
      </c>
      <c r="N115" s="482">
        <v>4.9986952805008852E-2</v>
      </c>
      <c r="O115" s="483">
        <v>422806254.58069819</v>
      </c>
      <c r="P115" s="483">
        <v>18142316.75077492</v>
      </c>
      <c r="Q115" s="482">
        <v>4.483304553419331E-2</v>
      </c>
    </row>
    <row r="116" spans="1:17">
      <c r="A116" s="549"/>
      <c r="B116" s="399" t="s">
        <v>327</v>
      </c>
      <c r="C116" s="477">
        <v>72900903.834316358</v>
      </c>
      <c r="D116" s="477">
        <v>2669956.9417759925</v>
      </c>
      <c r="E116" s="478">
        <v>3.8016815377147989E-2</v>
      </c>
      <c r="F116" s="479">
        <v>435970329.46390623</v>
      </c>
      <c r="G116" s="479">
        <v>15010732.132446349</v>
      </c>
      <c r="H116" s="478">
        <v>3.5658367756910954E-2</v>
      </c>
      <c r="J116" s="376" t="s">
        <v>327</v>
      </c>
      <c r="K116" s="476" t="s">
        <v>496</v>
      </c>
      <c r="L116" s="477">
        <v>72900903.834316358</v>
      </c>
      <c r="M116" s="477">
        <v>2669956.9417759925</v>
      </c>
      <c r="N116" s="478">
        <v>3.8016815377147989E-2</v>
      </c>
      <c r="O116" s="479">
        <v>435970329.46390623</v>
      </c>
      <c r="P116" s="479">
        <v>15010732.132446349</v>
      </c>
      <c r="Q116" s="478">
        <v>3.5658367756910954E-2</v>
      </c>
    </row>
    <row r="117" spans="1:17">
      <c r="A117" s="549"/>
      <c r="B117" s="363" t="s">
        <v>220</v>
      </c>
      <c r="C117" s="481">
        <v>26332676.217371225</v>
      </c>
      <c r="D117" s="481">
        <v>865100.54893575609</v>
      </c>
      <c r="E117" s="482">
        <v>3.3968704371337644E-2</v>
      </c>
      <c r="F117" s="483">
        <v>154676368.88441581</v>
      </c>
      <c r="G117" s="483">
        <v>4640090.5892746747</v>
      </c>
      <c r="H117" s="482">
        <v>3.0926457534137211E-2</v>
      </c>
      <c r="J117" s="376" t="s">
        <v>220</v>
      </c>
      <c r="K117" s="480" t="s">
        <v>497</v>
      </c>
      <c r="L117" s="481">
        <v>26332676.217371225</v>
      </c>
      <c r="M117" s="481">
        <v>865100.54893575609</v>
      </c>
      <c r="N117" s="482">
        <v>3.3968704371337644E-2</v>
      </c>
      <c r="O117" s="483">
        <v>154676368.88441581</v>
      </c>
      <c r="P117" s="483">
        <v>4640090.5892746747</v>
      </c>
      <c r="Q117" s="482">
        <v>3.0926457534137211E-2</v>
      </c>
    </row>
    <row r="118" spans="1:17">
      <c r="A118" s="549"/>
      <c r="B118" s="363" t="s">
        <v>277</v>
      </c>
      <c r="C118" s="477">
        <v>26332676.217371222</v>
      </c>
      <c r="D118" s="477">
        <v>865100.54893575609</v>
      </c>
      <c r="E118" s="478">
        <v>3.3968704371337644E-2</v>
      </c>
      <c r="F118" s="479">
        <v>154676368.88441581</v>
      </c>
      <c r="G118" s="479">
        <v>4640090.5892746747</v>
      </c>
      <c r="H118" s="478">
        <v>3.0926457534137211E-2</v>
      </c>
      <c r="J118" s="376" t="s">
        <v>277</v>
      </c>
      <c r="K118" s="476" t="s">
        <v>498</v>
      </c>
      <c r="L118" s="477">
        <v>26332676.217371222</v>
      </c>
      <c r="M118" s="477">
        <v>865100.54893575609</v>
      </c>
      <c r="N118" s="478">
        <v>3.3968704371337644E-2</v>
      </c>
      <c r="O118" s="479">
        <v>154676368.88441581</v>
      </c>
      <c r="P118" s="479">
        <v>4640090.5892746747</v>
      </c>
      <c r="Q118" s="478">
        <v>3.0926457534137211E-2</v>
      </c>
    </row>
    <row r="119" spans="1:17">
      <c r="A119" s="549"/>
      <c r="B119" s="363" t="s">
        <v>221</v>
      </c>
      <c r="C119" s="481">
        <v>125787247.00335921</v>
      </c>
      <c r="D119" s="481">
        <v>3861825.8873477876</v>
      </c>
      <c r="E119" s="482">
        <v>3.1673672741907362E-2</v>
      </c>
      <c r="F119" s="483">
        <v>624984151.9679904</v>
      </c>
      <c r="G119" s="483">
        <v>16068193.287058353</v>
      </c>
      <c r="H119" s="482">
        <v>2.6388195378991505E-2</v>
      </c>
      <c r="J119" s="376" t="s">
        <v>221</v>
      </c>
      <c r="K119" s="480" t="s">
        <v>499</v>
      </c>
      <c r="L119" s="481">
        <v>125787247.00335921</v>
      </c>
      <c r="M119" s="481">
        <v>3861825.8873477876</v>
      </c>
      <c r="N119" s="482">
        <v>3.1673672741907362E-2</v>
      </c>
      <c r="O119" s="483">
        <v>624984151.9679904</v>
      </c>
      <c r="P119" s="483">
        <v>16068193.287058353</v>
      </c>
      <c r="Q119" s="482">
        <v>2.6388195378991505E-2</v>
      </c>
    </row>
    <row r="120" spans="1:17">
      <c r="A120" s="549"/>
      <c r="B120" s="363" t="s">
        <v>278</v>
      </c>
      <c r="C120" s="477">
        <v>125787247.00335921</v>
      </c>
      <c r="D120" s="477">
        <v>3861825.8873477578</v>
      </c>
      <c r="E120" s="478">
        <v>3.1673672741907112E-2</v>
      </c>
      <c r="F120" s="479">
        <v>624984151.96799004</v>
      </c>
      <c r="G120" s="479">
        <v>16068193.287057996</v>
      </c>
      <c r="H120" s="478">
        <v>2.6388195378990918E-2</v>
      </c>
      <c r="J120" s="376" t="s">
        <v>278</v>
      </c>
      <c r="K120" s="476" t="s">
        <v>500</v>
      </c>
      <c r="L120" s="477">
        <v>125787247.00335921</v>
      </c>
      <c r="M120" s="477">
        <v>3861825.8873477578</v>
      </c>
      <c r="N120" s="478">
        <v>3.1673672741907112E-2</v>
      </c>
      <c r="O120" s="479">
        <v>624984151.96799004</v>
      </c>
      <c r="P120" s="479">
        <v>16068193.287057996</v>
      </c>
      <c r="Q120" s="478">
        <v>2.6388195378990918E-2</v>
      </c>
    </row>
    <row r="121" spans="1:17">
      <c r="A121" s="549"/>
      <c r="B121" s="363" t="s">
        <v>222</v>
      </c>
      <c r="C121" s="481">
        <v>74530800.044559181</v>
      </c>
      <c r="D121" s="481">
        <v>1253869.6018434614</v>
      </c>
      <c r="E121" s="482">
        <v>1.7111382726705163E-2</v>
      </c>
      <c r="F121" s="483">
        <v>422530811.45814133</v>
      </c>
      <c r="G121" s="483">
        <v>6999962.8336340189</v>
      </c>
      <c r="H121" s="482">
        <v>1.6845831920314309E-2</v>
      </c>
      <c r="J121" s="376" t="s">
        <v>222</v>
      </c>
      <c r="K121" s="480" t="s">
        <v>501</v>
      </c>
      <c r="L121" s="481">
        <v>74530800.044559181</v>
      </c>
      <c r="M121" s="481">
        <v>1253869.6018434614</v>
      </c>
      <c r="N121" s="482">
        <v>1.7111382726705163E-2</v>
      </c>
      <c r="O121" s="483">
        <v>422530811.45814133</v>
      </c>
      <c r="P121" s="483">
        <v>6999962.8336340189</v>
      </c>
      <c r="Q121" s="482">
        <v>1.6845831920314309E-2</v>
      </c>
    </row>
    <row r="122" spans="1:17">
      <c r="A122" s="549"/>
      <c r="B122" s="363" t="s">
        <v>279</v>
      </c>
      <c r="C122" s="477">
        <v>74530800.044559181</v>
      </c>
      <c r="D122" s="477">
        <v>1253869.6018434912</v>
      </c>
      <c r="E122" s="478">
        <v>1.7111382726705576E-2</v>
      </c>
      <c r="F122" s="479">
        <v>422530811.45814133</v>
      </c>
      <c r="G122" s="479">
        <v>6999962.8336340189</v>
      </c>
      <c r="H122" s="478">
        <v>1.6845831920314309E-2</v>
      </c>
      <c r="J122" s="376" t="s">
        <v>279</v>
      </c>
      <c r="K122" s="476" t="s">
        <v>502</v>
      </c>
      <c r="L122" s="477">
        <v>74530800.044559181</v>
      </c>
      <c r="M122" s="477">
        <v>1253869.6018434912</v>
      </c>
      <c r="N122" s="478">
        <v>1.7111382726705576E-2</v>
      </c>
      <c r="O122" s="479">
        <v>422530811.45814133</v>
      </c>
      <c r="P122" s="479">
        <v>6999962.8336340189</v>
      </c>
      <c r="Q122" s="478">
        <v>1.6845831920314309E-2</v>
      </c>
    </row>
    <row r="123" spans="1:17">
      <c r="A123" s="549"/>
      <c r="B123" s="363" t="s">
        <v>223</v>
      </c>
      <c r="C123" s="481">
        <v>178202903.34313551</v>
      </c>
      <c r="D123" s="481">
        <v>3970425.4171480238</v>
      </c>
      <c r="E123" s="482">
        <v>2.2788090167865416E-2</v>
      </c>
      <c r="F123" s="483">
        <v>938398491.36628306</v>
      </c>
      <c r="G123" s="483">
        <v>14327408.933421254</v>
      </c>
      <c r="H123" s="482">
        <v>1.5504661065359341E-2</v>
      </c>
      <c r="J123" s="376" t="s">
        <v>223</v>
      </c>
      <c r="K123" s="480" t="s">
        <v>503</v>
      </c>
      <c r="L123" s="481">
        <v>178202903.34313551</v>
      </c>
      <c r="M123" s="481">
        <v>3970425.4171480238</v>
      </c>
      <c r="N123" s="482">
        <v>2.2788090167865416E-2</v>
      </c>
      <c r="O123" s="483">
        <v>938398491.36628306</v>
      </c>
      <c r="P123" s="483">
        <v>14327408.933421254</v>
      </c>
      <c r="Q123" s="482">
        <v>1.5504661065359341E-2</v>
      </c>
    </row>
    <row r="124" spans="1:17">
      <c r="A124" s="549"/>
      <c r="B124" s="363" t="s">
        <v>280</v>
      </c>
      <c r="C124" s="477">
        <v>178202903.3431356</v>
      </c>
      <c r="D124" s="477">
        <v>3970425.4171480536</v>
      </c>
      <c r="E124" s="478">
        <v>2.2788090167865583E-2</v>
      </c>
      <c r="F124" s="479">
        <v>938398491.36628354</v>
      </c>
      <c r="G124" s="479">
        <v>14327408.93342185</v>
      </c>
      <c r="H124" s="478">
        <v>1.5504661065359988E-2</v>
      </c>
      <c r="J124" s="376" t="s">
        <v>280</v>
      </c>
      <c r="K124" s="476" t="s">
        <v>504</v>
      </c>
      <c r="L124" s="477">
        <v>178202903.3431356</v>
      </c>
      <c r="M124" s="477">
        <v>3970425.4171480536</v>
      </c>
      <c r="N124" s="478">
        <v>2.2788090167865583E-2</v>
      </c>
      <c r="O124" s="479">
        <v>938398491.36628354</v>
      </c>
      <c r="P124" s="479">
        <v>14327408.93342185</v>
      </c>
      <c r="Q124" s="478">
        <v>1.5504661065359988E-2</v>
      </c>
    </row>
    <row r="125" spans="1:17">
      <c r="A125" s="549"/>
      <c r="B125" s="363" t="s">
        <v>224</v>
      </c>
      <c r="C125" s="481">
        <v>132906584.73584622</v>
      </c>
      <c r="D125" s="481">
        <v>2488399.9346785843</v>
      </c>
      <c r="E125" s="482">
        <v>1.908016078028028E-2</v>
      </c>
      <c r="F125" s="483">
        <v>743339081.2605617</v>
      </c>
      <c r="G125" s="483">
        <v>11775581.027328491</v>
      </c>
      <c r="H125" s="482">
        <v>1.6096457824336864E-2</v>
      </c>
      <c r="J125" s="376" t="s">
        <v>224</v>
      </c>
      <c r="K125" s="480" t="s">
        <v>505</v>
      </c>
      <c r="L125" s="481">
        <v>132906584.73584622</v>
      </c>
      <c r="M125" s="481">
        <v>2488399.9346785843</v>
      </c>
      <c r="N125" s="482">
        <v>1.908016078028028E-2</v>
      </c>
      <c r="O125" s="483">
        <v>743339081.2605617</v>
      </c>
      <c r="P125" s="483">
        <v>11775581.027328491</v>
      </c>
      <c r="Q125" s="482">
        <v>1.6096457824336864E-2</v>
      </c>
    </row>
    <row r="126" spans="1:17">
      <c r="A126" s="549"/>
      <c r="B126" s="363" t="s">
        <v>281</v>
      </c>
      <c r="C126" s="477">
        <v>132906584.73584627</v>
      </c>
      <c r="D126" s="477">
        <v>2488399.934678629</v>
      </c>
      <c r="E126" s="478">
        <v>1.908016078028062E-2</v>
      </c>
      <c r="F126" s="479">
        <v>743339081.26056182</v>
      </c>
      <c r="G126" s="479">
        <v>11775581.027329087</v>
      </c>
      <c r="H126" s="478">
        <v>1.609645782433769E-2</v>
      </c>
      <c r="J126" s="376" t="s">
        <v>281</v>
      </c>
      <c r="K126" s="476" t="s">
        <v>506</v>
      </c>
      <c r="L126" s="477">
        <v>132906584.73584627</v>
      </c>
      <c r="M126" s="477">
        <v>2488399.934678629</v>
      </c>
      <c r="N126" s="478">
        <v>1.908016078028062E-2</v>
      </c>
      <c r="O126" s="479">
        <v>743339081.26056182</v>
      </c>
      <c r="P126" s="479">
        <v>11775581.027329087</v>
      </c>
      <c r="Q126" s="478">
        <v>1.609645782433769E-2</v>
      </c>
    </row>
    <row r="127" spans="1:17">
      <c r="A127" s="549"/>
      <c r="B127" s="363" t="s">
        <v>225</v>
      </c>
      <c r="C127" s="481">
        <v>97352460.717381448</v>
      </c>
      <c r="D127" s="481">
        <v>2737381.8872030377</v>
      </c>
      <c r="E127" s="482">
        <v>2.8931771986537975E-2</v>
      </c>
      <c r="F127" s="483">
        <v>506860248.06180936</v>
      </c>
      <c r="G127" s="483">
        <v>7508532.6006852388</v>
      </c>
      <c r="H127" s="482">
        <v>1.5036561141582376E-2</v>
      </c>
      <c r="J127" s="376" t="s">
        <v>225</v>
      </c>
      <c r="K127" s="480" t="s">
        <v>507</v>
      </c>
      <c r="L127" s="481">
        <v>97352460.717381448</v>
      </c>
      <c r="M127" s="481">
        <v>2737381.8872030377</v>
      </c>
      <c r="N127" s="482">
        <v>2.8931771986537975E-2</v>
      </c>
      <c r="O127" s="483">
        <v>506860248.06180936</v>
      </c>
      <c r="P127" s="483">
        <v>7508532.6006852388</v>
      </c>
      <c r="Q127" s="482">
        <v>1.5036561141582376E-2</v>
      </c>
    </row>
    <row r="128" spans="1:17">
      <c r="A128" s="549"/>
      <c r="B128" s="363" t="s">
        <v>282</v>
      </c>
      <c r="C128" s="477">
        <v>97352460.717381433</v>
      </c>
      <c r="D128" s="477">
        <v>2737381.8872029632</v>
      </c>
      <c r="E128" s="478">
        <v>2.8931771986537166E-2</v>
      </c>
      <c r="F128" s="479">
        <v>506860248.06180936</v>
      </c>
      <c r="G128" s="479">
        <v>7508532.6006852984</v>
      </c>
      <c r="H128" s="478">
        <v>1.5036561141582498E-2</v>
      </c>
      <c r="J128" s="376" t="s">
        <v>282</v>
      </c>
      <c r="K128" s="476" t="s">
        <v>508</v>
      </c>
      <c r="L128" s="477">
        <v>97352460.717381433</v>
      </c>
      <c r="M128" s="477">
        <v>2737381.8872029632</v>
      </c>
      <c r="N128" s="478">
        <v>2.8931771986537166E-2</v>
      </c>
      <c r="O128" s="479">
        <v>506860248.06180936</v>
      </c>
      <c r="P128" s="479">
        <v>7508532.6006852984</v>
      </c>
      <c r="Q128" s="478">
        <v>1.5036561141582498E-2</v>
      </c>
    </row>
    <row r="129" spans="1:17">
      <c r="A129" s="549"/>
      <c r="B129" s="363" t="s">
        <v>226</v>
      </c>
      <c r="C129" s="481">
        <v>100095536.81522529</v>
      </c>
      <c r="D129" s="481">
        <v>3364710.3280287832</v>
      </c>
      <c r="E129" s="482">
        <v>3.4784261131834159E-2</v>
      </c>
      <c r="F129" s="483">
        <v>484925071.16178381</v>
      </c>
      <c r="G129" s="483">
        <v>17956631.780361712</v>
      </c>
      <c r="H129" s="482">
        <v>3.8453630408402502E-2</v>
      </c>
      <c r="J129" s="376" t="s">
        <v>226</v>
      </c>
      <c r="K129" s="480" t="s">
        <v>509</v>
      </c>
      <c r="L129" s="481">
        <v>100095536.81522529</v>
      </c>
      <c r="M129" s="481">
        <v>3364710.3280287832</v>
      </c>
      <c r="N129" s="482">
        <v>3.4784261131834159E-2</v>
      </c>
      <c r="O129" s="483">
        <v>484925071.16178381</v>
      </c>
      <c r="P129" s="483">
        <v>17956631.780361712</v>
      </c>
      <c r="Q129" s="482">
        <v>3.8453630408402502E-2</v>
      </c>
    </row>
    <row r="130" spans="1:17">
      <c r="A130" s="549"/>
      <c r="B130" s="363" t="s">
        <v>283</v>
      </c>
      <c r="C130" s="477">
        <v>35226879.128939807</v>
      </c>
      <c r="D130" s="477">
        <v>1436868.1191179827</v>
      </c>
      <c r="E130" s="478">
        <v>4.2523458151591746E-2</v>
      </c>
      <c r="F130" s="479">
        <v>181846738.11604306</v>
      </c>
      <c r="G130" s="479">
        <v>8302879.2573939264</v>
      </c>
      <c r="H130" s="478">
        <v>4.7843117653368489E-2</v>
      </c>
      <c r="J130" s="376" t="s">
        <v>283</v>
      </c>
      <c r="K130" s="476" t="s">
        <v>510</v>
      </c>
      <c r="L130" s="477">
        <v>35226879.128939807</v>
      </c>
      <c r="M130" s="477">
        <v>1436868.1191179827</v>
      </c>
      <c r="N130" s="478">
        <v>4.2523458151591746E-2</v>
      </c>
      <c r="O130" s="479">
        <v>181846738.11604306</v>
      </c>
      <c r="P130" s="479">
        <v>8302879.2573939264</v>
      </c>
      <c r="Q130" s="478">
        <v>4.7843117653368489E-2</v>
      </c>
    </row>
    <row r="131" spans="1:17">
      <c r="A131" s="549"/>
      <c r="B131" s="363" t="s">
        <v>284</v>
      </c>
      <c r="C131" s="481">
        <v>64868657.686285503</v>
      </c>
      <c r="D131" s="481">
        <v>1927842.2089108303</v>
      </c>
      <c r="E131" s="482">
        <v>3.0629444412010067E-2</v>
      </c>
      <c r="F131" s="483">
        <v>303078333.0457409</v>
      </c>
      <c r="G131" s="483">
        <v>9653752.5229679346</v>
      </c>
      <c r="H131" s="482">
        <v>3.2900285673983259E-2</v>
      </c>
      <c r="J131" s="376" t="s">
        <v>284</v>
      </c>
      <c r="K131" s="480" t="s">
        <v>511</v>
      </c>
      <c r="L131" s="481">
        <v>64868657.686285503</v>
      </c>
      <c r="M131" s="481">
        <v>1927842.2089108303</v>
      </c>
      <c r="N131" s="482">
        <v>3.0629444412010067E-2</v>
      </c>
      <c r="O131" s="483">
        <v>303078333.0457409</v>
      </c>
      <c r="P131" s="483">
        <v>9653752.5229679346</v>
      </c>
      <c r="Q131" s="482">
        <v>3.2900285673983259E-2</v>
      </c>
    </row>
    <row r="132" spans="1:17">
      <c r="A132" s="549"/>
      <c r="B132" s="363" t="s">
        <v>227</v>
      </c>
      <c r="C132" s="477">
        <v>686759901.65909147</v>
      </c>
      <c r="D132" s="477">
        <v>9365915.2631423473</v>
      </c>
      <c r="E132" s="478">
        <v>1.3826392692048198E-2</v>
      </c>
      <c r="F132" s="479">
        <v>3941310629.2394128</v>
      </c>
      <c r="G132" s="479">
        <v>63804067.958544731</v>
      </c>
      <c r="H132" s="478">
        <v>1.6454921984056719E-2</v>
      </c>
      <c r="J132" s="376" t="s">
        <v>227</v>
      </c>
      <c r="K132" s="476" t="s">
        <v>512</v>
      </c>
      <c r="L132" s="477">
        <v>686759901.65909147</v>
      </c>
      <c r="M132" s="477">
        <v>9365915.2631423473</v>
      </c>
      <c r="N132" s="478">
        <v>1.3826392692048198E-2</v>
      </c>
      <c r="O132" s="479">
        <v>3941310629.2394128</v>
      </c>
      <c r="P132" s="479">
        <v>63804067.958544731</v>
      </c>
      <c r="Q132" s="478">
        <v>1.6454921984056719E-2</v>
      </c>
    </row>
    <row r="133" spans="1:17">
      <c r="A133" s="549"/>
      <c r="B133" s="363" t="s">
        <v>285</v>
      </c>
      <c r="C133" s="481">
        <v>194468770.95754686</v>
      </c>
      <c r="D133" s="481">
        <v>3479535.9726112187</v>
      </c>
      <c r="E133" s="482">
        <v>1.8218492643764288E-2</v>
      </c>
      <c r="F133" s="483">
        <v>1056239063.2728368</v>
      </c>
      <c r="G133" s="483">
        <v>26454941.862342</v>
      </c>
      <c r="H133" s="482">
        <v>2.5689793921182896E-2</v>
      </c>
      <c r="J133" s="376" t="s">
        <v>285</v>
      </c>
      <c r="K133" s="480" t="s">
        <v>513</v>
      </c>
      <c r="L133" s="481">
        <v>194468770.95754686</v>
      </c>
      <c r="M133" s="481">
        <v>3479535.9726112187</v>
      </c>
      <c r="N133" s="482">
        <v>1.8218492643764288E-2</v>
      </c>
      <c r="O133" s="483">
        <v>1056239063.2728368</v>
      </c>
      <c r="P133" s="483">
        <v>26454941.862342</v>
      </c>
      <c r="Q133" s="482">
        <v>2.5689793921182896E-2</v>
      </c>
    </row>
    <row r="134" spans="1:17">
      <c r="A134" s="549"/>
      <c r="B134" s="363" t="s">
        <v>286</v>
      </c>
      <c r="C134" s="477">
        <v>126421464.98995015</v>
      </c>
      <c r="D134" s="477">
        <v>1694514.4674450755</v>
      </c>
      <c r="E134" s="478">
        <v>1.3585792487881969E-2</v>
      </c>
      <c r="F134" s="479">
        <v>734902831.78474855</v>
      </c>
      <c r="G134" s="479">
        <v>11168435.311921835</v>
      </c>
      <c r="H134" s="478">
        <v>1.5431676822812393E-2</v>
      </c>
      <c r="J134" s="376" t="s">
        <v>286</v>
      </c>
      <c r="K134" s="476" t="s">
        <v>514</v>
      </c>
      <c r="L134" s="477">
        <v>126421464.98995015</v>
      </c>
      <c r="M134" s="477">
        <v>1694514.4674450755</v>
      </c>
      <c r="N134" s="478">
        <v>1.3585792487881969E-2</v>
      </c>
      <c r="O134" s="479">
        <v>734902831.78474855</v>
      </c>
      <c r="P134" s="479">
        <v>11168435.311921835</v>
      </c>
      <c r="Q134" s="478">
        <v>1.5431676822812393E-2</v>
      </c>
    </row>
    <row r="135" spans="1:17">
      <c r="A135" s="549"/>
      <c r="B135" s="363" t="s">
        <v>287</v>
      </c>
      <c r="C135" s="481">
        <v>235367198.04501656</v>
      </c>
      <c r="D135" s="481">
        <v>2416242.4205694199</v>
      </c>
      <c r="E135" s="482">
        <v>1.0372322423372134E-2</v>
      </c>
      <c r="F135" s="483">
        <v>1380959320.1885855</v>
      </c>
      <c r="G135" s="483">
        <v>19041254.175493479</v>
      </c>
      <c r="H135" s="482">
        <v>1.3981203899611414E-2</v>
      </c>
      <c r="J135" s="376" t="s">
        <v>287</v>
      </c>
      <c r="K135" s="480" t="s">
        <v>515</v>
      </c>
      <c r="L135" s="481">
        <v>235367198.04501656</v>
      </c>
      <c r="M135" s="481">
        <v>2416242.4205694199</v>
      </c>
      <c r="N135" s="482">
        <v>1.0372322423372134E-2</v>
      </c>
      <c r="O135" s="483">
        <v>1380959320.1885855</v>
      </c>
      <c r="P135" s="483">
        <v>19041254.175493479</v>
      </c>
      <c r="Q135" s="482">
        <v>1.3981203899611414E-2</v>
      </c>
    </row>
    <row r="136" spans="1:17">
      <c r="A136" s="549"/>
      <c r="B136" s="363" t="s">
        <v>288</v>
      </c>
      <c r="C136" s="477">
        <v>15685947.265793681</v>
      </c>
      <c r="D136" s="477">
        <v>170828.05726326816</v>
      </c>
      <c r="E136" s="478">
        <v>1.1010425054893854E-2</v>
      </c>
      <c r="F136" s="479">
        <v>89517502.681959346</v>
      </c>
      <c r="G136" s="479">
        <v>1401755.4714160115</v>
      </c>
      <c r="H136" s="478">
        <v>1.5908115357254633E-2</v>
      </c>
      <c r="J136" s="376" t="s">
        <v>288</v>
      </c>
      <c r="K136" s="476" t="s">
        <v>516</v>
      </c>
      <c r="L136" s="477">
        <v>15685947.265793681</v>
      </c>
      <c r="M136" s="477">
        <v>170828.05726326816</v>
      </c>
      <c r="N136" s="478">
        <v>1.1010425054893854E-2</v>
      </c>
      <c r="O136" s="479">
        <v>89517502.681959346</v>
      </c>
      <c r="P136" s="479">
        <v>1401755.4714160115</v>
      </c>
      <c r="Q136" s="478">
        <v>1.5908115357254633E-2</v>
      </c>
    </row>
    <row r="137" spans="1:17">
      <c r="A137" s="549"/>
      <c r="B137" s="363" t="s">
        <v>289</v>
      </c>
      <c r="C137" s="481">
        <v>114816520.40078954</v>
      </c>
      <c r="D137" s="481">
        <v>1604794.3452534378</v>
      </c>
      <c r="E137" s="482">
        <v>1.4175160128432319E-2</v>
      </c>
      <c r="F137" s="483">
        <v>679691911.31128323</v>
      </c>
      <c r="G137" s="483">
        <v>5737681.1373724937</v>
      </c>
      <c r="H137" s="482">
        <v>8.5134581555959838E-3</v>
      </c>
      <c r="J137" s="376" t="s">
        <v>289</v>
      </c>
      <c r="K137" s="480" t="s">
        <v>517</v>
      </c>
      <c r="L137" s="481">
        <v>114816520.40078954</v>
      </c>
      <c r="M137" s="481">
        <v>1604794.3452534378</v>
      </c>
      <c r="N137" s="482">
        <v>1.4175160128432319E-2</v>
      </c>
      <c r="O137" s="483">
        <v>679691911.31128323</v>
      </c>
      <c r="P137" s="483">
        <v>5737681.1373724937</v>
      </c>
      <c r="Q137" s="482">
        <v>8.5134581555959838E-3</v>
      </c>
    </row>
    <row r="138" spans="1:17">
      <c r="A138" s="549"/>
      <c r="B138" s="363" t="s">
        <v>228</v>
      </c>
      <c r="C138" s="477">
        <v>234297028.18596166</v>
      </c>
      <c r="D138" s="477">
        <v>6147922.4678164423</v>
      </c>
      <c r="E138" s="478">
        <v>2.6946949664626643E-2</v>
      </c>
      <c r="F138" s="479">
        <v>1199295656.0768921</v>
      </c>
      <c r="G138" s="479">
        <v>28724176.938295603</v>
      </c>
      <c r="H138" s="478">
        <v>2.4538592858449986E-2</v>
      </c>
      <c r="J138" s="376" t="s">
        <v>228</v>
      </c>
      <c r="K138" s="476" t="s">
        <v>518</v>
      </c>
      <c r="L138" s="477">
        <v>234297028.18596166</v>
      </c>
      <c r="M138" s="477">
        <v>6147922.4678164423</v>
      </c>
      <c r="N138" s="478">
        <v>2.6946949664626643E-2</v>
      </c>
      <c r="O138" s="479">
        <v>1199295656.0768921</v>
      </c>
      <c r="P138" s="479">
        <v>28724176.938295603</v>
      </c>
      <c r="Q138" s="478">
        <v>2.4538592858449986E-2</v>
      </c>
    </row>
    <row r="139" spans="1:17">
      <c r="A139" s="549"/>
      <c r="B139" s="363" t="s">
        <v>290</v>
      </c>
      <c r="C139" s="481">
        <v>202564258.86934572</v>
      </c>
      <c r="D139" s="481">
        <v>5341205.1887845099</v>
      </c>
      <c r="E139" s="482">
        <v>2.708205298066E-2</v>
      </c>
      <c r="F139" s="483">
        <v>1041779924.7217209</v>
      </c>
      <c r="G139" s="483">
        <v>25149992.207829595</v>
      </c>
      <c r="H139" s="482">
        <v>2.4738591107227648E-2</v>
      </c>
      <c r="J139" s="376" t="s">
        <v>290</v>
      </c>
      <c r="K139" s="480" t="s">
        <v>519</v>
      </c>
      <c r="L139" s="481">
        <v>202564258.86934572</v>
      </c>
      <c r="M139" s="481">
        <v>5341205.1887845099</v>
      </c>
      <c r="N139" s="482">
        <v>2.708205298066E-2</v>
      </c>
      <c r="O139" s="483">
        <v>1041779924.7217209</v>
      </c>
      <c r="P139" s="483">
        <v>25149992.207829595</v>
      </c>
      <c r="Q139" s="482">
        <v>2.4738591107227648E-2</v>
      </c>
    </row>
    <row r="140" spans="1:17">
      <c r="A140" s="549"/>
      <c r="B140" s="363" t="s">
        <v>291</v>
      </c>
      <c r="C140" s="477">
        <v>31732769.316616386</v>
      </c>
      <c r="D140" s="477">
        <v>806717.27903215587</v>
      </c>
      <c r="E140" s="478">
        <v>2.6085362530327429E-2</v>
      </c>
      <c r="F140" s="479">
        <v>157515731.35517243</v>
      </c>
      <c r="G140" s="479">
        <v>3574184.730466783</v>
      </c>
      <c r="H140" s="478">
        <v>2.3217804477307834E-2</v>
      </c>
      <c r="J140" s="376" t="s">
        <v>291</v>
      </c>
      <c r="K140" s="476" t="s">
        <v>520</v>
      </c>
      <c r="L140" s="477">
        <v>31732769.316616386</v>
      </c>
      <c r="M140" s="477">
        <v>806717.27903215587</v>
      </c>
      <c r="N140" s="478">
        <v>2.6085362530327429E-2</v>
      </c>
      <c r="O140" s="479">
        <v>157515731.35517243</v>
      </c>
      <c r="P140" s="479">
        <v>3574184.730466783</v>
      </c>
      <c r="Q140" s="478">
        <v>2.3217804477307834E-2</v>
      </c>
    </row>
    <row r="141" spans="1:17">
      <c r="A141" s="549"/>
      <c r="B141" s="375" t="s">
        <v>80</v>
      </c>
      <c r="C141" s="481">
        <v>5141482160.9975433</v>
      </c>
      <c r="D141" s="481">
        <v>131610042.64769459</v>
      </c>
      <c r="E141" s="482">
        <v>2.6270140143027101E-2</v>
      </c>
      <c r="F141" s="483">
        <v>27743951904.561337</v>
      </c>
      <c r="G141" s="483">
        <v>596759302.94608307</v>
      </c>
      <c r="H141" s="482">
        <v>2.1982357870425837E-2</v>
      </c>
      <c r="J141" s="379" t="s">
        <v>80</v>
      </c>
      <c r="K141" s="480" t="s">
        <v>521</v>
      </c>
      <c r="L141" s="481">
        <v>5141482160.9975433</v>
      </c>
      <c r="M141" s="481">
        <v>131610042.64769459</v>
      </c>
      <c r="N141" s="482">
        <v>2.6270140143027101E-2</v>
      </c>
      <c r="O141" s="483">
        <v>27743951904.561337</v>
      </c>
      <c r="P141" s="483">
        <v>596759302.94608307</v>
      </c>
      <c r="Q141" s="482">
        <v>2.1982357870425837E-2</v>
      </c>
    </row>
    <row r="142" spans="1:17">
      <c r="A142" s="549"/>
      <c r="B142" s="374" t="s">
        <v>214</v>
      </c>
      <c r="C142" s="477">
        <v>905982106.55783117</v>
      </c>
      <c r="D142" s="477">
        <v>27226624.480377197</v>
      </c>
      <c r="E142" s="478">
        <v>3.0983163161623872E-2</v>
      </c>
      <c r="F142" s="479">
        <v>4802718479.7997532</v>
      </c>
      <c r="G142" s="479">
        <v>124552734.80644226</v>
      </c>
      <c r="H142" s="478">
        <v>2.6624267201251193E-2</v>
      </c>
      <c r="J142" s="380" t="s">
        <v>214</v>
      </c>
      <c r="K142" s="476" t="s">
        <v>453</v>
      </c>
      <c r="L142" s="477">
        <v>905982106.55783117</v>
      </c>
      <c r="M142" s="477">
        <v>27226624.480377197</v>
      </c>
      <c r="N142" s="478">
        <v>3.0983163161623872E-2</v>
      </c>
      <c r="O142" s="479">
        <v>4802718479.7997532</v>
      </c>
      <c r="P142" s="479">
        <v>124552734.80644226</v>
      </c>
      <c r="Q142" s="478">
        <v>2.6624267201251193E-2</v>
      </c>
    </row>
    <row r="143" spans="1:17">
      <c r="A143" s="550"/>
      <c r="B143" s="363" t="s">
        <v>247</v>
      </c>
      <c r="C143" s="481">
        <v>78811623.828824714</v>
      </c>
      <c r="D143" s="481">
        <v>1542640.7580336034</v>
      </c>
      <c r="E143" s="482">
        <v>1.9964553650463998E-2</v>
      </c>
      <c r="F143" s="483">
        <v>405378949.21664679</v>
      </c>
      <c r="G143" s="483">
        <v>7061609.2943126559</v>
      </c>
      <c r="H143" s="482">
        <v>1.7728601259713081E-2</v>
      </c>
      <c r="J143" s="376" t="s">
        <v>247</v>
      </c>
      <c r="K143" s="480" t="s">
        <v>454</v>
      </c>
      <c r="L143" s="481">
        <v>78811623.828824714</v>
      </c>
      <c r="M143" s="481">
        <v>1542640.7580336034</v>
      </c>
      <c r="N143" s="482">
        <v>1.9964553650463998E-2</v>
      </c>
      <c r="O143" s="483">
        <v>405378949.21664679</v>
      </c>
      <c r="P143" s="483">
        <v>7061609.2943126559</v>
      </c>
      <c r="Q143" s="482">
        <v>1.7728601259713081E-2</v>
      </c>
    </row>
    <row r="144" spans="1:17">
      <c r="A144" s="551" t="s">
        <v>241</v>
      </c>
      <c r="B144" s="363" t="s">
        <v>248</v>
      </c>
      <c r="C144" s="477">
        <v>162949897.8911112</v>
      </c>
      <c r="D144" s="477">
        <v>5411137.9418912828</v>
      </c>
      <c r="E144" s="478">
        <v>3.434797851421121E-2</v>
      </c>
      <c r="F144" s="479">
        <v>877576847.95046651</v>
      </c>
      <c r="G144" s="479">
        <v>23262957.801407099</v>
      </c>
      <c r="H144" s="478">
        <v>2.7229988965002328E-2</v>
      </c>
      <c r="J144" s="376" t="s">
        <v>248</v>
      </c>
      <c r="K144" s="476" t="s">
        <v>455</v>
      </c>
      <c r="L144" s="477">
        <v>162949897.8911112</v>
      </c>
      <c r="M144" s="477">
        <v>5411137.9418912828</v>
      </c>
      <c r="N144" s="478">
        <v>3.434797851421121E-2</v>
      </c>
      <c r="O144" s="479">
        <v>877576847.95046651</v>
      </c>
      <c r="P144" s="479">
        <v>23262957.801407099</v>
      </c>
      <c r="Q144" s="478">
        <v>2.7229988965002328E-2</v>
      </c>
    </row>
    <row r="145" spans="1:17">
      <c r="A145" s="552"/>
      <c r="B145" s="363" t="s">
        <v>249</v>
      </c>
      <c r="C145" s="481">
        <v>78927800.645498395</v>
      </c>
      <c r="D145" s="481">
        <v>2503497.7122719586</v>
      </c>
      <c r="E145" s="482">
        <v>3.2757874343444369E-2</v>
      </c>
      <c r="F145" s="483">
        <v>393326459.74476945</v>
      </c>
      <c r="G145" s="483">
        <v>11640081.457167268</v>
      </c>
      <c r="H145" s="482">
        <v>3.0496454993728963E-2</v>
      </c>
      <c r="J145" s="376" t="s">
        <v>249</v>
      </c>
      <c r="K145" s="480" t="s">
        <v>456</v>
      </c>
      <c r="L145" s="481">
        <v>78927800.645498395</v>
      </c>
      <c r="M145" s="481">
        <v>2503497.7122719586</v>
      </c>
      <c r="N145" s="482">
        <v>3.2757874343444369E-2</v>
      </c>
      <c r="O145" s="483">
        <v>393326459.74476945</v>
      </c>
      <c r="P145" s="483">
        <v>11640081.457167268</v>
      </c>
      <c r="Q145" s="482">
        <v>3.0496454993728963E-2</v>
      </c>
    </row>
    <row r="146" spans="1:17">
      <c r="A146" s="552"/>
      <c r="B146" s="363" t="s">
        <v>251</v>
      </c>
      <c r="C146" s="477">
        <v>44985631.284729309</v>
      </c>
      <c r="D146" s="477">
        <v>1111818.899546504</v>
      </c>
      <c r="E146" s="478">
        <v>2.5341287640688156E-2</v>
      </c>
      <c r="F146" s="479">
        <v>218401312.77244827</v>
      </c>
      <c r="G146" s="479">
        <v>4831789.2990840077</v>
      </c>
      <c r="H146" s="478">
        <v>2.2623964414504177E-2</v>
      </c>
      <c r="J146" s="376" t="s">
        <v>251</v>
      </c>
      <c r="K146" s="476" t="s">
        <v>461</v>
      </c>
      <c r="L146" s="477">
        <v>44985631.284729309</v>
      </c>
      <c r="M146" s="477">
        <v>1111818.899546504</v>
      </c>
      <c r="N146" s="478">
        <v>2.5341287640688156E-2</v>
      </c>
      <c r="O146" s="479">
        <v>218401312.77244827</v>
      </c>
      <c r="P146" s="479">
        <v>4831789.2990840077</v>
      </c>
      <c r="Q146" s="478">
        <v>2.2623964414504177E-2</v>
      </c>
    </row>
    <row r="147" spans="1:17">
      <c r="A147" s="552"/>
      <c r="B147" s="363" t="s">
        <v>252</v>
      </c>
      <c r="C147" s="481">
        <v>183020509.35759509</v>
      </c>
      <c r="D147" s="481">
        <v>5582823.109375149</v>
      </c>
      <c r="E147" s="482">
        <v>3.1463570267509372E-2</v>
      </c>
      <c r="F147" s="483">
        <v>987343655.98652601</v>
      </c>
      <c r="G147" s="483">
        <v>25456084.212781072</v>
      </c>
      <c r="H147" s="482">
        <v>2.6464718912876075E-2</v>
      </c>
      <c r="J147" s="376" t="s">
        <v>252</v>
      </c>
      <c r="K147" s="480" t="s">
        <v>457</v>
      </c>
      <c r="L147" s="481">
        <v>183020509.35759509</v>
      </c>
      <c r="M147" s="481">
        <v>5582823.109375149</v>
      </c>
      <c r="N147" s="482">
        <v>3.1463570267509372E-2</v>
      </c>
      <c r="O147" s="483">
        <v>987343655.98652601</v>
      </c>
      <c r="P147" s="483">
        <v>25456084.212781072</v>
      </c>
      <c r="Q147" s="482">
        <v>2.6464718912876075E-2</v>
      </c>
    </row>
    <row r="148" spans="1:17">
      <c r="A148" s="552"/>
      <c r="B148" s="363" t="s">
        <v>253</v>
      </c>
      <c r="C148" s="477">
        <v>93867815.546039015</v>
      </c>
      <c r="D148" s="477">
        <v>3631509.4384995997</v>
      </c>
      <c r="E148" s="478">
        <v>4.0244438133047428E-2</v>
      </c>
      <c r="F148" s="479">
        <v>508085459.96119916</v>
      </c>
      <c r="G148" s="479">
        <v>19514799.878364861</v>
      </c>
      <c r="H148" s="478">
        <v>3.9942635677419187E-2</v>
      </c>
      <c r="J148" s="376" t="s">
        <v>253</v>
      </c>
      <c r="K148" s="476" t="s">
        <v>458</v>
      </c>
      <c r="L148" s="477">
        <v>93867815.546039015</v>
      </c>
      <c r="M148" s="477">
        <v>3631509.4384995997</v>
      </c>
      <c r="N148" s="478">
        <v>4.0244438133047428E-2</v>
      </c>
      <c r="O148" s="479">
        <v>508085459.96119916</v>
      </c>
      <c r="P148" s="479">
        <v>19514799.878364861</v>
      </c>
      <c r="Q148" s="478">
        <v>3.9942635677419187E-2</v>
      </c>
    </row>
    <row r="149" spans="1:17">
      <c r="A149" s="552"/>
      <c r="B149" s="363" t="s">
        <v>254</v>
      </c>
      <c r="C149" s="481">
        <v>120124195.27241027</v>
      </c>
      <c r="D149" s="481">
        <v>4183696.9306170344</v>
      </c>
      <c r="E149" s="482">
        <v>3.6084862411781882E-2</v>
      </c>
      <c r="F149" s="483">
        <v>622214023.58404577</v>
      </c>
      <c r="G149" s="483">
        <v>17909260.799113274</v>
      </c>
      <c r="H149" s="482">
        <v>2.9636140407993183E-2</v>
      </c>
      <c r="J149" s="376" t="s">
        <v>254</v>
      </c>
      <c r="K149" s="480" t="s">
        <v>459</v>
      </c>
      <c r="L149" s="481">
        <v>120124195.27241027</v>
      </c>
      <c r="M149" s="481">
        <v>4183696.9306170344</v>
      </c>
      <c r="N149" s="482">
        <v>3.6084862411781882E-2</v>
      </c>
      <c r="O149" s="483">
        <v>622214023.58404577</v>
      </c>
      <c r="P149" s="483">
        <v>17909260.799113274</v>
      </c>
      <c r="Q149" s="482">
        <v>2.9636140407993183E-2</v>
      </c>
    </row>
    <row r="150" spans="1:17">
      <c r="A150" s="552"/>
      <c r="B150" s="363" t="s">
        <v>255</v>
      </c>
      <c r="C150" s="477">
        <v>143294632.73163566</v>
      </c>
      <c r="D150" s="477">
        <v>3259499.6901448667</v>
      </c>
      <c r="E150" s="478">
        <v>2.3276299449646785E-2</v>
      </c>
      <c r="F150" s="479">
        <v>790391770.58365071</v>
      </c>
      <c r="G150" s="479">
        <v>14876152.06421113</v>
      </c>
      <c r="H150" s="478">
        <v>1.9182272682801212E-2</v>
      </c>
      <c r="J150" s="376" t="s">
        <v>255</v>
      </c>
      <c r="K150" s="476" t="s">
        <v>460</v>
      </c>
      <c r="L150" s="477">
        <v>143294632.73163566</v>
      </c>
      <c r="M150" s="477">
        <v>3259499.6901448667</v>
      </c>
      <c r="N150" s="478">
        <v>2.3276299449646785E-2</v>
      </c>
      <c r="O150" s="479">
        <v>790391770.58365071</v>
      </c>
      <c r="P150" s="479">
        <v>14876152.06421113</v>
      </c>
      <c r="Q150" s="478">
        <v>1.9182272682801212E-2</v>
      </c>
    </row>
    <row r="151" spans="1:17">
      <c r="A151" s="552"/>
      <c r="B151" s="363" t="s">
        <v>256</v>
      </c>
      <c r="C151" s="481">
        <v>680917176.33866835</v>
      </c>
      <c r="D151" s="481">
        <v>18233385.167653322</v>
      </c>
      <c r="E151" s="482">
        <v>2.7514457740747632E-2</v>
      </c>
      <c r="F151" s="483">
        <v>3430214015.2568216</v>
      </c>
      <c r="G151" s="483">
        <v>77621875.81389761</v>
      </c>
      <c r="H151" s="482">
        <v>2.3152794191898175E-2</v>
      </c>
      <c r="J151" s="376" t="s">
        <v>256</v>
      </c>
      <c r="K151" s="480" t="s">
        <v>462</v>
      </c>
      <c r="L151" s="481">
        <v>680917176.33866835</v>
      </c>
      <c r="M151" s="481">
        <v>18233385.167653322</v>
      </c>
      <c r="N151" s="482">
        <v>2.7514457740747632E-2</v>
      </c>
      <c r="O151" s="483">
        <v>3430214015.2568216</v>
      </c>
      <c r="P151" s="483">
        <v>77621875.81389761</v>
      </c>
      <c r="Q151" s="482">
        <v>2.3152794191898175E-2</v>
      </c>
    </row>
    <row r="152" spans="1:17">
      <c r="A152" s="552"/>
      <c r="B152" s="363" t="s">
        <v>250</v>
      </c>
      <c r="C152" s="477">
        <v>60703421.151571095</v>
      </c>
      <c r="D152" s="477">
        <v>1142467.4212238938</v>
      </c>
      <c r="E152" s="478">
        <v>1.9181482996330688E-2</v>
      </c>
      <c r="F152" s="479">
        <v>313109315.60884905</v>
      </c>
      <c r="G152" s="479">
        <v>4086292.4307378531</v>
      </c>
      <c r="H152" s="478">
        <v>1.3223262101033301E-2</v>
      </c>
      <c r="J152" s="376" t="s">
        <v>250</v>
      </c>
      <c r="K152" s="476" t="s">
        <v>463</v>
      </c>
      <c r="L152" s="477">
        <v>60703421.151571095</v>
      </c>
      <c r="M152" s="477">
        <v>1142467.4212238938</v>
      </c>
      <c r="N152" s="478">
        <v>1.9181482996330688E-2</v>
      </c>
      <c r="O152" s="479">
        <v>313109315.60884905</v>
      </c>
      <c r="P152" s="479">
        <v>4086292.4307378531</v>
      </c>
      <c r="Q152" s="478">
        <v>1.3223262101033301E-2</v>
      </c>
    </row>
    <row r="153" spans="1:17">
      <c r="A153" s="552"/>
      <c r="B153" s="363" t="s">
        <v>257</v>
      </c>
      <c r="C153" s="481">
        <v>69731943.769502223</v>
      </c>
      <c r="D153" s="481">
        <v>677099.17910394073</v>
      </c>
      <c r="E153" s="482">
        <v>9.8052378963443196E-3</v>
      </c>
      <c r="F153" s="483">
        <v>334921017.55072242</v>
      </c>
      <c r="G153" s="483">
        <v>158526.11777770519</v>
      </c>
      <c r="H153" s="482">
        <v>4.7354802833237693E-4</v>
      </c>
      <c r="J153" s="376" t="s">
        <v>257</v>
      </c>
      <c r="K153" s="480" t="s">
        <v>464</v>
      </c>
      <c r="L153" s="481">
        <v>69731943.769502223</v>
      </c>
      <c r="M153" s="481">
        <v>677099.17910394073</v>
      </c>
      <c r="N153" s="482">
        <v>9.8052378963443196E-3</v>
      </c>
      <c r="O153" s="483">
        <v>334921017.55072242</v>
      </c>
      <c r="P153" s="483">
        <v>158526.11777770519</v>
      </c>
      <c r="Q153" s="482">
        <v>4.7354802833237693E-4</v>
      </c>
    </row>
    <row r="154" spans="1:17">
      <c r="A154" s="552"/>
      <c r="B154" s="363" t="s">
        <v>258</v>
      </c>
      <c r="C154" s="477">
        <v>366718631.76565498</v>
      </c>
      <c r="D154" s="477">
        <v>11927534.654609442</v>
      </c>
      <c r="E154" s="478">
        <v>3.3618472255171221E-2</v>
      </c>
      <c r="F154" s="479">
        <v>1801179705.3034189</v>
      </c>
      <c r="G154" s="479">
        <v>50582598.290035009</v>
      </c>
      <c r="H154" s="478">
        <v>2.8894482966632877E-2</v>
      </c>
      <c r="J154" s="376" t="s">
        <v>258</v>
      </c>
      <c r="K154" s="476" t="s">
        <v>465</v>
      </c>
      <c r="L154" s="477">
        <v>366718631.76565498</v>
      </c>
      <c r="M154" s="477">
        <v>11927534.654609442</v>
      </c>
      <c r="N154" s="478">
        <v>3.3618472255171221E-2</v>
      </c>
      <c r="O154" s="479">
        <v>1801179705.3034189</v>
      </c>
      <c r="P154" s="479">
        <v>50582598.290035009</v>
      </c>
      <c r="Q154" s="478">
        <v>2.8894482966632877E-2</v>
      </c>
    </row>
    <row r="155" spans="1:17">
      <c r="A155" s="552"/>
      <c r="B155" s="363" t="s">
        <v>259</v>
      </c>
      <c r="C155" s="481">
        <v>112820696.80051962</v>
      </c>
      <c r="D155" s="481">
        <v>2639002.3900103867</v>
      </c>
      <c r="E155" s="482">
        <v>2.3951368728984405E-2</v>
      </c>
      <c r="F155" s="483">
        <v>620643877.5820328</v>
      </c>
      <c r="G155" s="483">
        <v>11624078.815437317</v>
      </c>
      <c r="H155" s="482">
        <v>1.9086536823562612E-2</v>
      </c>
      <c r="J155" s="376" t="s">
        <v>259</v>
      </c>
      <c r="K155" s="480" t="s">
        <v>466</v>
      </c>
      <c r="L155" s="481">
        <v>112820696.80051962</v>
      </c>
      <c r="M155" s="481">
        <v>2639002.3900103867</v>
      </c>
      <c r="N155" s="482">
        <v>2.3951368728984405E-2</v>
      </c>
      <c r="O155" s="483">
        <v>620643877.5820328</v>
      </c>
      <c r="P155" s="483">
        <v>11624078.815437317</v>
      </c>
      <c r="Q155" s="482">
        <v>1.9086536823562612E-2</v>
      </c>
    </row>
    <row r="156" spans="1:17">
      <c r="A156" s="552"/>
      <c r="B156" s="363" t="s">
        <v>260</v>
      </c>
      <c r="C156" s="484">
        <v>22800148.246855974</v>
      </c>
      <c r="D156" s="484">
        <v>518200.54691898823</v>
      </c>
      <c r="E156" s="484">
        <v>2.3256519308698213E-2</v>
      </c>
      <c r="F156" s="484">
        <v>117717084.05640697</v>
      </c>
      <c r="G156" s="484">
        <v>5124657.7273440361</v>
      </c>
      <c r="H156" s="484">
        <v>4.5515119395035483E-2</v>
      </c>
      <c r="J156" s="376" t="s">
        <v>260</v>
      </c>
      <c r="K156" s="476" t="s">
        <v>467</v>
      </c>
      <c r="L156" s="484">
        <v>22800148.246855974</v>
      </c>
      <c r="M156" s="484">
        <v>518200.54691898823</v>
      </c>
      <c r="N156" s="484">
        <v>2.3256519308698213E-2</v>
      </c>
      <c r="O156" s="484">
        <v>117717084.05640697</v>
      </c>
      <c r="P156" s="484">
        <v>5124657.7273440361</v>
      </c>
      <c r="Q156" s="484">
        <v>4.5515119395035483E-2</v>
      </c>
    </row>
    <row r="157" spans="1:17">
      <c r="A157" s="552"/>
      <c r="B157" s="363" t="s">
        <v>261</v>
      </c>
      <c r="C157" s="481">
        <v>12027549.075639503</v>
      </c>
      <c r="D157" s="481">
        <v>325220.22247754596</v>
      </c>
      <c r="E157" s="482">
        <v>2.7791068475201137E-2</v>
      </c>
      <c r="F157" s="483">
        <v>64548263.813774966</v>
      </c>
      <c r="G157" s="483">
        <v>1836987.6638903916</v>
      </c>
      <c r="H157" s="482">
        <v>2.9292780767207729E-2</v>
      </c>
      <c r="J157" s="376" t="s">
        <v>261</v>
      </c>
      <c r="K157" s="480" t="s">
        <v>468</v>
      </c>
      <c r="L157" s="481">
        <v>12027549.075639503</v>
      </c>
      <c r="M157" s="481">
        <v>325220.22247754596</v>
      </c>
      <c r="N157" s="482">
        <v>2.7791068475201137E-2</v>
      </c>
      <c r="O157" s="483">
        <v>64548263.813774966</v>
      </c>
      <c r="P157" s="483">
        <v>1836987.6638903916</v>
      </c>
      <c r="Q157" s="482">
        <v>2.9292780767207729E-2</v>
      </c>
    </row>
    <row r="158" spans="1:17">
      <c r="A158" s="552"/>
      <c r="B158" s="442" t="s">
        <v>335</v>
      </c>
      <c r="C158" s="477">
        <v>35710581.295269132</v>
      </c>
      <c r="D158" s="477">
        <v>923531.11036015302</v>
      </c>
      <c r="E158" s="478">
        <v>2.6548129417446019E-2</v>
      </c>
      <c r="F158" s="479">
        <v>177533952.78832391</v>
      </c>
      <c r="G158" s="479">
        <v>3627051.4430155158</v>
      </c>
      <c r="H158" s="478">
        <v>2.0856282384180181E-2</v>
      </c>
      <c r="J158" s="443" t="s">
        <v>335</v>
      </c>
      <c r="K158" s="476" t="s">
        <v>469</v>
      </c>
      <c r="L158" s="477">
        <v>35710581.295269132</v>
      </c>
      <c r="M158" s="477">
        <v>923531.11036015302</v>
      </c>
      <c r="N158" s="478">
        <v>2.6548129417446019E-2</v>
      </c>
      <c r="O158" s="479">
        <v>177533952.78832391</v>
      </c>
      <c r="P158" s="479">
        <v>3627051.4430155158</v>
      </c>
      <c r="Q158" s="478">
        <v>2.0856282384180181E-2</v>
      </c>
    </row>
    <row r="159" spans="1:17">
      <c r="A159" s="552"/>
      <c r="B159" s="363" t="s">
        <v>215</v>
      </c>
      <c r="C159" s="481">
        <v>672714546.03758812</v>
      </c>
      <c r="D159" s="481">
        <v>16551801.114191175</v>
      </c>
      <c r="E159" s="482">
        <v>2.5225146112377195E-2</v>
      </c>
      <c r="F159" s="483">
        <v>3435823563.5082912</v>
      </c>
      <c r="G159" s="483">
        <v>38362874.230223656</v>
      </c>
      <c r="H159" s="482">
        <v>1.1291631526831721E-2</v>
      </c>
      <c r="J159" s="376" t="s">
        <v>215</v>
      </c>
      <c r="K159" s="480" t="s">
        <v>470</v>
      </c>
      <c r="L159" s="481">
        <v>672714546.03758812</v>
      </c>
      <c r="M159" s="481">
        <v>16551801.114191175</v>
      </c>
      <c r="N159" s="482">
        <v>2.5225146112377195E-2</v>
      </c>
      <c r="O159" s="483">
        <v>3435823563.5082912</v>
      </c>
      <c r="P159" s="483">
        <v>38362874.230223656</v>
      </c>
      <c r="Q159" s="482">
        <v>1.1291631526831721E-2</v>
      </c>
    </row>
    <row r="160" spans="1:17">
      <c r="A160" s="552"/>
      <c r="B160" s="363" t="s">
        <v>262</v>
      </c>
      <c r="C160" s="477">
        <v>56935710.662521072</v>
      </c>
      <c r="D160" s="477">
        <v>1483391.7630092576</v>
      </c>
      <c r="E160" s="478">
        <v>2.6750761599301068E-2</v>
      </c>
      <c r="F160" s="479">
        <v>267449785.11613637</v>
      </c>
      <c r="G160" s="479">
        <v>5339413.2944659591</v>
      </c>
      <c r="H160" s="478">
        <v>2.0370858495056755E-2</v>
      </c>
      <c r="J160" s="376" t="s">
        <v>262</v>
      </c>
      <c r="K160" s="476" t="s">
        <v>471</v>
      </c>
      <c r="L160" s="477">
        <v>56935710.662521072</v>
      </c>
      <c r="M160" s="477">
        <v>1483391.7630092576</v>
      </c>
      <c r="N160" s="478">
        <v>2.6750761599301068E-2</v>
      </c>
      <c r="O160" s="479">
        <v>267449785.11613637</v>
      </c>
      <c r="P160" s="479">
        <v>5339413.2944659591</v>
      </c>
      <c r="Q160" s="478">
        <v>2.0370858495056755E-2</v>
      </c>
    </row>
    <row r="161" spans="1:24">
      <c r="A161" s="552"/>
      <c r="B161" s="363" t="s">
        <v>263</v>
      </c>
      <c r="C161" s="481">
        <v>179376071.98809642</v>
      </c>
      <c r="D161" s="481">
        <v>4533745.2593232989</v>
      </c>
      <c r="E161" s="482">
        <v>2.5930478872866647E-2</v>
      </c>
      <c r="F161" s="483">
        <v>968430977.61926997</v>
      </c>
      <c r="G161" s="483">
        <v>11653927.7384516</v>
      </c>
      <c r="H161" s="482">
        <v>1.2180400585385363E-2</v>
      </c>
      <c r="J161" s="376" t="s">
        <v>263</v>
      </c>
      <c r="K161" s="480" t="s">
        <v>472</v>
      </c>
      <c r="L161" s="481">
        <v>179376071.98809642</v>
      </c>
      <c r="M161" s="481">
        <v>4533745.2593232989</v>
      </c>
      <c r="N161" s="482">
        <v>2.5930478872866647E-2</v>
      </c>
      <c r="O161" s="483">
        <v>968430977.61926997</v>
      </c>
      <c r="P161" s="483">
        <v>11653927.7384516</v>
      </c>
      <c r="Q161" s="482">
        <v>1.2180400585385363E-2</v>
      </c>
    </row>
    <row r="162" spans="1:24">
      <c r="A162" s="552"/>
      <c r="B162" s="367" t="s">
        <v>318</v>
      </c>
      <c r="C162" s="477">
        <v>66003995.998461343</v>
      </c>
      <c r="D162" s="477">
        <v>1420286.3969501182</v>
      </c>
      <c r="E162" s="478">
        <v>2.1991403183766394E-2</v>
      </c>
      <c r="F162" s="479">
        <v>328691904.52638751</v>
      </c>
      <c r="G162" s="479">
        <v>529871.9859406352</v>
      </c>
      <c r="H162" s="478">
        <v>1.6146657242419628E-3</v>
      </c>
      <c r="J162" s="378" t="s">
        <v>318</v>
      </c>
      <c r="K162" s="476" t="s">
        <v>473</v>
      </c>
      <c r="L162" s="477">
        <v>66003995.998461343</v>
      </c>
      <c r="M162" s="477">
        <v>1420286.3969501182</v>
      </c>
      <c r="N162" s="478">
        <v>2.1991403183766394E-2</v>
      </c>
      <c r="O162" s="479">
        <v>328691904.52638751</v>
      </c>
      <c r="P162" s="479">
        <v>529871.9859406352</v>
      </c>
      <c r="Q162" s="478">
        <v>1.6146657242419628E-3</v>
      </c>
    </row>
    <row r="163" spans="1:24">
      <c r="A163" s="552"/>
      <c r="B163" s="363" t="s">
        <v>264</v>
      </c>
      <c r="C163" s="481">
        <v>59122959.216317587</v>
      </c>
      <c r="D163" s="481">
        <v>1738320.0334655046</v>
      </c>
      <c r="E163" s="482">
        <v>3.0292427698751772E-2</v>
      </c>
      <c r="F163" s="483">
        <v>288031589.03772187</v>
      </c>
      <c r="G163" s="483">
        <v>5873641.8069847822</v>
      </c>
      <c r="H163" s="482">
        <v>2.0816857595655675E-2</v>
      </c>
      <c r="J163" s="376" t="s">
        <v>264</v>
      </c>
      <c r="K163" s="480" t="s">
        <v>474</v>
      </c>
      <c r="L163" s="481">
        <v>59122959.216317587</v>
      </c>
      <c r="M163" s="481">
        <v>1738320.0334655046</v>
      </c>
      <c r="N163" s="482">
        <v>3.0292427698751772E-2</v>
      </c>
      <c r="O163" s="483">
        <v>288031589.03772187</v>
      </c>
      <c r="P163" s="483">
        <v>5873641.8069847822</v>
      </c>
      <c r="Q163" s="482">
        <v>2.0816857595655675E-2</v>
      </c>
    </row>
    <row r="164" spans="1:24">
      <c r="A164" s="552"/>
      <c r="B164" s="363" t="s">
        <v>265</v>
      </c>
      <c r="C164" s="477">
        <v>102345154.6092678</v>
      </c>
      <c r="D164" s="477">
        <v>2486251.0345510989</v>
      </c>
      <c r="E164" s="478">
        <v>2.4897640025566967E-2</v>
      </c>
      <c r="F164" s="479">
        <v>543590827.72740436</v>
      </c>
      <c r="G164" s="479">
        <v>1443882.4271594286</v>
      </c>
      <c r="H164" s="478">
        <v>2.6632676614267298E-3</v>
      </c>
      <c r="J164" s="376" t="s">
        <v>265</v>
      </c>
      <c r="K164" s="476" t="s">
        <v>475</v>
      </c>
      <c r="L164" s="477">
        <v>102345154.6092678</v>
      </c>
      <c r="M164" s="477">
        <v>2486251.0345510989</v>
      </c>
      <c r="N164" s="478">
        <v>2.4897640025566967E-2</v>
      </c>
      <c r="O164" s="479">
        <v>543590827.72740436</v>
      </c>
      <c r="P164" s="479">
        <v>1443882.4271594286</v>
      </c>
      <c r="Q164" s="478">
        <v>2.6632676614267298E-3</v>
      </c>
    </row>
    <row r="165" spans="1:24">
      <c r="A165" s="552"/>
      <c r="B165" s="363" t="s">
        <v>266</v>
      </c>
      <c r="C165" s="481">
        <v>116324035.20818138</v>
      </c>
      <c r="D165" s="481">
        <v>2673265.4134701192</v>
      </c>
      <c r="E165" s="482">
        <v>2.3521753687184614E-2</v>
      </c>
      <c r="F165" s="483">
        <v>575233791.82942915</v>
      </c>
      <c r="G165" s="483">
        <v>9436280.8981989622</v>
      </c>
      <c r="H165" s="482">
        <v>1.6677840951735638E-2</v>
      </c>
      <c r="J165" s="376" t="s">
        <v>266</v>
      </c>
      <c r="K165" s="480" t="s">
        <v>476</v>
      </c>
      <c r="L165" s="481">
        <v>116324035.20818138</v>
      </c>
      <c r="M165" s="481">
        <v>2673265.4134701192</v>
      </c>
      <c r="N165" s="482">
        <v>2.3521753687184614E-2</v>
      </c>
      <c r="O165" s="483">
        <v>575233791.82942915</v>
      </c>
      <c r="P165" s="483">
        <v>9436280.8981989622</v>
      </c>
      <c r="Q165" s="482">
        <v>1.6677840951735638E-2</v>
      </c>
    </row>
    <row r="166" spans="1:24">
      <c r="A166" s="552"/>
      <c r="B166" s="363" t="s">
        <v>267</v>
      </c>
      <c r="C166" s="477">
        <v>39062481.902874067</v>
      </c>
      <c r="D166" s="477">
        <v>1242923.3005367592</v>
      </c>
      <c r="E166" s="478">
        <v>3.2864563904771341E-2</v>
      </c>
      <c r="F166" s="479">
        <v>197957125.93334922</v>
      </c>
      <c r="G166" s="479">
        <v>3103735.6450118721</v>
      </c>
      <c r="H166" s="478">
        <v>1.592856886102454E-2</v>
      </c>
      <c r="J166" s="376" t="s">
        <v>267</v>
      </c>
      <c r="K166" s="476" t="s">
        <v>477</v>
      </c>
      <c r="L166" s="477">
        <v>39062481.902874067</v>
      </c>
      <c r="M166" s="477">
        <v>1242923.3005367592</v>
      </c>
      <c r="N166" s="478">
        <v>3.2864563904771341E-2</v>
      </c>
      <c r="O166" s="479">
        <v>197957125.93334922</v>
      </c>
      <c r="P166" s="479">
        <v>3103735.6450118721</v>
      </c>
      <c r="Q166" s="478">
        <v>1.592856886102454E-2</v>
      </c>
    </row>
    <row r="167" spans="1:24">
      <c r="A167" s="552"/>
      <c r="B167" s="363" t="s">
        <v>268</v>
      </c>
      <c r="C167" s="481">
        <v>17620341.905689985</v>
      </c>
      <c r="D167" s="481">
        <v>642101.01334921643</v>
      </c>
      <c r="E167" s="482">
        <v>3.7819054248363349E-2</v>
      </c>
      <c r="F167" s="483">
        <v>87885966.67088455</v>
      </c>
      <c r="G167" s="483">
        <v>1949750.7950766385</v>
      </c>
      <c r="H167" s="482">
        <v>2.2688348273262948E-2</v>
      </c>
      <c r="J167" s="376" t="s">
        <v>268</v>
      </c>
      <c r="K167" s="480" t="s">
        <v>478</v>
      </c>
      <c r="L167" s="481">
        <v>17620341.905689985</v>
      </c>
      <c r="M167" s="481">
        <v>642101.01334921643</v>
      </c>
      <c r="N167" s="482">
        <v>3.7819054248363349E-2</v>
      </c>
      <c r="O167" s="483">
        <v>87885966.67088455</v>
      </c>
      <c r="P167" s="483">
        <v>1949750.7950766385</v>
      </c>
      <c r="Q167" s="482">
        <v>2.2688348273262948E-2</v>
      </c>
    </row>
    <row r="168" spans="1:24">
      <c r="A168" s="552"/>
      <c r="B168" s="373" t="s">
        <v>319</v>
      </c>
      <c r="C168" s="477">
        <v>20356162.733802874</v>
      </c>
      <c r="D168" s="477">
        <v>-128096.86728444695</v>
      </c>
      <c r="E168" s="478">
        <v>-6.2534292075485838E-3</v>
      </c>
      <c r="F168" s="479">
        <v>98745379.461886257</v>
      </c>
      <c r="G168" s="479">
        <v>-1349793.9263608009</v>
      </c>
      <c r="H168" s="478">
        <v>-1.348510503224015E-2</v>
      </c>
      <c r="J168" s="377" t="s">
        <v>319</v>
      </c>
      <c r="K168" s="476" t="s">
        <v>479</v>
      </c>
      <c r="L168" s="477">
        <v>20356162.733802874</v>
      </c>
      <c r="M168" s="477">
        <v>-128096.86728444695</v>
      </c>
      <c r="N168" s="478">
        <v>-6.2534292075485838E-3</v>
      </c>
      <c r="O168" s="479">
        <v>98745379.461886257</v>
      </c>
      <c r="P168" s="479">
        <v>-1349793.9263608009</v>
      </c>
      <c r="Q168" s="478">
        <v>-1.348510503224015E-2</v>
      </c>
    </row>
    <row r="169" spans="1:24">
      <c r="A169" s="552"/>
      <c r="B169" s="367" t="s">
        <v>320</v>
      </c>
      <c r="C169" s="485">
        <v>15567631.812381011</v>
      </c>
      <c r="D169" s="485">
        <v>459613.76682273299</v>
      </c>
      <c r="E169" s="485">
        <v>3.042184391339527E-2</v>
      </c>
      <c r="F169" s="485">
        <v>79806215.585819557</v>
      </c>
      <c r="G169" s="485">
        <v>382163.56529138982</v>
      </c>
      <c r="H169" s="485">
        <v>4.8116855734408352E-3</v>
      </c>
      <c r="J169" s="378" t="s">
        <v>320</v>
      </c>
      <c r="K169" s="480" t="s">
        <v>480</v>
      </c>
      <c r="L169" s="485">
        <v>15567631.812381011</v>
      </c>
      <c r="M169" s="485">
        <v>459613.76682273299</v>
      </c>
      <c r="N169" s="485">
        <v>3.042184391339527E-2</v>
      </c>
      <c r="O169" s="485">
        <v>79806215.585819557</v>
      </c>
      <c r="P169" s="485">
        <v>382163.56529138982</v>
      </c>
      <c r="Q169" s="485">
        <v>4.8116855734408352E-3</v>
      </c>
    </row>
    <row r="170" spans="1:24">
      <c r="A170" s="552"/>
      <c r="B170" s="363" t="s">
        <v>216</v>
      </c>
      <c r="C170" s="477">
        <v>182121383.61924928</v>
      </c>
      <c r="D170" s="477">
        <v>5333410.9898668528</v>
      </c>
      <c r="E170" s="478">
        <v>3.0168404052281279E-2</v>
      </c>
      <c r="F170" s="479">
        <v>942873626.03054488</v>
      </c>
      <c r="G170" s="479">
        <v>21336023.349687696</v>
      </c>
      <c r="H170" s="478">
        <v>2.3152634561648695E-2</v>
      </c>
      <c r="J170" s="376" t="s">
        <v>216</v>
      </c>
      <c r="K170" s="476" t="s">
        <v>481</v>
      </c>
      <c r="L170" s="477">
        <v>182121383.61924928</v>
      </c>
      <c r="M170" s="477">
        <v>5333410.9898668528</v>
      </c>
      <c r="N170" s="478">
        <v>3.0168404052281279E-2</v>
      </c>
      <c r="O170" s="479">
        <v>942873626.03054488</v>
      </c>
      <c r="P170" s="479">
        <v>21336023.349687696</v>
      </c>
      <c r="Q170" s="478">
        <v>2.3152634561648695E-2</v>
      </c>
    </row>
    <row r="171" spans="1:24">
      <c r="A171" s="552"/>
      <c r="B171" s="363" t="s">
        <v>269</v>
      </c>
      <c r="C171" s="481">
        <v>49526588.378906891</v>
      </c>
      <c r="D171" s="481">
        <v>1595368.5729131028</v>
      </c>
      <c r="E171" s="482">
        <v>3.3284539374764721E-2</v>
      </c>
      <c r="F171" s="483">
        <v>261502466.81069332</v>
      </c>
      <c r="G171" s="483">
        <v>5514960.5100981891</v>
      </c>
      <c r="H171" s="482">
        <v>2.1543865908917475E-2</v>
      </c>
      <c r="J171" s="376" t="s">
        <v>269</v>
      </c>
      <c r="K171" s="480" t="s">
        <v>482</v>
      </c>
      <c r="L171" s="481">
        <v>49526588.378906891</v>
      </c>
      <c r="M171" s="481">
        <v>1595368.5729131028</v>
      </c>
      <c r="N171" s="482">
        <v>3.3284539374764721E-2</v>
      </c>
      <c r="O171" s="483">
        <v>261502466.81069332</v>
      </c>
      <c r="P171" s="483">
        <v>5514960.5100981891</v>
      </c>
      <c r="Q171" s="482">
        <v>2.1543865908917475E-2</v>
      </c>
      <c r="R171" s="382" t="s">
        <v>321</v>
      </c>
      <c r="S171" s="383">
        <f>(L159-(SUM(L160:L168)))</f>
        <v>15567631.812375546</v>
      </c>
      <c r="T171" s="386">
        <f>(M159-(SUM(M160:M168)))</f>
        <v>459613.76682024822</v>
      </c>
      <c r="U171" s="387">
        <f>(N161-(SUM(N162:N171)))</f>
        <v>-0.23307772200843047</v>
      </c>
      <c r="V171" s="383">
        <f>(O159-(SUM(O160:O168)))</f>
        <v>79806215.585821629</v>
      </c>
      <c r="W171" s="383">
        <f>(P159-(SUM(P160:P168)))</f>
        <v>382163.56529457867</v>
      </c>
      <c r="X171" s="387">
        <f>(Q161-(SUM(Q162:Q171)))</f>
        <v>-0.10423222949372898</v>
      </c>
    </row>
    <row r="172" spans="1:24">
      <c r="A172" s="552"/>
      <c r="B172" s="363" t="s">
        <v>270</v>
      </c>
      <c r="C172" s="477">
        <v>132594795.2403426</v>
      </c>
      <c r="D172" s="477">
        <v>3738042.4169536382</v>
      </c>
      <c r="E172" s="478">
        <v>2.9009286165056467E-2</v>
      </c>
      <c r="F172" s="479">
        <v>681371159.21985161</v>
      </c>
      <c r="G172" s="479">
        <v>15821062.839589238</v>
      </c>
      <c r="H172" s="478">
        <v>2.3771407931026528E-2</v>
      </c>
      <c r="J172" s="376" t="s">
        <v>270</v>
      </c>
      <c r="K172" s="476" t="s">
        <v>483</v>
      </c>
      <c r="L172" s="477">
        <v>132594795.2403426</v>
      </c>
      <c r="M172" s="477">
        <v>3738042.4169536382</v>
      </c>
      <c r="N172" s="478">
        <v>2.9009286165056467E-2</v>
      </c>
      <c r="O172" s="479">
        <v>681371159.21985161</v>
      </c>
      <c r="P172" s="479">
        <v>15821062.839589238</v>
      </c>
      <c r="Q172" s="478">
        <v>2.3771407931026528E-2</v>
      </c>
    </row>
    <row r="173" spans="1:24">
      <c r="A173" s="552"/>
      <c r="B173" s="363" t="s">
        <v>217</v>
      </c>
      <c r="C173" s="481">
        <v>202365270.88414851</v>
      </c>
      <c r="D173" s="481">
        <v>3352323.3656247258</v>
      </c>
      <c r="E173" s="482">
        <v>1.6844750090004558E-2</v>
      </c>
      <c r="F173" s="483">
        <v>1239501020.767426</v>
      </c>
      <c r="G173" s="483">
        <v>11915406.111190081</v>
      </c>
      <c r="H173" s="482">
        <v>9.7063748295281079E-3</v>
      </c>
      <c r="J173" s="376" t="s">
        <v>217</v>
      </c>
      <c r="K173" s="480" t="s">
        <v>484</v>
      </c>
      <c r="L173" s="481">
        <v>202365270.88414851</v>
      </c>
      <c r="M173" s="481">
        <v>3352323.3656247258</v>
      </c>
      <c r="N173" s="482">
        <v>1.6844750090004558E-2</v>
      </c>
      <c r="O173" s="483">
        <v>1239501020.767426</v>
      </c>
      <c r="P173" s="483">
        <v>11915406.111190081</v>
      </c>
      <c r="Q173" s="482">
        <v>9.7063748295281079E-3</v>
      </c>
    </row>
    <row r="174" spans="1:24">
      <c r="A174" s="552"/>
      <c r="B174" s="363" t="s">
        <v>271</v>
      </c>
      <c r="C174" s="477">
        <v>53823721.162867956</v>
      </c>
      <c r="D174" s="477">
        <v>769475.26869147271</v>
      </c>
      <c r="E174" s="478">
        <v>1.4503556797815769E-2</v>
      </c>
      <c r="F174" s="479">
        <v>329853746.86823756</v>
      </c>
      <c r="G174" s="479">
        <v>2523854.4338857532</v>
      </c>
      <c r="H174" s="478">
        <v>7.710430645719071E-3</v>
      </c>
      <c r="J174" s="376" t="s">
        <v>271</v>
      </c>
      <c r="K174" s="476" t="s">
        <v>485</v>
      </c>
      <c r="L174" s="477">
        <v>53823721.162867956</v>
      </c>
      <c r="M174" s="477">
        <v>769475.26869147271</v>
      </c>
      <c r="N174" s="478">
        <v>1.4503556797815769E-2</v>
      </c>
      <c r="O174" s="479">
        <v>329853746.86823756</v>
      </c>
      <c r="P174" s="479">
        <v>2523854.4338857532</v>
      </c>
      <c r="Q174" s="478">
        <v>7.710430645719071E-3</v>
      </c>
    </row>
    <row r="175" spans="1:24">
      <c r="A175" s="552"/>
      <c r="B175" s="363" t="s">
        <v>272</v>
      </c>
      <c r="C175" s="481">
        <v>93828180.035194159</v>
      </c>
      <c r="D175" s="481">
        <v>1363015.7212012559</v>
      </c>
      <c r="E175" s="482">
        <v>1.474085653027914E-2</v>
      </c>
      <c r="F175" s="483">
        <v>584097438.1414367</v>
      </c>
      <c r="G175" s="483">
        <v>2516092.8253149986</v>
      </c>
      <c r="H175" s="482">
        <v>4.326295617249145E-3</v>
      </c>
      <c r="J175" s="376" t="s">
        <v>272</v>
      </c>
      <c r="K175" s="480" t="s">
        <v>486</v>
      </c>
      <c r="L175" s="481">
        <v>93828180.035194159</v>
      </c>
      <c r="M175" s="481">
        <v>1363015.7212012559</v>
      </c>
      <c r="N175" s="482">
        <v>1.474085653027914E-2</v>
      </c>
      <c r="O175" s="483">
        <v>584097438.1414367</v>
      </c>
      <c r="P175" s="483">
        <v>2516092.8253149986</v>
      </c>
      <c r="Q175" s="482">
        <v>4.326295617249145E-3</v>
      </c>
    </row>
    <row r="176" spans="1:24">
      <c r="A176" s="552"/>
      <c r="B176" s="363" t="s">
        <v>273</v>
      </c>
      <c r="C176" s="477">
        <v>31691154.379511703</v>
      </c>
      <c r="D176" s="477">
        <v>498830.02344956994</v>
      </c>
      <c r="E176" s="478">
        <v>1.5992076055487154E-2</v>
      </c>
      <c r="F176" s="479">
        <v>179869744.81654021</v>
      </c>
      <c r="G176" s="479">
        <v>2783273.3340702653</v>
      </c>
      <c r="H176" s="478">
        <v>1.5717029713056233E-2</v>
      </c>
      <c r="J176" s="376" t="s">
        <v>273</v>
      </c>
      <c r="K176" s="476" t="s">
        <v>487</v>
      </c>
      <c r="L176" s="477">
        <v>31691154.379511703</v>
      </c>
      <c r="M176" s="477">
        <v>498830.02344956994</v>
      </c>
      <c r="N176" s="478">
        <v>1.5992076055487154E-2</v>
      </c>
      <c r="O176" s="479">
        <v>179869744.81654021</v>
      </c>
      <c r="P176" s="479">
        <v>2783273.3340702653</v>
      </c>
      <c r="Q176" s="478">
        <v>1.5717029713056233E-2</v>
      </c>
    </row>
    <row r="177" spans="1:17">
      <c r="A177" s="552"/>
      <c r="B177" s="363" t="s">
        <v>274</v>
      </c>
      <c r="C177" s="481">
        <v>12278085.149096875</v>
      </c>
      <c r="D177" s="481">
        <v>479901.55857121199</v>
      </c>
      <c r="E177" s="482">
        <v>4.0675884968987011E-2</v>
      </c>
      <c r="F177" s="483">
        <v>77011971.713880479</v>
      </c>
      <c r="G177" s="483">
        <v>1574687.5890259147</v>
      </c>
      <c r="H177" s="482">
        <v>2.0874128851453407E-2</v>
      </c>
      <c r="J177" s="376" t="s">
        <v>274</v>
      </c>
      <c r="K177" s="480" t="s">
        <v>488</v>
      </c>
      <c r="L177" s="481">
        <v>12278085.149096875</v>
      </c>
      <c r="M177" s="481">
        <v>479901.55857121199</v>
      </c>
      <c r="N177" s="482">
        <v>4.0675884968987011E-2</v>
      </c>
      <c r="O177" s="483">
        <v>77011971.713880479</v>
      </c>
      <c r="P177" s="483">
        <v>1574687.5890259147</v>
      </c>
      <c r="Q177" s="482">
        <v>2.0874128851453407E-2</v>
      </c>
    </row>
    <row r="178" spans="1:17">
      <c r="A178" s="552"/>
      <c r="B178" s="363" t="s">
        <v>275</v>
      </c>
      <c r="C178" s="477">
        <v>10744130.157478156</v>
      </c>
      <c r="D178" s="477">
        <v>241100.7937111631</v>
      </c>
      <c r="E178" s="478">
        <v>2.2955357484089757E-2</v>
      </c>
      <c r="F178" s="479">
        <v>68668119.227330834</v>
      </c>
      <c r="G178" s="479">
        <v>2517497.9288929775</v>
      </c>
      <c r="H178" s="478">
        <v>3.805705644902882E-2</v>
      </c>
      <c r="J178" s="376" t="s">
        <v>275</v>
      </c>
      <c r="K178" s="476" t="s">
        <v>489</v>
      </c>
      <c r="L178" s="477">
        <v>10744130.157478156</v>
      </c>
      <c r="M178" s="477">
        <v>241100.7937111631</v>
      </c>
      <c r="N178" s="478">
        <v>2.2955357484089757E-2</v>
      </c>
      <c r="O178" s="479">
        <v>68668119.227330834</v>
      </c>
      <c r="P178" s="479">
        <v>2517497.9288929775</v>
      </c>
      <c r="Q178" s="478">
        <v>3.805705644902882E-2</v>
      </c>
    </row>
    <row r="179" spans="1:17">
      <c r="A179" s="552"/>
      <c r="B179" s="363" t="s">
        <v>218</v>
      </c>
      <c r="C179" s="481">
        <v>501398679.39675778</v>
      </c>
      <c r="D179" s="481">
        <v>12125472.410452902</v>
      </c>
      <c r="E179" s="482">
        <v>2.4782620910595465E-2</v>
      </c>
      <c r="F179" s="483">
        <v>2831149143.3182478</v>
      </c>
      <c r="G179" s="483">
        <v>28477849.379950523</v>
      </c>
      <c r="H179" s="482">
        <v>1.0160966589818536E-2</v>
      </c>
      <c r="J179" s="376" t="s">
        <v>218</v>
      </c>
      <c r="K179" s="480" t="s">
        <v>490</v>
      </c>
      <c r="L179" s="481">
        <v>501398679.39675778</v>
      </c>
      <c r="M179" s="481">
        <v>12125472.410452902</v>
      </c>
      <c r="N179" s="482">
        <v>2.4782620910595465E-2</v>
      </c>
      <c r="O179" s="483">
        <v>2831149143.3182478</v>
      </c>
      <c r="P179" s="483">
        <v>28477849.379950523</v>
      </c>
      <c r="Q179" s="482">
        <v>1.0160966589818536E-2</v>
      </c>
    </row>
    <row r="180" spans="1:17">
      <c r="A180" s="552"/>
      <c r="B180" s="363" t="s">
        <v>276</v>
      </c>
      <c r="C180" s="477">
        <v>501398679.39675772</v>
      </c>
      <c r="D180" s="477">
        <v>12125472.410452962</v>
      </c>
      <c r="E180" s="478">
        <v>2.4782620910595594E-2</v>
      </c>
      <c r="F180" s="479">
        <v>2831149143.3182483</v>
      </c>
      <c r="G180" s="479">
        <v>28477849.379950047</v>
      </c>
      <c r="H180" s="478">
        <v>1.0160966589818361E-2</v>
      </c>
      <c r="J180" s="376" t="s">
        <v>276</v>
      </c>
      <c r="K180" s="476" t="s">
        <v>491</v>
      </c>
      <c r="L180" s="477">
        <v>501398679.39675772</v>
      </c>
      <c r="M180" s="477">
        <v>12125472.410452962</v>
      </c>
      <c r="N180" s="478">
        <v>2.4782620910595594E-2</v>
      </c>
      <c r="O180" s="479">
        <v>2831149143.3182483</v>
      </c>
      <c r="P180" s="479">
        <v>28477849.379950047</v>
      </c>
      <c r="Q180" s="478">
        <v>1.0160966589818361E-2</v>
      </c>
    </row>
    <row r="181" spans="1:17">
      <c r="A181" s="552"/>
      <c r="B181" s="363" t="s">
        <v>219</v>
      </c>
      <c r="C181" s="481">
        <v>267553161.26602921</v>
      </c>
      <c r="D181" s="481">
        <v>8860018.3121659756</v>
      </c>
      <c r="E181" s="482">
        <v>3.4249142482087824E-2</v>
      </c>
      <c r="F181" s="483">
        <v>1601374794.0908318</v>
      </c>
      <c r="G181" s="483">
        <v>42771970.547725677</v>
      </c>
      <c r="H181" s="482">
        <v>2.7442508060195835E-2</v>
      </c>
      <c r="J181" s="376" t="s">
        <v>219</v>
      </c>
      <c r="K181" s="480" t="s">
        <v>492</v>
      </c>
      <c r="L181" s="481">
        <v>267553161.26602921</v>
      </c>
      <c r="M181" s="481">
        <v>8860018.3121659756</v>
      </c>
      <c r="N181" s="482">
        <v>3.4249142482087824E-2</v>
      </c>
      <c r="O181" s="483">
        <v>1601374794.0908318</v>
      </c>
      <c r="P181" s="483">
        <v>42771970.547725677</v>
      </c>
      <c r="Q181" s="482">
        <v>2.7442508060195835E-2</v>
      </c>
    </row>
    <row r="182" spans="1:17">
      <c r="A182" s="552"/>
      <c r="B182" s="399" t="s">
        <v>324</v>
      </c>
      <c r="C182" s="477">
        <v>33193433.075383712</v>
      </c>
      <c r="D182" s="477">
        <v>1337659.4602012746</v>
      </c>
      <c r="E182" s="478">
        <v>4.1991115216983683E-2</v>
      </c>
      <c r="F182" s="479">
        <v>193798144.42261255</v>
      </c>
      <c r="G182" s="479">
        <v>6250563.6705165207</v>
      </c>
      <c r="H182" s="478">
        <v>3.3327882159027343E-2</v>
      </c>
      <c r="J182" s="376" t="s">
        <v>324</v>
      </c>
      <c r="K182" s="476" t="s">
        <v>493</v>
      </c>
      <c r="L182" s="477">
        <v>33193433.075383712</v>
      </c>
      <c r="M182" s="477">
        <v>1337659.4602012746</v>
      </c>
      <c r="N182" s="478">
        <v>4.1991115216983683E-2</v>
      </c>
      <c r="O182" s="479">
        <v>193798144.42261255</v>
      </c>
      <c r="P182" s="479">
        <v>6250563.6705165207</v>
      </c>
      <c r="Q182" s="478">
        <v>3.3327882159027343E-2</v>
      </c>
    </row>
    <row r="183" spans="1:17">
      <c r="A183" s="552"/>
      <c r="B183" s="399" t="s">
        <v>325</v>
      </c>
      <c r="C183" s="481">
        <v>87609002.583591178</v>
      </c>
      <c r="D183" s="481">
        <v>1305700.4342871606</v>
      </c>
      <c r="E183" s="482">
        <v>1.5129205972076357E-2</v>
      </c>
      <c r="F183" s="483">
        <v>552585378.92813897</v>
      </c>
      <c r="G183" s="483">
        <v>6221365.1929330826</v>
      </c>
      <c r="H183" s="482">
        <v>1.138685022536688E-2</v>
      </c>
      <c r="J183" s="376" t="s">
        <v>325</v>
      </c>
      <c r="K183" s="480" t="s">
        <v>494</v>
      </c>
      <c r="L183" s="481">
        <v>87609002.583591178</v>
      </c>
      <c r="M183" s="481">
        <v>1305700.4342871606</v>
      </c>
      <c r="N183" s="482">
        <v>1.5129205972076357E-2</v>
      </c>
      <c r="O183" s="483">
        <v>552585378.92813897</v>
      </c>
      <c r="P183" s="483">
        <v>6221365.1929330826</v>
      </c>
      <c r="Q183" s="482">
        <v>1.138685022536688E-2</v>
      </c>
    </row>
    <row r="184" spans="1:17">
      <c r="A184" s="552"/>
      <c r="B184" s="399" t="s">
        <v>326</v>
      </c>
      <c r="C184" s="477">
        <v>73988136.503899992</v>
      </c>
      <c r="D184" s="477">
        <v>3521443.2382995635</v>
      </c>
      <c r="E184" s="478">
        <v>4.9973158596028786E-2</v>
      </c>
      <c r="F184" s="479">
        <v>420520753.29826331</v>
      </c>
      <c r="G184" s="479">
        <v>16560698.947475195</v>
      </c>
      <c r="H184" s="478">
        <v>4.0995882560938383E-2</v>
      </c>
      <c r="J184" s="376" t="s">
        <v>326</v>
      </c>
      <c r="K184" s="476" t="s">
        <v>495</v>
      </c>
      <c r="L184" s="477">
        <v>73988136.503899992</v>
      </c>
      <c r="M184" s="477">
        <v>3521443.2382995635</v>
      </c>
      <c r="N184" s="478">
        <v>4.9973158596028786E-2</v>
      </c>
      <c r="O184" s="479">
        <v>420520753.29826331</v>
      </c>
      <c r="P184" s="479">
        <v>16560698.947475195</v>
      </c>
      <c r="Q184" s="478">
        <v>4.0995882560938383E-2</v>
      </c>
    </row>
    <row r="185" spans="1:17">
      <c r="A185" s="552"/>
      <c r="B185" s="399" t="s">
        <v>327</v>
      </c>
      <c r="C185" s="481">
        <v>72762589.103155255</v>
      </c>
      <c r="D185" s="481">
        <v>2695215.1793791503</v>
      </c>
      <c r="E185" s="482">
        <v>3.8466051008436287E-2</v>
      </c>
      <c r="F185" s="483">
        <v>434470517.44181705</v>
      </c>
      <c r="G185" s="483">
        <v>13739342.736801505</v>
      </c>
      <c r="H185" s="482">
        <v>3.2655870453228195E-2</v>
      </c>
      <c r="J185" s="376" t="s">
        <v>327</v>
      </c>
      <c r="K185" s="480" t="s">
        <v>496</v>
      </c>
      <c r="L185" s="481">
        <v>72762589.103155255</v>
      </c>
      <c r="M185" s="481">
        <v>2695215.1793791503</v>
      </c>
      <c r="N185" s="482">
        <v>3.8466051008436287E-2</v>
      </c>
      <c r="O185" s="483">
        <v>434470517.44181705</v>
      </c>
      <c r="P185" s="483">
        <v>13739342.736801505</v>
      </c>
      <c r="Q185" s="482">
        <v>3.2655870453228195E-2</v>
      </c>
    </row>
    <row r="186" spans="1:17">
      <c r="A186" s="552"/>
      <c r="B186" s="363" t="s">
        <v>220</v>
      </c>
      <c r="C186" s="477">
        <v>26285518.153873034</v>
      </c>
      <c r="D186" s="477">
        <v>903437.85926401615</v>
      </c>
      <c r="E186" s="478">
        <v>3.5593530899667838E-2</v>
      </c>
      <c r="F186" s="479">
        <v>154265976.25080818</v>
      </c>
      <c r="G186" s="479">
        <v>4477574.967479378</v>
      </c>
      <c r="H186" s="478">
        <v>2.9892668117940082E-2</v>
      </c>
      <c r="J186" s="376" t="s">
        <v>220</v>
      </c>
      <c r="K186" s="476" t="s">
        <v>497</v>
      </c>
      <c r="L186" s="477">
        <v>26285518.153873034</v>
      </c>
      <c r="M186" s="477">
        <v>903437.85926401615</v>
      </c>
      <c r="N186" s="478">
        <v>3.5593530899667838E-2</v>
      </c>
      <c r="O186" s="479">
        <v>154265976.25080818</v>
      </c>
      <c r="P186" s="479">
        <v>4477574.967479378</v>
      </c>
      <c r="Q186" s="478">
        <v>2.9892668117940082E-2</v>
      </c>
    </row>
    <row r="187" spans="1:17">
      <c r="A187" s="552"/>
      <c r="B187" s="363" t="s">
        <v>277</v>
      </c>
      <c r="C187" s="481">
        <v>26285518.153873045</v>
      </c>
      <c r="D187" s="481">
        <v>903437.85926403105</v>
      </c>
      <c r="E187" s="482">
        <v>3.5593530899668428E-2</v>
      </c>
      <c r="F187" s="483">
        <v>154265976.25080821</v>
      </c>
      <c r="G187" s="483">
        <v>4477574.9674794674</v>
      </c>
      <c r="H187" s="482">
        <v>2.9892668117940689E-2</v>
      </c>
      <c r="J187" s="376" t="s">
        <v>277</v>
      </c>
      <c r="K187" s="480" t="s">
        <v>498</v>
      </c>
      <c r="L187" s="481">
        <v>26285518.153873045</v>
      </c>
      <c r="M187" s="481">
        <v>903437.85926403105</v>
      </c>
      <c r="N187" s="482">
        <v>3.5593530899668428E-2</v>
      </c>
      <c r="O187" s="483">
        <v>154265976.25080821</v>
      </c>
      <c r="P187" s="483">
        <v>4477574.9674794674</v>
      </c>
      <c r="Q187" s="482">
        <v>2.9892668117940689E-2</v>
      </c>
    </row>
    <row r="188" spans="1:17">
      <c r="A188" s="552"/>
      <c r="B188" s="363" t="s">
        <v>221</v>
      </c>
      <c r="C188" s="477">
        <v>125302917.13228872</v>
      </c>
      <c r="D188" s="477">
        <v>3849217.9463727325</v>
      </c>
      <c r="E188" s="478">
        <v>3.1692883561171066E-2</v>
      </c>
      <c r="F188" s="479">
        <v>621899120.17517602</v>
      </c>
      <c r="G188" s="479">
        <v>15169142.922549129</v>
      </c>
      <c r="H188" s="478">
        <v>2.5001472634066151E-2</v>
      </c>
      <c r="J188" s="376" t="s">
        <v>221</v>
      </c>
      <c r="K188" s="476" t="s">
        <v>499</v>
      </c>
      <c r="L188" s="477">
        <v>125302917.13228872</v>
      </c>
      <c r="M188" s="477">
        <v>3849217.9463727325</v>
      </c>
      <c r="N188" s="478">
        <v>3.1692883561171066E-2</v>
      </c>
      <c r="O188" s="479">
        <v>621899120.17517602</v>
      </c>
      <c r="P188" s="479">
        <v>15169142.922549129</v>
      </c>
      <c r="Q188" s="478">
        <v>2.5001472634066151E-2</v>
      </c>
    </row>
    <row r="189" spans="1:17">
      <c r="A189" s="552"/>
      <c r="B189" s="363" t="s">
        <v>278</v>
      </c>
      <c r="C189" s="481">
        <v>125302917.13228871</v>
      </c>
      <c r="D189" s="481">
        <v>3849217.9463727176</v>
      </c>
      <c r="E189" s="482">
        <v>3.1692883561170941E-2</v>
      </c>
      <c r="F189" s="483">
        <v>621899120.17517614</v>
      </c>
      <c r="G189" s="483">
        <v>15169142.922549367</v>
      </c>
      <c r="H189" s="482">
        <v>2.5001472634066546E-2</v>
      </c>
      <c r="J189" s="376" t="s">
        <v>278</v>
      </c>
      <c r="K189" s="480" t="s">
        <v>500</v>
      </c>
      <c r="L189" s="481">
        <v>125302917.13228871</v>
      </c>
      <c r="M189" s="481">
        <v>3849217.9463727176</v>
      </c>
      <c r="N189" s="482">
        <v>3.1692883561170941E-2</v>
      </c>
      <c r="O189" s="483">
        <v>621899120.17517614</v>
      </c>
      <c r="P189" s="483">
        <v>15169142.922549367</v>
      </c>
      <c r="Q189" s="482">
        <v>2.5001472634066546E-2</v>
      </c>
    </row>
    <row r="190" spans="1:17">
      <c r="A190" s="552"/>
      <c r="B190" s="363" t="s">
        <v>222</v>
      </c>
      <c r="C190" s="477">
        <v>74534128.826860383</v>
      </c>
      <c r="D190" s="477">
        <v>1295360.4794994593</v>
      </c>
      <c r="E190" s="478">
        <v>1.7686814083980103E-2</v>
      </c>
      <c r="F190" s="479">
        <v>423125166.47232652</v>
      </c>
      <c r="G190" s="479">
        <v>8836476.4775027037</v>
      </c>
      <c r="H190" s="478">
        <v>2.1329272777427518E-2</v>
      </c>
      <c r="J190" s="376" t="s">
        <v>222</v>
      </c>
      <c r="K190" s="476" t="s">
        <v>501</v>
      </c>
      <c r="L190" s="477">
        <v>74534128.826860383</v>
      </c>
      <c r="M190" s="477">
        <v>1295360.4794994593</v>
      </c>
      <c r="N190" s="478">
        <v>1.7686814083980103E-2</v>
      </c>
      <c r="O190" s="479">
        <v>423125166.47232652</v>
      </c>
      <c r="P190" s="479">
        <v>8836476.4775027037</v>
      </c>
      <c r="Q190" s="478">
        <v>2.1329272777427518E-2</v>
      </c>
    </row>
    <row r="191" spans="1:17">
      <c r="A191" s="552"/>
      <c r="B191" s="363" t="s">
        <v>279</v>
      </c>
      <c r="C191" s="481">
        <v>74534128.826860383</v>
      </c>
      <c r="D191" s="481">
        <v>1295360.4794994444</v>
      </c>
      <c r="E191" s="482">
        <v>1.7686814083979895E-2</v>
      </c>
      <c r="F191" s="483">
        <v>423125166.47232652</v>
      </c>
      <c r="G191" s="483">
        <v>8836476.4775027633</v>
      </c>
      <c r="H191" s="482">
        <v>2.1329272777427664E-2</v>
      </c>
      <c r="J191" s="376" t="s">
        <v>279</v>
      </c>
      <c r="K191" s="480" t="s">
        <v>502</v>
      </c>
      <c r="L191" s="481">
        <v>74534128.826860383</v>
      </c>
      <c r="M191" s="481">
        <v>1295360.4794994444</v>
      </c>
      <c r="N191" s="482">
        <v>1.7686814083979895E-2</v>
      </c>
      <c r="O191" s="483">
        <v>423125166.47232652</v>
      </c>
      <c r="P191" s="483">
        <v>8836476.4775027633</v>
      </c>
      <c r="Q191" s="482">
        <v>2.1329272777427664E-2</v>
      </c>
    </row>
    <row r="192" spans="1:17">
      <c r="A192" s="552"/>
      <c r="B192" s="363" t="s">
        <v>223</v>
      </c>
      <c r="C192" s="477">
        <v>177872008.75377375</v>
      </c>
      <c r="D192" s="477">
        <v>4385935.849743098</v>
      </c>
      <c r="E192" s="478">
        <v>2.5281198521159207E-2</v>
      </c>
      <c r="F192" s="479">
        <v>935927271.42640686</v>
      </c>
      <c r="G192" s="479">
        <v>15605349.82163167</v>
      </c>
      <c r="H192" s="478">
        <v>1.6956403466322365E-2</v>
      </c>
      <c r="J192" s="376" t="s">
        <v>223</v>
      </c>
      <c r="K192" s="476" t="s">
        <v>503</v>
      </c>
      <c r="L192" s="477">
        <v>177872008.75377375</v>
      </c>
      <c r="M192" s="477">
        <v>4385935.849743098</v>
      </c>
      <c r="N192" s="478">
        <v>2.5281198521159207E-2</v>
      </c>
      <c r="O192" s="479">
        <v>935927271.42640686</v>
      </c>
      <c r="P192" s="479">
        <v>15605349.82163167</v>
      </c>
      <c r="Q192" s="478">
        <v>1.6956403466322365E-2</v>
      </c>
    </row>
    <row r="193" spans="1:17">
      <c r="A193" s="552"/>
      <c r="B193" s="363" t="s">
        <v>280</v>
      </c>
      <c r="C193" s="481">
        <v>177872008.75377372</v>
      </c>
      <c r="D193" s="481">
        <v>4385935.8497430384</v>
      </c>
      <c r="E193" s="482">
        <v>2.528119852115886E-2</v>
      </c>
      <c r="F193" s="483">
        <v>935927271.42640686</v>
      </c>
      <c r="G193" s="483">
        <v>15605349.821631789</v>
      </c>
      <c r="H193" s="482">
        <v>1.6956403466322496E-2</v>
      </c>
      <c r="J193" s="376" t="s">
        <v>280</v>
      </c>
      <c r="K193" s="480" t="s">
        <v>504</v>
      </c>
      <c r="L193" s="481">
        <v>177872008.75377372</v>
      </c>
      <c r="M193" s="481">
        <v>4385935.8497430384</v>
      </c>
      <c r="N193" s="482">
        <v>2.528119852115886E-2</v>
      </c>
      <c r="O193" s="483">
        <v>935927271.42640686</v>
      </c>
      <c r="P193" s="483">
        <v>15605349.821631789</v>
      </c>
      <c r="Q193" s="482">
        <v>1.6956403466322496E-2</v>
      </c>
    </row>
    <row r="194" spans="1:17">
      <c r="A194" s="552"/>
      <c r="B194" s="363" t="s">
        <v>224</v>
      </c>
      <c r="C194" s="477">
        <v>132790980.18570027</v>
      </c>
      <c r="D194" s="477">
        <v>2391761.7831597328</v>
      </c>
      <c r="E194" s="478">
        <v>1.8341841404113313E-2</v>
      </c>
      <c r="F194" s="479">
        <v>742449489.64312589</v>
      </c>
      <c r="G194" s="479">
        <v>10941137.029848337</v>
      </c>
      <c r="H194" s="478">
        <v>1.4956954340660177E-2</v>
      </c>
      <c r="J194" s="376" t="s">
        <v>224</v>
      </c>
      <c r="K194" s="476" t="s">
        <v>505</v>
      </c>
      <c r="L194" s="477">
        <v>132790980.18570027</v>
      </c>
      <c r="M194" s="477">
        <v>2391761.7831597328</v>
      </c>
      <c r="N194" s="478">
        <v>1.8341841404113313E-2</v>
      </c>
      <c r="O194" s="479">
        <v>742449489.64312589</v>
      </c>
      <c r="P194" s="479">
        <v>10941137.029848337</v>
      </c>
      <c r="Q194" s="478">
        <v>1.4956954340660177E-2</v>
      </c>
    </row>
    <row r="195" spans="1:17">
      <c r="A195" s="552"/>
      <c r="B195" s="363" t="s">
        <v>281</v>
      </c>
      <c r="C195" s="481">
        <v>132790980.18570016</v>
      </c>
      <c r="D195" s="481">
        <v>2391761.7831596434</v>
      </c>
      <c r="E195" s="482">
        <v>1.834184140411263E-2</v>
      </c>
      <c r="F195" s="483">
        <v>742449489.6431253</v>
      </c>
      <c r="G195" s="483">
        <v>10941137.02984786</v>
      </c>
      <c r="H195" s="482">
        <v>1.4956954340659528E-2</v>
      </c>
      <c r="J195" s="376" t="s">
        <v>281</v>
      </c>
      <c r="K195" s="480" t="s">
        <v>506</v>
      </c>
      <c r="L195" s="481">
        <v>132790980.18570016</v>
      </c>
      <c r="M195" s="481">
        <v>2391761.7831596434</v>
      </c>
      <c r="N195" s="482">
        <v>1.834184140411263E-2</v>
      </c>
      <c r="O195" s="483">
        <v>742449489.6431253</v>
      </c>
      <c r="P195" s="483">
        <v>10941137.02984786</v>
      </c>
      <c r="Q195" s="482">
        <v>1.4956954340659528E-2</v>
      </c>
    </row>
    <row r="196" spans="1:17">
      <c r="A196" s="552"/>
      <c r="B196" s="363" t="s">
        <v>225</v>
      </c>
      <c r="C196" s="477">
        <v>97246481.14511621</v>
      </c>
      <c r="D196" s="477">
        <v>2952092.8134500235</v>
      </c>
      <c r="E196" s="478">
        <v>3.1307195111828771E-2</v>
      </c>
      <c r="F196" s="479">
        <v>506158178.23517114</v>
      </c>
      <c r="G196" s="479">
        <v>8592111.9077412486</v>
      </c>
      <c r="H196" s="478">
        <v>1.7268283528979841E-2</v>
      </c>
      <c r="J196" s="376" t="s">
        <v>225</v>
      </c>
      <c r="K196" s="476" t="s">
        <v>507</v>
      </c>
      <c r="L196" s="477">
        <v>97246481.14511621</v>
      </c>
      <c r="M196" s="477">
        <v>2952092.8134500235</v>
      </c>
      <c r="N196" s="478">
        <v>3.1307195111828771E-2</v>
      </c>
      <c r="O196" s="479">
        <v>506158178.23517114</v>
      </c>
      <c r="P196" s="479">
        <v>8592111.9077412486</v>
      </c>
      <c r="Q196" s="478">
        <v>1.7268283528979841E-2</v>
      </c>
    </row>
    <row r="197" spans="1:17">
      <c r="A197" s="552"/>
      <c r="B197" s="363" t="s">
        <v>282</v>
      </c>
      <c r="C197" s="481">
        <v>97246481.14511621</v>
      </c>
      <c r="D197" s="481">
        <v>2952092.8134500384</v>
      </c>
      <c r="E197" s="482">
        <v>3.1307195111828931E-2</v>
      </c>
      <c r="F197" s="483">
        <v>506158178.23517126</v>
      </c>
      <c r="G197" s="483">
        <v>8592111.9077413678</v>
      </c>
      <c r="H197" s="482">
        <v>1.7268283528980081E-2</v>
      </c>
      <c r="J197" s="376" t="s">
        <v>282</v>
      </c>
      <c r="K197" s="480" t="s">
        <v>508</v>
      </c>
      <c r="L197" s="481">
        <v>97246481.14511621</v>
      </c>
      <c r="M197" s="481">
        <v>2952092.8134500384</v>
      </c>
      <c r="N197" s="482">
        <v>3.1307195111828931E-2</v>
      </c>
      <c r="O197" s="483">
        <v>506158178.23517126</v>
      </c>
      <c r="P197" s="483">
        <v>8592111.9077413678</v>
      </c>
      <c r="Q197" s="482">
        <v>1.7268283528980081E-2</v>
      </c>
    </row>
    <row r="198" spans="1:17">
      <c r="A198" s="552"/>
      <c r="B198" s="363" t="s">
        <v>226</v>
      </c>
      <c r="C198" s="477">
        <v>99896132.38897413</v>
      </c>
      <c r="D198" s="477">
        <v>3400881.6781454682</v>
      </c>
      <c r="E198" s="478">
        <v>3.5244031733095676E-2</v>
      </c>
      <c r="F198" s="479">
        <v>482800279.77490008</v>
      </c>
      <c r="G198" s="479">
        <v>16592196.005118489</v>
      </c>
      <c r="H198" s="478">
        <v>3.5589678906794521E-2</v>
      </c>
      <c r="J198" s="376" t="s">
        <v>226</v>
      </c>
      <c r="K198" s="476" t="s">
        <v>509</v>
      </c>
      <c r="L198" s="477">
        <v>99896132.38897413</v>
      </c>
      <c r="M198" s="477">
        <v>3400881.6781454682</v>
      </c>
      <c r="N198" s="478">
        <v>3.5244031733095676E-2</v>
      </c>
      <c r="O198" s="479">
        <v>482800279.77490008</v>
      </c>
      <c r="P198" s="479">
        <v>16592196.005118489</v>
      </c>
      <c r="Q198" s="478">
        <v>3.5589678906794521E-2</v>
      </c>
    </row>
    <row r="199" spans="1:17">
      <c r="A199" s="552"/>
      <c r="B199" s="363" t="s">
        <v>283</v>
      </c>
      <c r="C199" s="481">
        <v>35165714.24372682</v>
      </c>
      <c r="D199" s="481">
        <v>1494030.7574112639</v>
      </c>
      <c r="E199" s="482">
        <v>4.4370539358937908E-2</v>
      </c>
      <c r="F199" s="483">
        <v>181152141.99683601</v>
      </c>
      <c r="G199" s="483">
        <v>8074840.6537261605</v>
      </c>
      <c r="H199" s="482">
        <v>4.6654532922942513E-2</v>
      </c>
      <c r="J199" s="376" t="s">
        <v>283</v>
      </c>
      <c r="K199" s="480" t="s">
        <v>510</v>
      </c>
      <c r="L199" s="481">
        <v>35165714.24372682</v>
      </c>
      <c r="M199" s="481">
        <v>1494030.7574112639</v>
      </c>
      <c r="N199" s="482">
        <v>4.4370539358937908E-2</v>
      </c>
      <c r="O199" s="483">
        <v>181152141.99683601</v>
      </c>
      <c r="P199" s="483">
        <v>8074840.6537261605</v>
      </c>
      <c r="Q199" s="482">
        <v>4.6654532922942513E-2</v>
      </c>
    </row>
    <row r="200" spans="1:17">
      <c r="A200" s="552"/>
      <c r="B200" s="363" t="s">
        <v>284</v>
      </c>
      <c r="C200" s="477">
        <v>64730418.145247288</v>
      </c>
      <c r="D200" s="477">
        <v>1906850.9207341</v>
      </c>
      <c r="E200" s="478">
        <v>3.0352477660486366E-2</v>
      </c>
      <c r="F200" s="479">
        <v>301648137.77806413</v>
      </c>
      <c r="G200" s="479">
        <v>8517355.3513923883</v>
      </c>
      <c r="H200" s="478">
        <v>2.9056502632994714E-2</v>
      </c>
      <c r="J200" s="376" t="s">
        <v>284</v>
      </c>
      <c r="K200" s="476" t="s">
        <v>511</v>
      </c>
      <c r="L200" s="477">
        <v>64730418.145247288</v>
      </c>
      <c r="M200" s="477">
        <v>1906850.9207341</v>
      </c>
      <c r="N200" s="478">
        <v>3.0352477660486366E-2</v>
      </c>
      <c r="O200" s="479">
        <v>301648137.77806413</v>
      </c>
      <c r="P200" s="479">
        <v>8517355.3513923883</v>
      </c>
      <c r="Q200" s="478">
        <v>2.9056502632994714E-2</v>
      </c>
    </row>
    <row r="201" spans="1:17">
      <c r="A201" s="552"/>
      <c r="B201" s="363" t="s">
        <v>227</v>
      </c>
      <c r="C201" s="481">
        <v>685282630.42700553</v>
      </c>
      <c r="D201" s="481">
        <v>9984295.9780761003</v>
      </c>
      <c r="E201" s="482">
        <v>1.478501496116333E-2</v>
      </c>
      <c r="F201" s="483">
        <v>3928546237.4621658</v>
      </c>
      <c r="G201" s="483">
        <v>60340067.383755207</v>
      </c>
      <c r="H201" s="482">
        <v>1.5598979147104789E-2</v>
      </c>
      <c r="J201" s="376" t="s">
        <v>227</v>
      </c>
      <c r="K201" s="480" t="s">
        <v>512</v>
      </c>
      <c r="L201" s="481">
        <v>685282630.42700553</v>
      </c>
      <c r="M201" s="481">
        <v>9984295.9780761003</v>
      </c>
      <c r="N201" s="482">
        <v>1.478501496116333E-2</v>
      </c>
      <c r="O201" s="483">
        <v>3928546237.4621658</v>
      </c>
      <c r="P201" s="483">
        <v>60340067.383755207</v>
      </c>
      <c r="Q201" s="482">
        <v>1.5598979147104789E-2</v>
      </c>
    </row>
    <row r="202" spans="1:17">
      <c r="A202" s="552"/>
      <c r="B202" s="363" t="s">
        <v>285</v>
      </c>
      <c r="C202" s="477">
        <v>194103742.85113141</v>
      </c>
      <c r="D202" s="477">
        <v>3833468.615185082</v>
      </c>
      <c r="E202" s="478">
        <v>2.0147490881478183E-2</v>
      </c>
      <c r="F202" s="479">
        <v>1052077167.64891</v>
      </c>
      <c r="G202" s="479">
        <v>25248311.285957813</v>
      </c>
      <c r="H202" s="478">
        <v>2.4588626555926585E-2</v>
      </c>
      <c r="J202" s="376" t="s">
        <v>285</v>
      </c>
      <c r="K202" s="476" t="s">
        <v>513</v>
      </c>
      <c r="L202" s="477">
        <v>194103742.85113141</v>
      </c>
      <c r="M202" s="477">
        <v>3833468.615185082</v>
      </c>
      <c r="N202" s="478">
        <v>2.0147490881478183E-2</v>
      </c>
      <c r="O202" s="479">
        <v>1052077167.64891</v>
      </c>
      <c r="P202" s="479">
        <v>25248311.285957813</v>
      </c>
      <c r="Q202" s="478">
        <v>2.4588626555926585E-2</v>
      </c>
    </row>
    <row r="203" spans="1:17">
      <c r="A203" s="552"/>
      <c r="B203" s="363" t="s">
        <v>286</v>
      </c>
      <c r="C203" s="481">
        <v>126084527.85007302</v>
      </c>
      <c r="D203" s="481">
        <v>1750833.3666775227</v>
      </c>
      <c r="E203" s="482">
        <v>1.4081728802093489E-2</v>
      </c>
      <c r="F203" s="483">
        <v>732188682.3941623</v>
      </c>
      <c r="G203" s="483">
        <v>10432401.902101874</v>
      </c>
      <c r="H203" s="482">
        <v>1.4454189293634604E-2</v>
      </c>
      <c r="J203" s="376" t="s">
        <v>286</v>
      </c>
      <c r="K203" s="480" t="s">
        <v>514</v>
      </c>
      <c r="L203" s="481">
        <v>126084527.85007302</v>
      </c>
      <c r="M203" s="481">
        <v>1750833.3666775227</v>
      </c>
      <c r="N203" s="482">
        <v>1.4081728802093489E-2</v>
      </c>
      <c r="O203" s="483">
        <v>732188682.3941623</v>
      </c>
      <c r="P203" s="483">
        <v>10432401.902101874</v>
      </c>
      <c r="Q203" s="482">
        <v>1.4454189293634604E-2</v>
      </c>
    </row>
    <row r="204" spans="1:17">
      <c r="A204" s="552"/>
      <c r="B204" s="363" t="s">
        <v>287</v>
      </c>
      <c r="C204" s="477">
        <v>234986471.67581618</v>
      </c>
      <c r="D204" s="477">
        <v>2569753.1840688586</v>
      </c>
      <c r="E204" s="478">
        <v>1.1056662363814012E-2</v>
      </c>
      <c r="F204" s="479">
        <v>1378084994.96977</v>
      </c>
      <c r="G204" s="479">
        <v>18827392.801910639</v>
      </c>
      <c r="H204" s="478">
        <v>1.3851232299074962E-2</v>
      </c>
      <c r="J204" s="376" t="s">
        <v>287</v>
      </c>
      <c r="K204" s="476" t="s">
        <v>515</v>
      </c>
      <c r="L204" s="477">
        <v>234986471.67581618</v>
      </c>
      <c r="M204" s="477">
        <v>2569753.1840688586</v>
      </c>
      <c r="N204" s="478">
        <v>1.1056662363814012E-2</v>
      </c>
      <c r="O204" s="479">
        <v>1378084994.96977</v>
      </c>
      <c r="P204" s="479">
        <v>18827392.801910639</v>
      </c>
      <c r="Q204" s="478">
        <v>1.3851232299074962E-2</v>
      </c>
    </row>
    <row r="205" spans="1:17">
      <c r="A205" s="552"/>
      <c r="B205" s="363" t="s">
        <v>288</v>
      </c>
      <c r="C205" s="481">
        <v>15639737.742684469</v>
      </c>
      <c r="D205" s="481">
        <v>180234.14835626632</v>
      </c>
      <c r="E205" s="482">
        <v>1.1658469319958682E-2</v>
      </c>
      <c r="F205" s="483">
        <v>89098277.880089819</v>
      </c>
      <c r="G205" s="483">
        <v>1164992.3493105918</v>
      </c>
      <c r="H205" s="482">
        <v>1.3248593433971148E-2</v>
      </c>
      <c r="J205" s="376" t="s">
        <v>288</v>
      </c>
      <c r="K205" s="480" t="s">
        <v>516</v>
      </c>
      <c r="L205" s="481">
        <v>15639737.742684469</v>
      </c>
      <c r="M205" s="481">
        <v>180234.14835626632</v>
      </c>
      <c r="N205" s="482">
        <v>1.1658469319958682E-2</v>
      </c>
      <c r="O205" s="483">
        <v>89098277.880089819</v>
      </c>
      <c r="P205" s="483">
        <v>1164992.3493105918</v>
      </c>
      <c r="Q205" s="482">
        <v>1.3248593433971148E-2</v>
      </c>
    </row>
    <row r="206" spans="1:17">
      <c r="A206" s="552"/>
      <c r="B206" s="363" t="s">
        <v>289</v>
      </c>
      <c r="C206" s="477">
        <v>114468150.30730671</v>
      </c>
      <c r="D206" s="477">
        <v>1650006.6637903154</v>
      </c>
      <c r="E206" s="478">
        <v>1.4625366191133393E-2</v>
      </c>
      <c r="F206" s="479">
        <v>677097114.56923389</v>
      </c>
      <c r="G206" s="479">
        <v>4666969.0444738865</v>
      </c>
      <c r="H206" s="478">
        <v>6.9404518454951403E-3</v>
      </c>
      <c r="J206" s="376" t="s">
        <v>289</v>
      </c>
      <c r="K206" s="476" t="s">
        <v>517</v>
      </c>
      <c r="L206" s="477">
        <v>114468150.30730671</v>
      </c>
      <c r="M206" s="477">
        <v>1650006.6637903154</v>
      </c>
      <c r="N206" s="478">
        <v>1.4625366191133393E-2</v>
      </c>
      <c r="O206" s="479">
        <v>677097114.56923389</v>
      </c>
      <c r="P206" s="479">
        <v>4666969.0444738865</v>
      </c>
      <c r="Q206" s="478">
        <v>6.9404518454951403E-3</v>
      </c>
    </row>
    <row r="207" spans="1:17">
      <c r="A207" s="552"/>
      <c r="B207" s="363" t="s">
        <v>228</v>
      </c>
      <c r="C207" s="481">
        <v>233371445.82135344</v>
      </c>
      <c r="D207" s="481">
        <v>5863989.5392857194</v>
      </c>
      <c r="E207" s="482">
        <v>2.5774933424667378E-2</v>
      </c>
      <c r="F207" s="483">
        <v>1192956396.9850874</v>
      </c>
      <c r="G207" s="483">
        <v>25180286.398102283</v>
      </c>
      <c r="H207" s="482">
        <v>2.1562597633073142E-2</v>
      </c>
      <c r="J207" s="376" t="s">
        <v>228</v>
      </c>
      <c r="K207" s="480" t="s">
        <v>518</v>
      </c>
      <c r="L207" s="481">
        <v>233371445.82135344</v>
      </c>
      <c r="M207" s="481">
        <v>5863989.5392857194</v>
      </c>
      <c r="N207" s="482">
        <v>2.5774933424667378E-2</v>
      </c>
      <c r="O207" s="483">
        <v>1192956396.9850874</v>
      </c>
      <c r="P207" s="483">
        <v>25180286.398102283</v>
      </c>
      <c r="Q207" s="482">
        <v>2.1562597633073142E-2</v>
      </c>
    </row>
    <row r="208" spans="1:17">
      <c r="A208" s="552"/>
      <c r="B208" s="363" t="s">
        <v>290</v>
      </c>
      <c r="C208" s="477">
        <v>201776524.2913104</v>
      </c>
      <c r="D208" s="477">
        <v>5073171.8661911488</v>
      </c>
      <c r="E208" s="478">
        <v>2.5790978158963491E-2</v>
      </c>
      <c r="F208" s="479">
        <v>1036392055.6517338</v>
      </c>
      <c r="G208" s="479">
        <v>21989230.755992532</v>
      </c>
      <c r="H208" s="478">
        <v>2.1677020426527846E-2</v>
      </c>
      <c r="J208" s="376" t="s">
        <v>290</v>
      </c>
      <c r="K208" s="476" t="s">
        <v>519</v>
      </c>
      <c r="L208" s="477">
        <v>201776524.2913104</v>
      </c>
      <c r="M208" s="477">
        <v>5073171.8661911488</v>
      </c>
      <c r="N208" s="478">
        <v>2.5790978158963491E-2</v>
      </c>
      <c r="O208" s="479">
        <v>1036392055.6517338</v>
      </c>
      <c r="P208" s="479">
        <v>21989230.755992532</v>
      </c>
      <c r="Q208" s="478">
        <v>2.1677020426527846E-2</v>
      </c>
    </row>
    <row r="209" spans="1:17">
      <c r="A209" s="552"/>
      <c r="B209" s="363" t="s">
        <v>291</v>
      </c>
      <c r="C209" s="481">
        <v>31594921.530043405</v>
      </c>
      <c r="D209" s="481">
        <v>790817.67309467494</v>
      </c>
      <c r="E209" s="482">
        <v>2.5672477822018636E-2</v>
      </c>
      <c r="F209" s="483">
        <v>156564341.33335444</v>
      </c>
      <c r="G209" s="483">
        <v>3191055.6421105266</v>
      </c>
      <c r="H209" s="482">
        <v>2.0805811310155065E-2</v>
      </c>
      <c r="J209" s="376" t="s">
        <v>291</v>
      </c>
      <c r="K209" s="480" t="s">
        <v>520</v>
      </c>
      <c r="L209" s="481">
        <v>31594921.530043405</v>
      </c>
      <c r="M209" s="481">
        <v>790817.67309467494</v>
      </c>
      <c r="N209" s="482">
        <v>2.5672477822018636E-2</v>
      </c>
      <c r="O209" s="483">
        <v>156564341.33335444</v>
      </c>
      <c r="P209" s="483">
        <v>3191055.6421105266</v>
      </c>
      <c r="Q209" s="482">
        <v>2.0805811310155065E-2</v>
      </c>
    </row>
    <row r="210" spans="1:17">
      <c r="A210" s="552"/>
      <c r="B210" s="363" t="s">
        <v>80</v>
      </c>
      <c r="C210" s="477">
        <v>5126954759.9687634</v>
      </c>
      <c r="D210" s="477">
        <v>130345427.51343155</v>
      </c>
      <c r="E210" s="478">
        <v>2.608677581950956E-2</v>
      </c>
      <c r="F210" s="479">
        <v>27633462209.036232</v>
      </c>
      <c r="G210" s="479">
        <v>529585096.08220673</v>
      </c>
      <c r="H210" s="478">
        <v>1.9539090067269265E-2</v>
      </c>
      <c r="J210" s="376" t="s">
        <v>80</v>
      </c>
      <c r="K210" s="476" t="s">
        <v>521</v>
      </c>
      <c r="L210" s="477">
        <v>5126954759.9687634</v>
      </c>
      <c r="M210" s="477">
        <v>130345427.51343155</v>
      </c>
      <c r="N210" s="478">
        <v>2.608677581950956E-2</v>
      </c>
      <c r="O210" s="479">
        <v>27633462209.036232</v>
      </c>
      <c r="P210" s="479">
        <v>529585096.08220673</v>
      </c>
      <c r="Q210" s="478">
        <v>1.9539090067269265E-2</v>
      </c>
    </row>
    <row r="211" spans="1:17">
      <c r="A211" s="552"/>
      <c r="K211" s="416"/>
      <c r="L211" s="417"/>
      <c r="M211" s="417"/>
      <c r="N211" s="418"/>
      <c r="O211" s="419"/>
      <c r="P211" s="419"/>
      <c r="Q211" s="418"/>
    </row>
    <row r="212" spans="1:17">
      <c r="A212" s="552"/>
      <c r="K212" s="416"/>
      <c r="L212" s="417"/>
      <c r="M212" s="417"/>
      <c r="N212" s="418"/>
      <c r="O212" s="419"/>
      <c r="P212" s="419"/>
      <c r="Q212" s="418"/>
    </row>
    <row r="213" spans="1:17">
      <c r="A213" s="552"/>
      <c r="K213" s="416"/>
      <c r="L213" s="417"/>
      <c r="M213" s="417"/>
      <c r="N213" s="418"/>
      <c r="O213" s="419"/>
      <c r="P213" s="419"/>
      <c r="Q213" s="418"/>
    </row>
    <row r="214" spans="1:17">
      <c r="K214" s="415"/>
      <c r="L214" s="412"/>
      <c r="M214" s="412"/>
      <c r="N214" s="413"/>
      <c r="O214" s="414"/>
      <c r="P214" s="414"/>
      <c r="Q214" s="413"/>
    </row>
    <row r="215" spans="1:17">
      <c r="K215" s="415"/>
      <c r="L215" s="412"/>
      <c r="M215" s="412"/>
      <c r="N215" s="413"/>
      <c r="O215" s="414"/>
      <c r="P215" s="414"/>
      <c r="Q215" s="413"/>
    </row>
    <row r="216" spans="1:17">
      <c r="K216" s="415"/>
      <c r="L216" s="412"/>
      <c r="M216" s="412"/>
      <c r="N216" s="413"/>
      <c r="O216" s="414"/>
      <c r="P216" s="414"/>
      <c r="Q216" s="413"/>
    </row>
    <row r="217" spans="1:17">
      <c r="K217" s="415"/>
      <c r="L217" s="412"/>
      <c r="M217" s="412"/>
      <c r="N217" s="413"/>
      <c r="O217" s="414"/>
      <c r="P217" s="414"/>
      <c r="Q217" s="413"/>
    </row>
    <row r="218" spans="1:17">
      <c r="K218" s="415"/>
      <c r="L218" s="412"/>
      <c r="M218" s="412"/>
      <c r="N218" s="413"/>
      <c r="O218" s="414"/>
      <c r="P218" s="414"/>
      <c r="Q218" s="413"/>
    </row>
    <row r="219" spans="1:17">
      <c r="K219" s="415"/>
      <c r="L219" s="412"/>
      <c r="M219" s="412"/>
      <c r="N219" s="413"/>
      <c r="O219" s="414"/>
      <c r="P219" s="414"/>
      <c r="Q219" s="413"/>
    </row>
    <row r="220" spans="1:17">
      <c r="K220" s="372"/>
      <c r="L220" s="369"/>
      <c r="M220" s="369"/>
      <c r="N220" s="370"/>
      <c r="O220" s="371"/>
      <c r="P220" s="371"/>
      <c r="Q220" s="370"/>
    </row>
    <row r="221" spans="1:17">
      <c r="K221" s="372"/>
      <c r="L221" s="369"/>
      <c r="M221" s="369"/>
      <c r="N221" s="370"/>
      <c r="O221" s="371"/>
      <c r="P221" s="371"/>
      <c r="Q221" s="370"/>
    </row>
    <row r="222" spans="1:17">
      <c r="K222" s="372"/>
      <c r="L222" s="369"/>
      <c r="M222" s="369"/>
      <c r="N222" s="370"/>
      <c r="O222" s="371"/>
      <c r="P222" s="371"/>
      <c r="Q222" s="370"/>
    </row>
  </sheetData>
  <mergeCells count="8">
    <mergeCell ref="A74:A143"/>
    <mergeCell ref="A144:A213"/>
    <mergeCell ref="A1:A3"/>
    <mergeCell ref="C2:E2"/>
    <mergeCell ref="F2:H2"/>
    <mergeCell ref="C1:H1"/>
    <mergeCell ref="B1:B3"/>
    <mergeCell ref="A4:A73"/>
  </mergeCells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2">
    <tabColor theme="0" tint="-0.14999847407452621"/>
  </sheetPr>
  <dimension ref="B2:Q154"/>
  <sheetViews>
    <sheetView showGridLines="0" zoomScale="60" zoomScaleNormal="60" workbookViewId="0">
      <selection activeCell="F33" sqref="F33"/>
    </sheetView>
  </sheetViews>
  <sheetFormatPr defaultColWidth="13.26953125" defaultRowHeight="14.5"/>
  <cols>
    <col min="1" max="1" width="3.7265625" customWidth="1"/>
    <col min="2" max="2" width="40" bestFit="1" customWidth="1"/>
    <col min="3" max="3" width="18.54296875" customWidth="1"/>
    <col min="4" max="4" width="15.7265625" style="21" customWidth="1"/>
    <col min="5" max="5" width="12.453125" bestFit="1" customWidth="1"/>
    <col min="6" max="6" width="18.7265625" customWidth="1"/>
    <col min="7" max="7" width="16.1796875" style="21" customWidth="1"/>
    <col min="8" max="8" width="12.453125" bestFit="1" customWidth="1"/>
    <col min="9" max="9" width="3.7265625" customWidth="1"/>
    <col min="10" max="10" width="44.1796875" bestFit="1" customWidth="1"/>
    <col min="11" max="11" width="16.7265625" customWidth="1"/>
    <col min="12" max="12" width="15.7265625" style="21" bestFit="1" customWidth="1"/>
    <col min="13" max="13" width="12.453125" bestFit="1" customWidth="1"/>
    <col min="14" max="14" width="18" customWidth="1"/>
    <col min="15" max="15" width="17.7265625" style="21" customWidth="1"/>
    <col min="16" max="16" width="12.453125" bestFit="1" customWidth="1"/>
  </cols>
  <sheetData>
    <row r="2" spans="2:16" ht="40" customHeight="1">
      <c r="C2" s="558" t="s">
        <v>316</v>
      </c>
      <c r="D2" s="558"/>
      <c r="E2" s="558"/>
      <c r="F2" s="558"/>
      <c r="G2" s="558"/>
      <c r="H2" s="558"/>
      <c r="I2" s="558"/>
      <c r="J2" s="558"/>
      <c r="K2" s="558"/>
      <c r="L2" s="558"/>
      <c r="M2" s="558"/>
      <c r="N2" s="558"/>
    </row>
    <row r="4" spans="2:16" ht="23.5">
      <c r="B4" s="545" t="s">
        <v>212</v>
      </c>
      <c r="C4" s="545"/>
      <c r="D4" s="545"/>
      <c r="E4" s="545"/>
      <c r="F4" s="545"/>
      <c r="G4" s="545"/>
      <c r="H4" s="545"/>
      <c r="I4" s="545"/>
      <c r="J4" s="545"/>
      <c r="K4" s="545"/>
      <c r="L4" s="545"/>
      <c r="M4" s="545"/>
      <c r="N4" s="545"/>
      <c r="O4" s="545"/>
      <c r="P4" s="545"/>
    </row>
    <row r="5" spans="2:16" ht="15" customHeight="1" thickBot="1">
      <c r="B5" s="559" t="str">
        <f>'HOME PAGE'!H5</f>
        <v>4 WEEKS ENDING 01-26-2025</v>
      </c>
      <c r="C5" s="559"/>
      <c r="D5" s="559"/>
      <c r="E5" s="559"/>
      <c r="F5" s="559"/>
      <c r="G5" s="559"/>
      <c r="H5" s="559"/>
      <c r="I5" s="559"/>
      <c r="J5" s="559"/>
      <c r="K5" s="559"/>
      <c r="L5" s="559"/>
      <c r="M5" s="559"/>
      <c r="N5" s="559"/>
      <c r="O5" s="559"/>
      <c r="P5" s="559"/>
    </row>
    <row r="6" spans="2:16" ht="15" customHeight="1" thickBot="1">
      <c r="B6" s="560" t="s">
        <v>43</v>
      </c>
      <c r="C6" s="528" t="s">
        <v>70</v>
      </c>
      <c r="D6" s="529"/>
      <c r="E6" s="530"/>
      <c r="F6" s="544" t="s">
        <v>21</v>
      </c>
      <c r="G6" s="544"/>
      <c r="H6" s="544"/>
      <c r="I6" s="34"/>
      <c r="J6" s="556" t="s">
        <v>564</v>
      </c>
      <c r="K6" s="528" t="s">
        <v>70</v>
      </c>
      <c r="L6" s="529"/>
      <c r="M6" s="530"/>
      <c r="N6" s="539" t="s">
        <v>21</v>
      </c>
      <c r="O6" s="540"/>
      <c r="P6" s="541"/>
    </row>
    <row r="7" spans="2:16" ht="15" thickBot="1">
      <c r="B7" s="560"/>
      <c r="C7" s="35" t="s">
        <v>18</v>
      </c>
      <c r="D7" s="35" t="s">
        <v>24</v>
      </c>
      <c r="E7" s="35" t="s">
        <v>25</v>
      </c>
      <c r="F7" s="35" t="s">
        <v>18</v>
      </c>
      <c r="G7" s="35" t="s">
        <v>24</v>
      </c>
      <c r="H7" s="35" t="s">
        <v>25</v>
      </c>
      <c r="I7" s="36"/>
      <c r="J7" s="557"/>
      <c r="K7" s="35" t="s">
        <v>18</v>
      </c>
      <c r="L7" s="35" t="s">
        <v>24</v>
      </c>
      <c r="M7" s="35" t="s">
        <v>25</v>
      </c>
      <c r="N7" s="35" t="s">
        <v>18</v>
      </c>
      <c r="O7" s="35" t="s">
        <v>24</v>
      </c>
      <c r="P7" s="35" t="s">
        <v>25</v>
      </c>
    </row>
    <row r="8" spans="2:16" ht="15" customHeight="1" thickBot="1">
      <c r="B8" s="438" t="s">
        <v>565</v>
      </c>
      <c r="C8" s="439">
        <f>'DMI SR Data'!C69</f>
        <v>18743877.994206417</v>
      </c>
      <c r="D8" s="439">
        <f>'DMI SR Data'!D69</f>
        <v>925582.3646081835</v>
      </c>
      <c r="E8" s="440">
        <f>'DMI SR Data'!E69</f>
        <v>5.1945617237974487E-2</v>
      </c>
      <c r="F8" s="439">
        <f>'DMI SR Data'!F69</f>
        <v>97845399.221477568</v>
      </c>
      <c r="G8" s="439">
        <f>'DMI SR Data'!G69</f>
        <v>6339259.0918046534</v>
      </c>
      <c r="H8" s="440">
        <f>'DMI SR Data'!H69</f>
        <v>6.9276871287777181E-2</v>
      </c>
      <c r="I8" s="34"/>
      <c r="J8" s="438" t="s">
        <v>564</v>
      </c>
      <c r="K8" s="439">
        <f>'DMI SR Data'!C63</f>
        <v>53206126.516577758</v>
      </c>
      <c r="L8" s="439">
        <f>'DMI SR Data'!D63</f>
        <v>1477271.2320849821</v>
      </c>
      <c r="M8" s="440">
        <f>'DMI SR Data'!E63</f>
        <v>2.8557972604660305E-2</v>
      </c>
      <c r="N8" s="439">
        <f>'DMI SR Data'!F63</f>
        <v>310994682.16348511</v>
      </c>
      <c r="O8" s="439">
        <f>'DMI SR Data'!G63</f>
        <v>12764391.777248025</v>
      </c>
      <c r="P8" s="440">
        <f>'DMI SR Data'!H63</f>
        <v>4.2800453839604631E-2</v>
      </c>
    </row>
    <row r="9" spans="2:16" ht="15" customHeight="1">
      <c r="B9" s="61" t="s">
        <v>526</v>
      </c>
      <c r="C9" s="56">
        <f>'DMI SR Data'!C70</f>
        <v>16129416.746329265</v>
      </c>
      <c r="D9" s="56">
        <f>'DMI SR Data'!D70</f>
        <v>787734.57803521492</v>
      </c>
      <c r="E9" s="272">
        <f>'DMI SR Data'!E70</f>
        <v>5.1346036855279782E-2</v>
      </c>
      <c r="F9" s="56">
        <f>'DMI SR Data'!F70</f>
        <v>84481549.369556621</v>
      </c>
      <c r="G9" s="56">
        <f>'DMI SR Data'!G70</f>
        <v>5387869.069986552</v>
      </c>
      <c r="H9" s="272">
        <f>'DMI SR Data'!H70</f>
        <v>6.8120095683748813E-2</v>
      </c>
      <c r="I9" s="34"/>
      <c r="J9" s="61" t="s">
        <v>527</v>
      </c>
      <c r="K9" s="56">
        <f>'DMI SR Data'!C64</f>
        <v>15190970.412838392</v>
      </c>
      <c r="L9" s="56">
        <f>'DMI SR Data'!D64</f>
        <v>365028.10641528107</v>
      </c>
      <c r="M9" s="274">
        <f>'DMI SR Data'!E64</f>
        <v>2.4620904281890958E-2</v>
      </c>
      <c r="N9" s="56">
        <f>'DMI SR Data'!F64</f>
        <v>84351209.077569276</v>
      </c>
      <c r="O9" s="56">
        <f>'DMI SR Data'!G64</f>
        <v>4161895.6239264607</v>
      </c>
      <c r="P9" s="274">
        <f>'DMI SR Data'!H64</f>
        <v>5.1900876122757171E-2</v>
      </c>
    </row>
    <row r="10" spans="2:16" ht="15" customHeight="1" thickBot="1">
      <c r="B10" s="62" t="s">
        <v>528</v>
      </c>
      <c r="C10" s="63">
        <f>'DMI SR Data'!C71</f>
        <v>2614461.247877148</v>
      </c>
      <c r="D10" s="63">
        <f>'DMI SR Data'!D71</f>
        <v>137847.7865729779</v>
      </c>
      <c r="E10" s="273">
        <f>'DMI SR Data'!E71</f>
        <v>5.5659790567555129E-2</v>
      </c>
      <c r="F10" s="63">
        <f>'DMI SR Data'!F71</f>
        <v>13363849.851920946</v>
      </c>
      <c r="G10" s="63">
        <f>'DMI SR Data'!G71</f>
        <v>951390.02181809396</v>
      </c>
      <c r="H10" s="273">
        <f>'DMI SR Data'!H71</f>
        <v>7.6647983948416987E-2</v>
      </c>
      <c r="I10" s="34"/>
      <c r="J10" s="61" t="s">
        <v>529</v>
      </c>
      <c r="K10" s="56">
        <f>'DMI SR Data'!C65</f>
        <v>9615678.4960389975</v>
      </c>
      <c r="L10" s="56">
        <f>'DMI SR Data'!D65</f>
        <v>336937.13987708651</v>
      </c>
      <c r="M10" s="274">
        <f>'DMI SR Data'!E65</f>
        <v>3.6312806548199579E-2</v>
      </c>
      <c r="N10" s="56">
        <f>'DMI SR Data'!F65</f>
        <v>57184456.958700269</v>
      </c>
      <c r="O10" s="56">
        <f>'DMI SR Data'!G65</f>
        <v>2714149.390585199</v>
      </c>
      <c r="P10" s="274">
        <f>'DMI SR Data'!H65</f>
        <v>4.9828053333298289E-2</v>
      </c>
    </row>
    <row r="11" spans="2:16" ht="15" customHeight="1" thickBot="1">
      <c r="B11" s="34"/>
      <c r="C11" s="34"/>
      <c r="D11" s="38"/>
      <c r="E11" s="34"/>
      <c r="F11" s="34"/>
      <c r="G11" s="38"/>
      <c r="H11" s="34"/>
      <c r="I11" s="34"/>
      <c r="J11" s="61" t="s">
        <v>530</v>
      </c>
      <c r="K11" s="56">
        <f>'DMI SR Data'!C66</f>
        <v>17952670.571665846</v>
      </c>
      <c r="L11" s="56">
        <f>'DMI SR Data'!D66</f>
        <v>380726.36920059472</v>
      </c>
      <c r="M11" s="274">
        <f>'DMI SR Data'!E66</f>
        <v>2.1666718538019304E-2</v>
      </c>
      <c r="N11" s="56">
        <f>'DMI SR Data'!F66</f>
        <v>107061369.37502842</v>
      </c>
      <c r="O11" s="56">
        <f>'DMI SR Data'!G66</f>
        <v>2874325.2188175172</v>
      </c>
      <c r="P11" s="274">
        <f>'DMI SR Data'!H66</f>
        <v>2.7588125204012423E-2</v>
      </c>
    </row>
    <row r="12" spans="2:16" ht="15" customHeight="1" thickBot="1">
      <c r="B12" s="556" t="s">
        <v>44</v>
      </c>
      <c r="C12" s="528" t="s">
        <v>70</v>
      </c>
      <c r="D12" s="529"/>
      <c r="E12" s="530"/>
      <c r="F12" s="544" t="s">
        <v>21</v>
      </c>
      <c r="G12" s="544"/>
      <c r="H12" s="544"/>
      <c r="I12" s="34"/>
      <c r="J12" s="61" t="s">
        <v>531</v>
      </c>
      <c r="K12" s="56">
        <f>'DMI SR Data'!C67</f>
        <v>1191566.2286105053</v>
      </c>
      <c r="L12" s="56">
        <f>'DMI SR Data'!D67</f>
        <v>46209.523109197384</v>
      </c>
      <c r="M12" s="274">
        <f>'DMI SR Data'!E67</f>
        <v>4.0345093268539488E-2</v>
      </c>
      <c r="N12" s="56">
        <f>'DMI SR Data'!F67</f>
        <v>6846715.5251083337</v>
      </c>
      <c r="O12" s="56">
        <f>'DMI SR Data'!G67</f>
        <v>419224.80186948646</v>
      </c>
      <c r="P12" s="274">
        <f>'DMI SR Data'!H67</f>
        <v>6.5223711697282208E-2</v>
      </c>
    </row>
    <row r="13" spans="2:16" ht="15" customHeight="1" thickBot="1">
      <c r="B13" s="557"/>
      <c r="C13" s="35" t="s">
        <v>18</v>
      </c>
      <c r="D13" s="35" t="s">
        <v>24</v>
      </c>
      <c r="E13" s="35" t="s">
        <v>25</v>
      </c>
      <c r="F13" s="35" t="s">
        <v>18</v>
      </c>
      <c r="G13" s="35" t="s">
        <v>24</v>
      </c>
      <c r="H13" s="35" t="s">
        <v>25</v>
      </c>
      <c r="I13" s="34"/>
      <c r="J13" s="62" t="s">
        <v>408</v>
      </c>
      <c r="K13" s="63">
        <f>'DMI SR Data'!C68</f>
        <v>9255240.8074241132</v>
      </c>
      <c r="L13" s="63">
        <f>'DMI SR Data'!D68</f>
        <v>348370.0934829656</v>
      </c>
      <c r="M13" s="275">
        <f>'DMI SR Data'!E68</f>
        <v>3.9112512651350413E-2</v>
      </c>
      <c r="N13" s="63">
        <f>'DMI SR Data'!F68</f>
        <v>55550931.22707881</v>
      </c>
      <c r="O13" s="63">
        <f>'DMI SR Data'!G68</f>
        <v>2594796.7420493811</v>
      </c>
      <c r="P13" s="275">
        <f>'DMI SR Data'!H68</f>
        <v>4.8998983163752709E-2</v>
      </c>
    </row>
    <row r="14" spans="2:16" ht="15" thickBot="1">
      <c r="B14" s="438" t="s">
        <v>566</v>
      </c>
      <c r="C14" s="439">
        <f>'DMI SR Data'!C13</f>
        <v>54082901.704229742</v>
      </c>
      <c r="D14" s="439">
        <f>'DMI SR Data'!D13</f>
        <v>2220591.0658817962</v>
      </c>
      <c r="E14" s="440">
        <f>'DMI SR Data'!E13</f>
        <v>4.2817048422054887E-2</v>
      </c>
      <c r="F14" s="439">
        <f>'DMI SR Data'!F13</f>
        <v>279579780.25698215</v>
      </c>
      <c r="G14" s="439">
        <f>'DMI SR Data'!G13</f>
        <v>18215753.800194561</v>
      </c>
      <c r="H14" s="444">
        <f>'DMI SR Data'!H13</f>
        <v>6.9694953996303877E-2</v>
      </c>
      <c r="I14" s="34"/>
    </row>
    <row r="15" spans="2:16" ht="15" thickBot="1">
      <c r="B15" s="61" t="s">
        <v>532</v>
      </c>
      <c r="C15" s="393">
        <f>'DMI SR Data'!C14</f>
        <v>4811146.8557442548</v>
      </c>
      <c r="D15" s="406">
        <f>'DMI SR Data'!D14</f>
        <v>231380.64099332597</v>
      </c>
      <c r="E15" s="407">
        <f>'DMI SR Data'!E14</f>
        <v>5.052236951486172E-2</v>
      </c>
      <c r="F15" s="406">
        <f>'DMI SR Data'!F14</f>
        <v>25319110.158165984</v>
      </c>
      <c r="G15" s="406">
        <f>'DMI SR Data'!G14</f>
        <v>1623365.9051952213</v>
      </c>
      <c r="H15" s="408">
        <f>'DMI SR Data'!H14</f>
        <v>6.8508753633754221E-2</v>
      </c>
      <c r="I15" s="34"/>
      <c r="J15" s="556" t="s">
        <v>567</v>
      </c>
      <c r="K15" s="539" t="s">
        <v>70</v>
      </c>
      <c r="L15" s="540"/>
      <c r="M15" s="541"/>
      <c r="N15" s="539" t="s">
        <v>21</v>
      </c>
      <c r="O15" s="540"/>
      <c r="P15" s="541"/>
    </row>
    <row r="16" spans="2:16" ht="15" customHeight="1" thickBot="1">
      <c r="B16" s="61" t="s">
        <v>533</v>
      </c>
      <c r="C16" s="393">
        <f>'DMI SR Data'!C15</f>
        <v>5653257.2817304581</v>
      </c>
      <c r="D16" s="406">
        <f>'DMI SR Data'!D15</f>
        <v>188468.11946395598</v>
      </c>
      <c r="E16" s="407">
        <f>'DMI SR Data'!E15</f>
        <v>3.4487720178721315E-2</v>
      </c>
      <c r="F16" s="406">
        <f>'DMI SR Data'!F15</f>
        <v>27857248.031708144</v>
      </c>
      <c r="G16" s="406">
        <f>'DMI SR Data'!G15</f>
        <v>1528360.3317176327</v>
      </c>
      <c r="H16" s="408">
        <f>'DMI SR Data'!H15</f>
        <v>5.8048799825227086E-2</v>
      </c>
      <c r="I16" s="34"/>
      <c r="J16" s="557"/>
      <c r="K16" s="35" t="s">
        <v>18</v>
      </c>
      <c r="L16" s="35" t="s">
        <v>24</v>
      </c>
      <c r="M16" s="35" t="s">
        <v>25</v>
      </c>
      <c r="N16" s="35" t="s">
        <v>18</v>
      </c>
      <c r="O16" s="35" t="s">
        <v>24</v>
      </c>
      <c r="P16" s="35" t="s">
        <v>25</v>
      </c>
    </row>
    <row r="17" spans="2:17" ht="15" customHeight="1" thickBot="1">
      <c r="B17" s="61" t="s">
        <v>562</v>
      </c>
      <c r="C17" s="393">
        <f>'DMI SR Data'!C16</f>
        <v>29236315.709124055</v>
      </c>
      <c r="D17" s="406">
        <f>'DMI SR Data'!D16</f>
        <v>1181757.2156558</v>
      </c>
      <c r="E17" s="407">
        <f>'DMI SR Data'!E16</f>
        <v>4.2123536391810983E-2</v>
      </c>
      <c r="F17" s="406">
        <f>'DMI SR Data'!F16</f>
        <v>147855765.10163304</v>
      </c>
      <c r="G17" s="406">
        <f>'DMI SR Data'!G16</f>
        <v>9840654.4590730071</v>
      </c>
      <c r="H17" s="408">
        <f>'DMI SR Data'!H16</f>
        <v>7.1301282977332348E-2</v>
      </c>
      <c r="I17" s="34"/>
      <c r="J17" s="438" t="s">
        <v>568</v>
      </c>
      <c r="K17" s="439">
        <f>'DMI SR Data'!C60</f>
        <v>7677776.1943030637</v>
      </c>
      <c r="L17" s="439">
        <f>'DMI SR Data'!D60</f>
        <v>199404.42625121959</v>
      </c>
      <c r="M17" s="440">
        <f>'DMI SR Data'!E60</f>
        <v>2.6664149956156232E-2</v>
      </c>
      <c r="N17" s="439">
        <f>'DMI SR Data'!F60</f>
        <v>38136321.777759276</v>
      </c>
      <c r="O17" s="439">
        <f>'DMI SR Data'!G60</f>
        <v>2124791.3868837729</v>
      </c>
      <c r="P17" s="440">
        <f>'DMI SR Data'!H60</f>
        <v>5.9003084951428399E-2</v>
      </c>
    </row>
    <row r="18" spans="2:17" ht="15" customHeight="1">
      <c r="B18" s="61" t="s">
        <v>534</v>
      </c>
      <c r="C18" s="393">
        <f>'DMI SR Data'!C17</f>
        <v>8969903.9465901908</v>
      </c>
      <c r="D18" s="406">
        <f>'DMI SR Data'!D17</f>
        <v>460456.05944583192</v>
      </c>
      <c r="E18" s="407">
        <f>'DMI SR Data'!E17</f>
        <v>5.4111155688662892E-2</v>
      </c>
      <c r="F18" s="406">
        <f>'DMI SR Data'!F17</f>
        <v>50256032.497963063</v>
      </c>
      <c r="G18" s="406">
        <f>'DMI SR Data'!G17</f>
        <v>3297305.1847688481</v>
      </c>
      <c r="H18" s="408">
        <f>'DMI SR Data'!H17</f>
        <v>7.0217090058196457E-2</v>
      </c>
      <c r="I18" s="34"/>
      <c r="J18" s="61" t="s">
        <v>535</v>
      </c>
      <c r="K18" s="56">
        <f>'DMI SR Data'!C61</f>
        <v>2681747.924295743</v>
      </c>
      <c r="L18" s="56">
        <f>'DMI SR Data'!D61</f>
        <v>61164.885213005356</v>
      </c>
      <c r="M18" s="274">
        <f>'DMI SR Data'!E61</f>
        <v>2.3340182051401214E-2</v>
      </c>
      <c r="N18" s="56">
        <f>'DMI SR Data'!F61</f>
        <v>14050908.539944589</v>
      </c>
      <c r="O18" s="56">
        <f>'DMI SR Data'!G61</f>
        <v>694596.11920710653</v>
      </c>
      <c r="P18" s="277">
        <f>'DMI SR Data'!H61</f>
        <v>5.2005081741622938E-2</v>
      </c>
      <c r="Q18" s="72"/>
    </row>
    <row r="19" spans="2:17" ht="15" customHeight="1" thickBot="1">
      <c r="B19" s="61" t="s">
        <v>563</v>
      </c>
      <c r="C19" s="393">
        <f>'DMI SR Data'!C18</f>
        <v>1688239.8141910136</v>
      </c>
      <c r="D19" s="406">
        <f>'DMI SR Data'!D18</f>
        <v>27477.321445629001</v>
      </c>
      <c r="E19" s="407">
        <f>'DMI SR Data'!E18</f>
        <v>1.6545003614699055E-2</v>
      </c>
      <c r="F19" s="406">
        <f>'DMI SR Data'!F18</f>
        <v>9051808.4442335963</v>
      </c>
      <c r="G19" s="406">
        <f>'DMI SR Data'!G18</f>
        <v>723777.7448758781</v>
      </c>
      <c r="H19" s="408">
        <f>'DMI SR Data'!H18</f>
        <v>8.6908630744084309E-2</v>
      </c>
      <c r="I19" s="34"/>
      <c r="J19" s="278" t="s">
        <v>536</v>
      </c>
      <c r="K19" s="279">
        <f>'DMI SR Data'!C62</f>
        <v>4996028.270007316</v>
      </c>
      <c r="L19" s="279">
        <f>'DMI SR Data'!D62</f>
        <v>138239.54103821237</v>
      </c>
      <c r="M19" s="280">
        <f>'DMI SR Data'!E62</f>
        <v>2.8457297908785113E-2</v>
      </c>
      <c r="N19" s="279">
        <f>'DMI SR Data'!F62</f>
        <v>24085413.237814669</v>
      </c>
      <c r="O19" s="279">
        <f>'DMI SR Data'!G62</f>
        <v>1430195.267676644</v>
      </c>
      <c r="P19" s="281">
        <f>'DMI SR Data'!H62</f>
        <v>6.3128735709441983E-2</v>
      </c>
    </row>
    <row r="20" spans="2:17" ht="15" customHeight="1" thickBot="1">
      <c r="B20" s="61" t="s">
        <v>537</v>
      </c>
      <c r="C20" s="393">
        <f>'DMI SR Data'!C19</f>
        <v>922947.24457329651</v>
      </c>
      <c r="D20" s="406">
        <f>'DMI SR Data'!D19</f>
        <v>35365.195392596768</v>
      </c>
      <c r="E20" s="407">
        <f>'DMI SR Data'!E19</f>
        <v>3.9844423876351842E-2</v>
      </c>
      <c r="F20" s="406">
        <f>'DMI SR Data'!F19</f>
        <v>5053234.821492211</v>
      </c>
      <c r="G20" s="406">
        <f>'DMI SR Data'!G19</f>
        <v>325006.47466717567</v>
      </c>
      <c r="H20" s="408">
        <f>'DMI SR Data'!H19</f>
        <v>6.873747434076756E-2</v>
      </c>
      <c r="I20" s="34"/>
    </row>
    <row r="21" spans="2:17" ht="15" customHeight="1" thickBot="1">
      <c r="B21" s="62" t="s">
        <v>538</v>
      </c>
      <c r="C21" s="395">
        <f>'DMI SR Data'!C20</f>
        <v>2783387.5109975343</v>
      </c>
      <c r="D21" s="409">
        <f>'DMI SR Data'!D20</f>
        <v>118439.79350420646</v>
      </c>
      <c r="E21" s="410">
        <f>'DMI SR Data'!E20</f>
        <v>4.4443571154038221E-2</v>
      </c>
      <c r="F21" s="409">
        <f>'DMI SR Data'!F20</f>
        <v>14213489.229778849</v>
      </c>
      <c r="G21" s="409">
        <f>'DMI SR Data'!G20</f>
        <v>951312.70325607806</v>
      </c>
      <c r="H21" s="411">
        <f>'DMI SR Data'!H20</f>
        <v>7.1731265328399615E-2</v>
      </c>
      <c r="I21" s="34"/>
      <c r="J21" s="556" t="s">
        <v>569</v>
      </c>
      <c r="K21" s="539" t="s">
        <v>70</v>
      </c>
      <c r="L21" s="540"/>
      <c r="M21" s="541"/>
      <c r="N21" s="539" t="s">
        <v>21</v>
      </c>
      <c r="O21" s="540"/>
      <c r="P21" s="541"/>
    </row>
    <row r="22" spans="2:17" ht="15" customHeight="1" thickBot="1">
      <c r="B22" s="276"/>
      <c r="C22" s="34"/>
      <c r="D22" s="38"/>
      <c r="E22" s="34"/>
      <c r="F22" s="34"/>
      <c r="G22" s="38"/>
      <c r="H22" s="34"/>
      <c r="I22" s="34"/>
      <c r="J22" s="557"/>
      <c r="K22" s="35" t="s">
        <v>18</v>
      </c>
      <c r="L22" s="35" t="s">
        <v>24</v>
      </c>
      <c r="M22" s="35" t="s">
        <v>25</v>
      </c>
      <c r="N22" s="35" t="s">
        <v>18</v>
      </c>
      <c r="O22" s="35" t="s">
        <v>24</v>
      </c>
      <c r="P22" s="35" t="s">
        <v>25</v>
      </c>
    </row>
    <row r="23" spans="2:17" ht="15" thickBot="1">
      <c r="B23" s="560" t="s">
        <v>211</v>
      </c>
      <c r="C23" s="528" t="s">
        <v>70</v>
      </c>
      <c r="D23" s="529"/>
      <c r="E23" s="530"/>
      <c r="F23" s="544" t="s">
        <v>21</v>
      </c>
      <c r="G23" s="544"/>
      <c r="H23" s="544"/>
      <c r="I23" s="34"/>
      <c r="J23" s="438" t="s">
        <v>570</v>
      </c>
      <c r="K23" s="439">
        <f>'DMI SR Data'!C35</f>
        <v>15480737.172072373</v>
      </c>
      <c r="L23" s="439">
        <f>'DMI SR Data'!D35</f>
        <v>178249.54505824856</v>
      </c>
      <c r="M23" s="440">
        <f>'DMI SR Data'!E35</f>
        <v>1.1648403148751915E-2</v>
      </c>
      <c r="N23" s="439">
        <f>'DMI SR Data'!F35</f>
        <v>94832663.587275892</v>
      </c>
      <c r="O23" s="439">
        <f>'DMI SR Data'!G35</f>
        <v>562967.47332663834</v>
      </c>
      <c r="P23" s="440">
        <f>'DMI SR Data'!H35</f>
        <v>5.9718817025372272E-3</v>
      </c>
    </row>
    <row r="24" spans="2:17" ht="15" customHeight="1" thickBot="1">
      <c r="B24" s="560"/>
      <c r="C24" s="35" t="s">
        <v>18</v>
      </c>
      <c r="D24" s="35" t="s">
        <v>24</v>
      </c>
      <c r="E24" s="35" t="s">
        <v>25</v>
      </c>
      <c r="F24" s="35" t="s">
        <v>18</v>
      </c>
      <c r="G24" s="35" t="s">
        <v>24</v>
      </c>
      <c r="H24" s="35" t="s">
        <v>25</v>
      </c>
      <c r="I24" s="34"/>
      <c r="J24" s="61" t="s">
        <v>539</v>
      </c>
      <c r="K24" s="56">
        <f>'DMI SR Data'!C36</f>
        <v>4079993.6347029549</v>
      </c>
      <c r="L24" s="56">
        <f>'DMI SR Data'!D36</f>
        <v>58841.887613707688</v>
      </c>
      <c r="M24" s="274">
        <f>'DMI SR Data'!E36</f>
        <v>1.4633093032686718E-2</v>
      </c>
      <c r="N24" s="56">
        <f>'DMI SR Data'!F36</f>
        <v>25303911.785638057</v>
      </c>
      <c r="O24" s="56">
        <f>'DMI SR Data'!G36</f>
        <v>267974.75707848743</v>
      </c>
      <c r="P24" s="274">
        <f>'DMI SR Data'!H36</f>
        <v>1.0703604054156116E-2</v>
      </c>
    </row>
    <row r="25" spans="2:17" ht="15" customHeight="1" thickBot="1">
      <c r="B25" s="438" t="s">
        <v>571</v>
      </c>
      <c r="C25" s="439">
        <f>'DMI SR Data'!C4</f>
        <v>72381154.023600176</v>
      </c>
      <c r="D25" s="439">
        <f>'DMI SR Data'!D4</f>
        <v>4418497.8939312845</v>
      </c>
      <c r="E25" s="440">
        <f>'DMI SR Data'!E4</f>
        <v>6.5013614027989747E-2</v>
      </c>
      <c r="F25" s="439">
        <f>'DMI SR Data'!F4</f>
        <v>395131141.82222492</v>
      </c>
      <c r="G25" s="439">
        <f>'DMI SR Data'!G4</f>
        <v>32835904.254259109</v>
      </c>
      <c r="H25" s="440">
        <f>'DMI SR Data'!H4</f>
        <v>9.0632999966219999E-2</v>
      </c>
      <c r="I25" s="34"/>
      <c r="J25" s="61" t="s">
        <v>540</v>
      </c>
      <c r="K25" s="56">
        <f>'DMI SR Data'!C37</f>
        <v>7178963.5325211994</v>
      </c>
      <c r="L25" s="56">
        <f>'DMI SR Data'!D37</f>
        <v>20304.502315143123</v>
      </c>
      <c r="M25" s="274">
        <f>'DMI SR Data'!E37</f>
        <v>2.8363555561827999E-3</v>
      </c>
      <c r="N25" s="56">
        <f>'DMI SR Data'!F37</f>
        <v>44555789.591086857</v>
      </c>
      <c r="O25" s="56">
        <f>'DMI SR Data'!G37</f>
        <v>-273514.55021487176</v>
      </c>
      <c r="P25" s="274">
        <f>'DMI SR Data'!H37</f>
        <v>-6.1012446089449739E-3</v>
      </c>
    </row>
    <row r="26" spans="2:17" ht="15" customHeight="1">
      <c r="B26" s="61" t="s">
        <v>541</v>
      </c>
      <c r="C26" s="56">
        <f>'DMI SR Data'!C5</f>
        <v>6308872.5844244724</v>
      </c>
      <c r="D26" s="56">
        <f>'DMI SR Data'!D5</f>
        <v>329006.93351988029</v>
      </c>
      <c r="E26" s="274">
        <f>'DMI SR Data'!E5</f>
        <v>5.5019117941238434E-2</v>
      </c>
      <c r="F26" s="56">
        <f>'DMI SR Data'!F5</f>
        <v>33598661.957197852</v>
      </c>
      <c r="G26" s="56">
        <f>'DMI SR Data'!G5</f>
        <v>2588441.7628072277</v>
      </c>
      <c r="H26" s="274">
        <f>'DMI SR Data'!H5</f>
        <v>8.3470602484642969E-2</v>
      </c>
      <c r="I26" s="34"/>
      <c r="J26" s="61" t="s">
        <v>542</v>
      </c>
      <c r="K26" s="56">
        <f>'DMI SR Data'!C38</f>
        <v>2430304.9766027485</v>
      </c>
      <c r="L26" s="56">
        <f>'DMI SR Data'!D38</f>
        <v>37106.589495131746</v>
      </c>
      <c r="M26" s="274">
        <f>'DMI SR Data'!E38</f>
        <v>1.550502026703194E-2</v>
      </c>
      <c r="N26" s="56">
        <f>'DMI SR Data'!F38</f>
        <v>13738253.787369123</v>
      </c>
      <c r="O26" s="56">
        <f>'DMI SR Data'!G38</f>
        <v>251227.66861720197</v>
      </c>
      <c r="P26" s="274">
        <f>'DMI SR Data'!H38</f>
        <v>1.8627358352031602E-2</v>
      </c>
    </row>
    <row r="27" spans="2:17" ht="15" customHeight="1">
      <c r="B27" s="61" t="s">
        <v>543</v>
      </c>
      <c r="C27" s="56">
        <f>'DMI SR Data'!C6</f>
        <v>12966625.299757058</v>
      </c>
      <c r="D27" s="56">
        <f>'DMI SR Data'!D6</f>
        <v>928549.30441072769</v>
      </c>
      <c r="E27" s="274">
        <f>'DMI SR Data'!E6</f>
        <v>7.7134361402078341E-2</v>
      </c>
      <c r="F27" s="56">
        <f>'DMI SR Data'!F6</f>
        <v>72785743.979801878</v>
      </c>
      <c r="G27" s="56">
        <f>'DMI SR Data'!G6</f>
        <v>7176238.1701888144</v>
      </c>
      <c r="H27" s="274">
        <f>'DMI SR Data'!H6</f>
        <v>0.10937802505345737</v>
      </c>
      <c r="I27" s="34"/>
      <c r="J27" s="61" t="s">
        <v>544</v>
      </c>
      <c r="K27" s="56">
        <f>'DMI SR Data'!C39</f>
        <v>930283.09378827433</v>
      </c>
      <c r="L27" s="56">
        <f>'DMI SR Data'!D39</f>
        <v>3336.1346028732369</v>
      </c>
      <c r="M27" s="274">
        <f>'DMI SR Data'!E39</f>
        <v>3.5990566340549025E-3</v>
      </c>
      <c r="N27" s="56">
        <f>'DMI SR Data'!F39</f>
        <v>5803754.9033906385</v>
      </c>
      <c r="O27" s="56">
        <f>'DMI SR Data'!G39</f>
        <v>-63935.306840224192</v>
      </c>
      <c r="P27" s="274">
        <f>'DMI SR Data'!H39</f>
        <v>-1.0896162638025274E-2</v>
      </c>
    </row>
    <row r="28" spans="2:17" ht="15" customHeight="1" thickBot="1">
      <c r="B28" s="61" t="s">
        <v>545</v>
      </c>
      <c r="C28" s="56">
        <f>'DMI SR Data'!C7</f>
        <v>6576515.8501280332</v>
      </c>
      <c r="D28" s="56">
        <f>'DMI SR Data'!D7</f>
        <v>463859.1195302913</v>
      </c>
      <c r="E28" s="274">
        <f>'DMI SR Data'!E7</f>
        <v>7.5885026752505316E-2</v>
      </c>
      <c r="F28" s="56">
        <f>'DMI SR Data'!F7</f>
        <v>33717184.158841498</v>
      </c>
      <c r="G28" s="56">
        <f>'DMI SR Data'!G7</f>
        <v>2891705.8191554137</v>
      </c>
      <c r="H28" s="274">
        <f>'DMI SR Data'!H7</f>
        <v>9.3808952039277971E-2</v>
      </c>
      <c r="I28" s="34"/>
      <c r="J28" s="62" t="s">
        <v>546</v>
      </c>
      <c r="K28" s="63">
        <f>'DMI SR Data'!C40</f>
        <v>861191.93445718801</v>
      </c>
      <c r="L28" s="63">
        <f>'DMI SR Data'!D40</f>
        <v>58660.431031402084</v>
      </c>
      <c r="M28" s="275">
        <f>'DMI SR Data'!E40</f>
        <v>7.3094240887736944E-2</v>
      </c>
      <c r="N28" s="63">
        <f>'DMI SR Data'!F40</f>
        <v>5430953.5197912361</v>
      </c>
      <c r="O28" s="63">
        <f>'DMI SR Data'!G40</f>
        <v>381214.90468607657</v>
      </c>
      <c r="P28" s="275">
        <f>'DMI SR Data'!H40</f>
        <v>7.5492007357719021E-2</v>
      </c>
    </row>
    <row r="29" spans="2:17" ht="15" customHeight="1" thickBot="1">
      <c r="B29" s="61" t="s">
        <v>434</v>
      </c>
      <c r="C29" s="56">
        <f>'DMI SR Data'!C8</f>
        <v>3646351.8265961697</v>
      </c>
      <c r="D29" s="56">
        <f>'DMI SR Data'!D8</f>
        <v>193112.92217239644</v>
      </c>
      <c r="E29" s="274">
        <f>'DMI SR Data'!E8</f>
        <v>5.5922259512658987E-2</v>
      </c>
      <c r="F29" s="56">
        <f>'DMI SR Data'!F8</f>
        <v>18136280.253614236</v>
      </c>
      <c r="G29" s="56">
        <f>'DMI SR Data'!G8</f>
        <v>1223391.0397147983</v>
      </c>
      <c r="H29" s="274">
        <f>'DMI SR Data'!H8</f>
        <v>7.2334834352807381E-2</v>
      </c>
      <c r="I29" s="34"/>
    </row>
    <row r="30" spans="2:17" ht="15" customHeight="1" thickBot="1">
      <c r="B30" s="61" t="s">
        <v>547</v>
      </c>
      <c r="C30" s="56">
        <f>'DMI SR Data'!C9</f>
        <v>14363478.816974182</v>
      </c>
      <c r="D30" s="56">
        <f>'DMI SR Data'!D9</f>
        <v>957463.28785295971</v>
      </c>
      <c r="E30" s="274">
        <f>'DMI SR Data'!E9</f>
        <v>7.1420422106263398E-2</v>
      </c>
      <c r="F30" s="56">
        <f>'DMI SR Data'!F9</f>
        <v>79340024.894425586</v>
      </c>
      <c r="G30" s="56">
        <f>'DMI SR Data'!G9</f>
        <v>7056314.2006553113</v>
      </c>
      <c r="H30" s="274">
        <f>'DMI SR Data'!H9</f>
        <v>9.7619700661873393E-2</v>
      </c>
      <c r="I30" s="34"/>
      <c r="J30" s="556" t="s">
        <v>572</v>
      </c>
      <c r="K30" s="539" t="s">
        <v>70</v>
      </c>
      <c r="L30" s="540"/>
      <c r="M30" s="541"/>
      <c r="N30" s="539" t="s">
        <v>21</v>
      </c>
      <c r="O30" s="540"/>
      <c r="P30" s="541"/>
    </row>
    <row r="31" spans="2:17" ht="15" customHeight="1" thickBot="1">
      <c r="B31" s="61" t="s">
        <v>436</v>
      </c>
      <c r="C31" s="56">
        <f>'DMI SR Data'!C10</f>
        <v>7215500.7289617192</v>
      </c>
      <c r="D31" s="56">
        <f>'DMI SR Data'!D10</f>
        <v>518137.33892935421</v>
      </c>
      <c r="E31" s="274">
        <f>'DMI SR Data'!E10</f>
        <v>7.7364375912541056E-2</v>
      </c>
      <c r="F31" s="56">
        <f>'DMI SR Data'!F10</f>
        <v>40341178.526876695</v>
      </c>
      <c r="G31" s="56">
        <f>'DMI SR Data'!G10</f>
        <v>4123498.9510958567</v>
      </c>
      <c r="H31" s="274">
        <f>'DMI SR Data'!H10</f>
        <v>0.11385320648353424</v>
      </c>
      <c r="I31" s="34"/>
      <c r="J31" s="557"/>
      <c r="K31" s="35" t="s">
        <v>18</v>
      </c>
      <c r="L31" s="35" t="s">
        <v>24</v>
      </c>
      <c r="M31" s="35" t="s">
        <v>25</v>
      </c>
      <c r="N31" s="35" t="s">
        <v>18</v>
      </c>
      <c r="O31" s="35" t="s">
        <v>24</v>
      </c>
      <c r="P31" s="35" t="s">
        <v>25</v>
      </c>
    </row>
    <row r="32" spans="2:17" ht="15" customHeight="1" thickBot="1">
      <c r="B32" s="61" t="s">
        <v>548</v>
      </c>
      <c r="C32" s="56">
        <f>'DMI SR Data'!C11</f>
        <v>9821734.5262899958</v>
      </c>
      <c r="D32" s="56">
        <f>'DMI SR Data'!D11</f>
        <v>404878.76559136994</v>
      </c>
      <c r="E32" s="274">
        <f>'DMI SR Data'!E11</f>
        <v>4.2995111731575726E-2</v>
      </c>
      <c r="F32" s="56">
        <f>'DMI SR Data'!F11</f>
        <v>52382316.57384444</v>
      </c>
      <c r="G32" s="56">
        <f>'DMI SR Data'!G11</f>
        <v>3013192.1930276304</v>
      </c>
      <c r="H32" s="274">
        <f>'DMI SR Data'!H11</f>
        <v>6.1033940358854254E-2</v>
      </c>
      <c r="I32" s="34"/>
      <c r="J32" s="438" t="s">
        <v>573</v>
      </c>
      <c r="K32" s="439">
        <f>'DMI SR Data'!C32</f>
        <v>14298082.878962489</v>
      </c>
      <c r="L32" s="439">
        <f>'DMI SR Data'!D32</f>
        <v>403182.77153507806</v>
      </c>
      <c r="M32" s="440">
        <f>'DMI SR Data'!E32</f>
        <v>2.9016600941201429E-2</v>
      </c>
      <c r="N32" s="439">
        <f>'DMI SR Data'!F32</f>
        <v>75850937.738234222</v>
      </c>
      <c r="O32" s="439">
        <f>'DMI SR Data'!G32</f>
        <v>2961473.6832725406</v>
      </c>
      <c r="P32" s="440">
        <f>'DMI SR Data'!H32</f>
        <v>4.0629653704676257E-2</v>
      </c>
    </row>
    <row r="33" spans="2:17" ht="15" customHeight="1" thickBot="1">
      <c r="B33" s="62" t="s">
        <v>549</v>
      </c>
      <c r="C33" s="63">
        <f>'DMI SR Data'!C12</f>
        <v>11482074.390468813</v>
      </c>
      <c r="D33" s="63">
        <f>'DMI SR Data'!D12</f>
        <v>623490.22192432359</v>
      </c>
      <c r="E33" s="275">
        <f>'DMI SR Data'!E12</f>
        <v>5.7419108444217888E-2</v>
      </c>
      <c r="F33" s="63">
        <f>'DMI SR Data'!F12</f>
        <v>64829751.47762274</v>
      </c>
      <c r="G33" s="63">
        <f>'DMI SR Data'!G12</f>
        <v>4763122.117614083</v>
      </c>
      <c r="H33" s="275">
        <f>'DMI SR Data'!H12</f>
        <v>7.9297309810183708E-2</v>
      </c>
      <c r="I33" s="34"/>
      <c r="J33" s="61" t="s">
        <v>550</v>
      </c>
      <c r="K33" s="56">
        <f>'DMI SR Data'!C33</f>
        <v>3837940.2555297506</v>
      </c>
      <c r="L33" s="56">
        <f>'DMI SR Data'!D33</f>
        <v>128972.39967600303</v>
      </c>
      <c r="M33" s="274">
        <f>'DMI SR Data'!E33</f>
        <v>3.4773124138148009E-2</v>
      </c>
      <c r="N33" s="56">
        <f>'DMI SR Data'!F33</f>
        <v>20594856.902082905</v>
      </c>
      <c r="O33" s="56">
        <f>'DMI SR Data'!G33</f>
        <v>944177.17607167736</v>
      </c>
      <c r="P33" s="274">
        <f>'DMI SR Data'!H33</f>
        <v>4.8048067000038081E-2</v>
      </c>
      <c r="Q33" s="72"/>
    </row>
    <row r="34" spans="2:17" ht="15" customHeight="1" thickBot="1">
      <c r="B34" s="276"/>
      <c r="C34" s="34"/>
      <c r="D34" s="38"/>
      <c r="E34" s="34"/>
      <c r="F34" s="34"/>
      <c r="G34" s="38"/>
      <c r="H34" s="34"/>
      <c r="I34" s="34"/>
      <c r="J34" s="62" t="s">
        <v>551</v>
      </c>
      <c r="K34" s="63">
        <f>'DMI SR Data'!C34</f>
        <v>10460142.623432737</v>
      </c>
      <c r="L34" s="63">
        <f>'DMI SR Data'!D34</f>
        <v>274210.37185907923</v>
      </c>
      <c r="M34" s="275">
        <f>'DMI SR Data'!E34</f>
        <v>2.692049829967361E-2</v>
      </c>
      <c r="N34" s="63">
        <f>'DMI SR Data'!F34</f>
        <v>55256080.836151354</v>
      </c>
      <c r="O34" s="63">
        <f>'DMI SR Data'!G34</f>
        <v>2017296.5072009116</v>
      </c>
      <c r="P34" s="275">
        <f>'DMI SR Data'!H34</f>
        <v>3.7891483297899729E-2</v>
      </c>
    </row>
    <row r="35" spans="2:17" ht="15" customHeight="1" thickBot="1">
      <c r="B35" s="556" t="s">
        <v>45</v>
      </c>
      <c r="C35" s="528" t="s">
        <v>70</v>
      </c>
      <c r="D35" s="529"/>
      <c r="E35" s="530"/>
      <c r="F35" s="544" t="s">
        <v>21</v>
      </c>
      <c r="G35" s="544"/>
      <c r="H35" s="544"/>
      <c r="I35" s="34"/>
    </row>
    <row r="36" spans="2:17" ht="15" thickBot="1">
      <c r="B36" s="557"/>
      <c r="C36" s="35" t="s">
        <v>18</v>
      </c>
      <c r="D36" s="35" t="s">
        <v>24</v>
      </c>
      <c r="E36" s="35" t="s">
        <v>25</v>
      </c>
      <c r="F36" s="35" t="s">
        <v>18</v>
      </c>
      <c r="G36" s="35" t="s">
        <v>24</v>
      </c>
      <c r="H36" s="35" t="s">
        <v>25</v>
      </c>
      <c r="I36" s="34"/>
      <c r="J36" s="561" t="s">
        <v>574</v>
      </c>
      <c r="K36" s="563" t="s">
        <v>70</v>
      </c>
      <c r="L36" s="564"/>
      <c r="M36" s="565"/>
      <c r="N36" s="563" t="s">
        <v>21</v>
      </c>
      <c r="O36" s="564"/>
      <c r="P36" s="565"/>
    </row>
    <row r="37" spans="2:17" ht="15" customHeight="1" thickBot="1">
      <c r="B37" s="438" t="s">
        <v>575</v>
      </c>
      <c r="C37" s="439">
        <f>'DMI SR Data'!C21</f>
        <v>53707670.101780206</v>
      </c>
      <c r="D37" s="439">
        <f>'DMI SR Data'!D21</f>
        <v>1886159.7166931927</v>
      </c>
      <c r="E37" s="440">
        <f>'DMI SR Data'!E21</f>
        <v>3.639723548536293E-2</v>
      </c>
      <c r="F37" s="439">
        <f>'DMI SR Data'!F21</f>
        <v>280836037.6716159</v>
      </c>
      <c r="G37" s="439">
        <f>'DMI SR Data'!G21</f>
        <v>12986274.549791604</v>
      </c>
      <c r="H37" s="440">
        <f>'DMI SR Data'!H21</f>
        <v>4.8483427420038992E-2</v>
      </c>
      <c r="I37" s="34"/>
      <c r="J37" s="562"/>
      <c r="K37" s="404" t="s">
        <v>18</v>
      </c>
      <c r="L37" s="37" t="s">
        <v>24</v>
      </c>
      <c r="M37" s="37" t="s">
        <v>25</v>
      </c>
      <c r="N37" s="366" t="s">
        <v>18</v>
      </c>
      <c r="O37" s="366" t="s">
        <v>24</v>
      </c>
      <c r="P37" s="405" t="s">
        <v>25</v>
      </c>
    </row>
    <row r="38" spans="2:17" ht="15" customHeight="1" thickBot="1">
      <c r="B38" s="390" t="s">
        <v>552</v>
      </c>
      <c r="C38" s="393">
        <f>'DMI SR Data'!C22</f>
        <v>4639874.6313448548</v>
      </c>
      <c r="D38" s="388">
        <f>'DMI SR Data'!D22</f>
        <v>111887.35499951895</v>
      </c>
      <c r="E38" s="389">
        <f>'DMI SR Data'!E22</f>
        <v>2.4710174338172245E-2</v>
      </c>
      <c r="F38" s="388">
        <f>'DMI SR Data'!F22</f>
        <v>22495555.815051556</v>
      </c>
      <c r="G38" s="388">
        <f>'DMI SR Data'!G22</f>
        <v>1117446.6932644695</v>
      </c>
      <c r="H38" s="394">
        <f>'DMI SR Data'!H22</f>
        <v>5.227060479945092E-2</v>
      </c>
      <c r="I38" s="34"/>
      <c r="J38" s="438" t="s">
        <v>576</v>
      </c>
      <c r="K38" s="439">
        <f>'DMI SR Data'!C43</f>
        <v>20679477.134529687</v>
      </c>
      <c r="L38" s="439">
        <f>'DMI SR Data'!D43</f>
        <v>623697.8204494901</v>
      </c>
      <c r="M38" s="440">
        <f>'DMI SR Data'!E43</f>
        <v>3.1098159322665755E-2</v>
      </c>
      <c r="N38" s="439">
        <f>'DMI SR Data'!F43</f>
        <v>127999339.8978923</v>
      </c>
      <c r="O38" s="439">
        <f>'DMI SR Data'!G43</f>
        <v>6218277.235464111</v>
      </c>
      <c r="P38" s="440">
        <f>'DMI SR Data'!H43</f>
        <v>5.1061118202761172E-2</v>
      </c>
    </row>
    <row r="39" spans="2:17" ht="15" customHeight="1">
      <c r="B39" s="390" t="s">
        <v>553</v>
      </c>
      <c r="C39" s="393">
        <f>'DMI SR Data'!C23</f>
        <v>14002639.433520883</v>
      </c>
      <c r="D39" s="388">
        <f>'DMI SR Data'!D23</f>
        <v>283570.05704500712</v>
      </c>
      <c r="E39" s="389">
        <f>'DMI SR Data'!E23</f>
        <v>2.066977352933614E-2</v>
      </c>
      <c r="F39" s="388">
        <f>'DMI SR Data'!F23</f>
        <v>77565592.859192416</v>
      </c>
      <c r="G39" s="388">
        <f>'DMI SR Data'!G23</f>
        <v>2413723.446173504</v>
      </c>
      <c r="H39" s="394">
        <f>'DMI SR Data'!H23</f>
        <v>3.2117942840625642E-2</v>
      </c>
      <c r="I39" s="34"/>
      <c r="J39" s="402" t="s">
        <v>493</v>
      </c>
      <c r="K39" s="393">
        <f>'DMI SR Data'!C44</f>
        <v>2557872.6983452956</v>
      </c>
      <c r="L39" s="388">
        <f>'DMI SR Data'!D44</f>
        <v>126830.85736780241</v>
      </c>
      <c r="M39" s="389">
        <f>'DMI SR Data'!E44</f>
        <v>5.2171400438260337E-2</v>
      </c>
      <c r="N39" s="388">
        <f>'DMI SR Data'!F44</f>
        <v>15337075.672839556</v>
      </c>
      <c r="O39" s="388">
        <f>'DMI SR Data'!G44</f>
        <v>1002732.7172823474</v>
      </c>
      <c r="P39" s="394">
        <f>'DMI SR Data'!H44</f>
        <v>6.9953169140103702E-2</v>
      </c>
    </row>
    <row r="40" spans="2:17" ht="15" customHeight="1">
      <c r="B40" s="391" t="s">
        <v>554</v>
      </c>
      <c r="C40" s="393">
        <f>'DMI SR Data'!C24</f>
        <v>5406001.5887563005</v>
      </c>
      <c r="D40" s="388">
        <f>'DMI SR Data'!D24</f>
        <v>277232.12031612173</v>
      </c>
      <c r="E40" s="389">
        <f>'DMI SR Data'!E24</f>
        <v>5.4054314981803381E-2</v>
      </c>
      <c r="F40" s="388">
        <f>'DMI SR Data'!F24</f>
        <v>27395409.36067716</v>
      </c>
      <c r="G40" s="388">
        <f>'DMI SR Data'!G24</f>
        <v>1277964.9072154909</v>
      </c>
      <c r="H40" s="394">
        <f>'DMI SR Data'!H24</f>
        <v>4.8931468371366874E-2</v>
      </c>
      <c r="I40" s="34"/>
      <c r="J40" s="402" t="s">
        <v>494</v>
      </c>
      <c r="K40" s="393">
        <f>'DMI SR Data'!C45</f>
        <v>6698276.3722189134</v>
      </c>
      <c r="L40" s="388">
        <f>'DMI SR Data'!D45</f>
        <v>83979.548521303572</v>
      </c>
      <c r="M40" s="389">
        <f>'DMI SR Data'!E45</f>
        <v>1.2696670675622362E-2</v>
      </c>
      <c r="N40" s="388">
        <f>'DMI SR Data'!F45</f>
        <v>43958479.444461949</v>
      </c>
      <c r="O40" s="388">
        <f>'DMI SR Data'!G45</f>
        <v>1430231.2136578783</v>
      </c>
      <c r="P40" s="394">
        <f>'DMI SR Data'!H45</f>
        <v>3.3630146388722706E-2</v>
      </c>
    </row>
    <row r="41" spans="2:17" ht="15" customHeight="1">
      <c r="B41" s="390" t="s">
        <v>555</v>
      </c>
      <c r="C41" s="393">
        <f>'DMI SR Data'!C25</f>
        <v>4911345.3394470774</v>
      </c>
      <c r="D41" s="388">
        <f>'DMI SR Data'!D25</f>
        <v>207193.84459038172</v>
      </c>
      <c r="E41" s="389">
        <f>'DMI SR Data'!E25</f>
        <v>4.4044892010156989E-2</v>
      </c>
      <c r="F41" s="388">
        <f>'DMI SR Data'!F25</f>
        <v>24653346.09862683</v>
      </c>
      <c r="G41" s="388">
        <f>'DMI SR Data'!G25</f>
        <v>1437396.549755346</v>
      </c>
      <c r="H41" s="394">
        <f>'DMI SR Data'!H25</f>
        <v>6.19141830373773E-2</v>
      </c>
      <c r="I41" s="34"/>
      <c r="J41" s="402" t="s">
        <v>495</v>
      </c>
      <c r="K41" s="393">
        <f>'DMI SR Data'!C46</f>
        <v>5759917.6210679756</v>
      </c>
      <c r="L41" s="388">
        <f>'DMI SR Data'!D46</f>
        <v>274572.68339939695</v>
      </c>
      <c r="M41" s="389">
        <f>'DMI SR Data'!E46</f>
        <v>5.0055682280592886E-2</v>
      </c>
      <c r="N41" s="388">
        <f>'DMI SR Data'!F46</f>
        <v>33830423.831768245</v>
      </c>
      <c r="O41" s="388">
        <f>'DMI SR Data'!G46</f>
        <v>2285501.2824348584</v>
      </c>
      <c r="P41" s="394">
        <f>'DMI SR Data'!H46</f>
        <v>7.2452271165368773E-2</v>
      </c>
    </row>
    <row r="42" spans="2:17" ht="15" customHeight="1" thickBot="1">
      <c r="B42" s="390" t="s">
        <v>556</v>
      </c>
      <c r="C42" s="393">
        <f>'DMI SR Data'!C26</f>
        <v>7841772.711242565</v>
      </c>
      <c r="D42" s="388">
        <f>'DMI SR Data'!D26</f>
        <v>269468.51314409822</v>
      </c>
      <c r="E42" s="389">
        <f>'DMI SR Data'!E26</f>
        <v>3.5586065495330513E-2</v>
      </c>
      <c r="F42" s="388">
        <f>'DMI SR Data'!F26</f>
        <v>42573854.620774724</v>
      </c>
      <c r="G42" s="388">
        <f>'DMI SR Data'!G26</f>
        <v>1819471.8253758624</v>
      </c>
      <c r="H42" s="394">
        <f>'DMI SR Data'!H26</f>
        <v>4.4644813651337628E-2</v>
      </c>
      <c r="I42" s="34"/>
      <c r="J42" s="403" t="s">
        <v>496</v>
      </c>
      <c r="K42" s="395">
        <f>'DMI SR Data'!C47</f>
        <v>5663410.4428974679</v>
      </c>
      <c r="L42" s="279">
        <f>'DMI SR Data'!D47</f>
        <v>138314.73116096761</v>
      </c>
      <c r="M42" s="280">
        <f>'DMI SR Data'!E47</f>
        <v>2.5033906809461628E-2</v>
      </c>
      <c r="N42" s="279">
        <f>'DMI SR Data'!F47</f>
        <v>34873360.948822543</v>
      </c>
      <c r="O42" s="279">
        <f>'DMI SR Data'!G47</f>
        <v>1499812.0220890157</v>
      </c>
      <c r="P42" s="281">
        <f>'DMI SR Data'!H47</f>
        <v>4.4940141828536763E-2</v>
      </c>
    </row>
    <row r="43" spans="2:17" ht="15" customHeight="1" thickBot="1">
      <c r="B43" s="390" t="s">
        <v>557</v>
      </c>
      <c r="C43" s="393">
        <f>'DMI SR Data'!C27</f>
        <v>9638409.4690496381</v>
      </c>
      <c r="D43" s="388">
        <f>'DMI SR Data'!D27</f>
        <v>504903.88927641883</v>
      </c>
      <c r="E43" s="389">
        <f>'DMI SR Data'!E27</f>
        <v>5.5280405192346241E-2</v>
      </c>
      <c r="F43" s="388">
        <f>'DMI SR Data'!F27</f>
        <v>48875169.303694218</v>
      </c>
      <c r="G43" s="388">
        <f>'DMI SR Data'!G27</f>
        <v>3413487.3269911632</v>
      </c>
      <c r="H43" s="394">
        <f>'DMI SR Data'!H27</f>
        <v>7.5084932597531531E-2</v>
      </c>
      <c r="I43" s="34"/>
    </row>
    <row r="44" spans="2:17" ht="15" customHeight="1" thickBot="1">
      <c r="B44" s="390" t="s">
        <v>558</v>
      </c>
      <c r="C44" s="393">
        <f>'DMI SR Data'!C28</f>
        <v>3100798.0183542836</v>
      </c>
      <c r="D44" s="388">
        <f>'DMI SR Data'!D28</f>
        <v>70259.210678770207</v>
      </c>
      <c r="E44" s="389">
        <f>'DMI SR Data'!E28</f>
        <v>2.3183735677900951E-2</v>
      </c>
      <c r="F44" s="388">
        <f>'DMI SR Data'!F28</f>
        <v>16079298.215947554</v>
      </c>
      <c r="G44" s="388">
        <f>'DMI SR Data'!G28</f>
        <v>433823.72312853299</v>
      </c>
      <c r="H44" s="394">
        <f>'DMI SR Data'!H28</f>
        <v>2.7728383906007448E-2</v>
      </c>
      <c r="I44" s="34"/>
      <c r="J44" s="556" t="s">
        <v>46</v>
      </c>
      <c r="K44" s="539" t="s">
        <v>70</v>
      </c>
      <c r="L44" s="540"/>
      <c r="M44" s="541"/>
      <c r="N44" s="539" t="s">
        <v>21</v>
      </c>
      <c r="O44" s="540"/>
      <c r="P44" s="541"/>
    </row>
    <row r="45" spans="2:17" ht="15" customHeight="1" thickBot="1">
      <c r="B45" s="390" t="s">
        <v>559</v>
      </c>
      <c r="C45" s="393">
        <f>'DMI SR Data'!C29</f>
        <v>1363112.4427010585</v>
      </c>
      <c r="D45" s="388">
        <f>'DMI SR Data'!D29</f>
        <v>56603.017829605844</v>
      </c>
      <c r="E45" s="389">
        <f>'DMI SR Data'!E29</f>
        <v>4.3323849604203976E-2</v>
      </c>
      <c r="F45" s="388">
        <f>'DMI SR Data'!F29</f>
        <v>6940801.028581636</v>
      </c>
      <c r="G45" s="388">
        <f>'DMI SR Data'!G29</f>
        <v>344500.06491597556</v>
      </c>
      <c r="H45" s="394">
        <f>'DMI SR Data'!H29</f>
        <v>5.2226250259589713E-2</v>
      </c>
      <c r="I45" s="34"/>
      <c r="J45" s="557"/>
      <c r="K45" s="35" t="s">
        <v>18</v>
      </c>
      <c r="L45" s="35" t="s">
        <v>24</v>
      </c>
      <c r="M45" s="35" t="s">
        <v>25</v>
      </c>
      <c r="N45" s="35" t="s">
        <v>18</v>
      </c>
      <c r="O45" s="35" t="s">
        <v>24</v>
      </c>
      <c r="P45" s="35" t="s">
        <v>25</v>
      </c>
    </row>
    <row r="46" spans="2:17" ht="15" customHeight="1" thickBot="1">
      <c r="B46" s="391" t="s">
        <v>560</v>
      </c>
      <c r="C46" s="393">
        <f>'DMI SR Data'!C30</f>
        <v>1635378.9593902354</v>
      </c>
      <c r="D46" s="388">
        <f>'DMI SR Data'!D30</f>
        <v>34053.274066692684</v>
      </c>
      <c r="E46" s="389">
        <f>'DMI SR Data'!E30</f>
        <v>2.1265676544626418E-2</v>
      </c>
      <c r="F46" s="388">
        <f>'DMI SR Data'!F30</f>
        <v>8135420.0828589192</v>
      </c>
      <c r="G46" s="388">
        <f>'DMI SR Data'!G30</f>
        <v>372061.08626278769</v>
      </c>
      <c r="H46" s="394">
        <f>'DMI SR Data'!H30</f>
        <v>4.7925271319530505E-2</v>
      </c>
      <c r="I46" s="34"/>
      <c r="J46" s="438" t="s">
        <v>577</v>
      </c>
      <c r="K46" s="439">
        <f>'DMI SR Data'!C41</f>
        <v>38571074.96019344</v>
      </c>
      <c r="L46" s="439">
        <f>'DMI SR Data'!D41</f>
        <v>854277.77235881239</v>
      </c>
      <c r="M46" s="440">
        <f>'DMI SR Data'!E41</f>
        <v>2.2649796272583705E-2</v>
      </c>
      <c r="N46" s="439">
        <f>'DMI SR Data'!F41</f>
        <v>219363362.89656588</v>
      </c>
      <c r="O46" s="439">
        <f>'DMI SR Data'!G41</f>
        <v>6426217.8216437399</v>
      </c>
      <c r="P46" s="440">
        <f>'DMI SR Data'!H41</f>
        <v>3.017894233240832E-2</v>
      </c>
    </row>
    <row r="47" spans="2:17" ht="15" customHeight="1" thickBot="1">
      <c r="B47" s="392" t="s">
        <v>561</v>
      </c>
      <c r="C47" s="395">
        <f>'DMI SR Data'!C31</f>
        <v>1168337.5079733774</v>
      </c>
      <c r="D47" s="279">
        <f>'DMI SR Data'!D31</f>
        <v>70988.434746607207</v>
      </c>
      <c r="E47" s="280">
        <f>'DMI SR Data'!E31</f>
        <v>6.4690841299810578E-2</v>
      </c>
      <c r="F47" s="279">
        <f>'DMI SR Data'!F31</f>
        <v>6121590.286211025</v>
      </c>
      <c r="G47" s="279">
        <f>'DMI SR Data'!G31</f>
        <v>356398.92670864239</v>
      </c>
      <c r="H47" s="281">
        <f>'DMI SR Data'!H31</f>
        <v>6.1819097491224412E-2</v>
      </c>
      <c r="I47" s="34"/>
      <c r="J47" s="438" t="s">
        <v>578</v>
      </c>
      <c r="K47" s="439">
        <f>'DMI SR Data'!C48</f>
        <v>1989808.5676809191</v>
      </c>
      <c r="L47" s="439">
        <f>'DMI SR Data'!D48</f>
        <v>47158.063498162432</v>
      </c>
      <c r="M47" s="440">
        <f>'DMI SR Data'!E48</f>
        <v>2.4275114538938186E-2</v>
      </c>
      <c r="N47" s="439">
        <f>'DMI SR Data'!F48</f>
        <v>11484222.62513743</v>
      </c>
      <c r="O47" s="439">
        <f>'DMI SR Data'!G48</f>
        <v>410392.63360752538</v>
      </c>
      <c r="P47" s="440">
        <f>'DMI SR Data'!H48</f>
        <v>3.705968340866931E-2</v>
      </c>
    </row>
    <row r="48" spans="2:17" ht="15" customHeight="1" thickBot="1">
      <c r="B48" s="396"/>
      <c r="C48" s="400"/>
      <c r="D48" s="400"/>
      <c r="E48" s="401"/>
      <c r="F48" s="400"/>
      <c r="G48" s="400"/>
      <c r="H48" s="401"/>
      <c r="I48" s="34"/>
      <c r="J48" s="438" t="s">
        <v>579</v>
      </c>
      <c r="K48" s="439">
        <f>'DMI SR Data'!C50</f>
        <v>10055286.794624982</v>
      </c>
      <c r="L48" s="439">
        <f>'DMI SR Data'!D50</f>
        <v>484329.87107054144</v>
      </c>
      <c r="M48" s="440">
        <f>'DMI SR Data'!E50</f>
        <v>5.0604121922081753E-2</v>
      </c>
      <c r="N48" s="439">
        <f>'DMI SR Data'!F50</f>
        <v>51082542.554701641</v>
      </c>
      <c r="O48" s="439">
        <f>'DMI SR Data'!G50</f>
        <v>3085031.7928140834</v>
      </c>
      <c r="P48" s="440">
        <f>'DMI SR Data'!H50</f>
        <v>6.4274828920164631E-2</v>
      </c>
    </row>
    <row r="49" spans="2:16" ht="15" customHeight="1" thickBot="1">
      <c r="B49" s="396"/>
      <c r="C49" s="400"/>
      <c r="D49" s="400"/>
      <c r="E49" s="401"/>
      <c r="F49" s="400"/>
      <c r="G49" s="400"/>
      <c r="H49" s="401"/>
      <c r="I49" s="34"/>
      <c r="J49" s="438" t="s">
        <v>580</v>
      </c>
      <c r="K49" s="439">
        <f>'DMI SR Data'!C52</f>
        <v>5604742.305985203</v>
      </c>
      <c r="L49" s="439">
        <f>'DMI SR Data'!D52</f>
        <v>-3328.7823011530563</v>
      </c>
      <c r="M49" s="440">
        <f>'DMI SR Data'!E52</f>
        <v>-5.9356991891667047E-4</v>
      </c>
      <c r="N49" s="439">
        <f>'DMI SR Data'!F52</f>
        <v>32079617.172387198</v>
      </c>
      <c r="O49" s="439">
        <f>'DMI SR Data'!G52</f>
        <v>-594355.01418505982</v>
      </c>
      <c r="P49" s="440">
        <f>'DMI SR Data'!H52</f>
        <v>-1.8190473162896209E-2</v>
      </c>
    </row>
    <row r="50" spans="2:16" ht="15" customHeight="1" thickBot="1">
      <c r="B50" s="396"/>
      <c r="C50" s="400"/>
      <c r="D50" s="400"/>
      <c r="E50" s="401"/>
      <c r="F50" s="400"/>
      <c r="G50" s="400"/>
      <c r="H50" s="401"/>
      <c r="I50" s="34"/>
      <c r="J50" s="438" t="s">
        <v>581</v>
      </c>
      <c r="K50" s="439">
        <f>'DMI SR Data'!C54</f>
        <v>13991058.146220595</v>
      </c>
      <c r="L50" s="439">
        <f>'DMI SR Data'!D54</f>
        <v>330894.5893618837</v>
      </c>
      <c r="M50" s="440">
        <f>'DMI SR Data'!E54</f>
        <v>2.422332558351711E-2</v>
      </c>
      <c r="N50" s="439">
        <f>'DMI SR Data'!F54</f>
        <v>74786650.455198586</v>
      </c>
      <c r="O50" s="439">
        <f>'DMI SR Data'!G54</f>
        <v>2471219.9398764372</v>
      </c>
      <c r="P50" s="440">
        <f>'DMI SR Data'!H54</f>
        <v>3.4172788881521442E-2</v>
      </c>
    </row>
    <row r="51" spans="2:16" ht="15" customHeight="1" thickBot="1">
      <c r="B51" s="396"/>
      <c r="C51" s="400"/>
      <c r="D51" s="400"/>
      <c r="E51" s="401"/>
      <c r="F51" s="400"/>
      <c r="G51" s="400"/>
      <c r="H51" s="401"/>
      <c r="I51" s="34"/>
      <c r="J51" s="438" t="s">
        <v>582</v>
      </c>
      <c r="K51" s="439">
        <f>'DMI SR Data'!C56</f>
        <v>10020732.177633328</v>
      </c>
      <c r="L51" s="439">
        <f>'DMI SR Data'!D56</f>
        <v>115604.55014602654</v>
      </c>
      <c r="M51" s="440">
        <f>'DMI SR Data'!E56</f>
        <v>1.1671182289990614E-2</v>
      </c>
      <c r="N51" s="439">
        <f>'DMI SR Data'!F56</f>
        <v>56383512.532619514</v>
      </c>
      <c r="O51" s="439">
        <f>'DMI SR Data'!G56</f>
        <v>889591.61743621528</v>
      </c>
      <c r="P51" s="440">
        <f>'DMI SR Data'!H56</f>
        <v>1.6030433654090938E-2</v>
      </c>
    </row>
    <row r="52" spans="2:16" ht="15" customHeight="1" thickBot="1">
      <c r="B52" s="396"/>
      <c r="C52" s="400"/>
      <c r="D52" s="400"/>
      <c r="E52" s="401"/>
      <c r="F52" s="400"/>
      <c r="G52" s="400"/>
      <c r="H52" s="401"/>
      <c r="I52" s="34"/>
      <c r="J52" s="438" t="s">
        <v>583</v>
      </c>
      <c r="K52" s="439">
        <f>'DMI SR Data'!C58</f>
        <v>7372270.7947270516</v>
      </c>
      <c r="L52" s="439">
        <f>'DMI SR Data'!D58</f>
        <v>105979.57226523105</v>
      </c>
      <c r="M52" s="440">
        <f>'DMI SR Data'!E58</f>
        <v>1.4585098370076771E-2</v>
      </c>
      <c r="N52" s="439">
        <f>'DMI SR Data'!F58</f>
        <v>39240785.760014236</v>
      </c>
      <c r="O52" s="439">
        <f>'DMI SR Data'!G58</f>
        <v>702069.8266383335</v>
      </c>
      <c r="P52" s="440">
        <f>'DMI SR Data'!H58</f>
        <v>1.8217260477802168E-2</v>
      </c>
    </row>
    <row r="53" spans="2:16" ht="15" customHeight="1">
      <c r="B53" s="396"/>
      <c r="C53" s="400"/>
      <c r="D53" s="400"/>
      <c r="E53" s="401"/>
      <c r="F53" s="400"/>
      <c r="G53" s="400"/>
      <c r="H53" s="401"/>
      <c r="I53" s="34"/>
    </row>
    <row r="54" spans="2:16" ht="15" customHeight="1">
      <c r="B54" s="396"/>
      <c r="C54" s="400"/>
      <c r="D54" s="400"/>
      <c r="E54" s="401"/>
      <c r="F54" s="400"/>
      <c r="G54" s="400"/>
      <c r="H54" s="401"/>
      <c r="I54" s="34"/>
    </row>
    <row r="55" spans="2:16" ht="15" customHeight="1">
      <c r="B55" s="396"/>
      <c r="C55" s="400"/>
      <c r="D55" s="400"/>
      <c r="E55" s="401"/>
      <c r="F55" s="400"/>
      <c r="G55" s="400"/>
      <c r="H55" s="401"/>
      <c r="I55" s="34"/>
    </row>
    <row r="56" spans="2:16" ht="15" customHeight="1" thickBot="1">
      <c r="B56" s="396"/>
      <c r="C56" s="400"/>
      <c r="D56" s="400"/>
      <c r="E56" s="401"/>
      <c r="F56" s="400"/>
      <c r="G56" s="400"/>
      <c r="H56" s="401"/>
      <c r="I56" s="34"/>
      <c r="J56" s="365"/>
      <c r="K56" s="365"/>
      <c r="L56" s="365"/>
      <c r="M56" s="365"/>
      <c r="N56" s="365"/>
      <c r="O56" s="365"/>
      <c r="P56" s="365"/>
    </row>
    <row r="57" spans="2:16" ht="15" customHeight="1" thickBot="1">
      <c r="B57" s="365" t="str">
        <f>'HOME PAGE'!H6</f>
        <v>LATEST 52 WEEKS ENDING 01-26-2025</v>
      </c>
      <c r="C57" s="365"/>
      <c r="D57" s="365"/>
      <c r="E57" s="365"/>
      <c r="F57" s="365"/>
      <c r="G57" s="365"/>
      <c r="H57" s="365"/>
      <c r="I57" s="34"/>
      <c r="J57" s="556" t="s">
        <v>564</v>
      </c>
      <c r="K57" s="528" t="s">
        <v>70</v>
      </c>
      <c r="L57" s="529"/>
      <c r="M57" s="530"/>
      <c r="N57" s="539" t="s">
        <v>21</v>
      </c>
      <c r="O57" s="540"/>
      <c r="P57" s="541"/>
    </row>
    <row r="58" spans="2:16" ht="15" customHeight="1" thickBot="1">
      <c r="B58" s="560" t="s">
        <v>43</v>
      </c>
      <c r="C58" s="528" t="s">
        <v>70</v>
      </c>
      <c r="D58" s="529"/>
      <c r="E58" s="530"/>
      <c r="F58" s="544" t="s">
        <v>21</v>
      </c>
      <c r="G58" s="544"/>
      <c r="H58" s="544"/>
      <c r="I58" s="34"/>
      <c r="J58" s="557"/>
      <c r="K58" s="35" t="s">
        <v>18</v>
      </c>
      <c r="L58" s="35" t="s">
        <v>24</v>
      </c>
      <c r="M58" s="35" t="s">
        <v>25</v>
      </c>
      <c r="N58" s="35" t="s">
        <v>18</v>
      </c>
      <c r="O58" s="35" t="s">
        <v>24</v>
      </c>
      <c r="P58" s="35" t="s">
        <v>25</v>
      </c>
    </row>
    <row r="59" spans="2:16" ht="15" customHeight="1" thickBot="1">
      <c r="B59" s="560"/>
      <c r="C59" s="35" t="s">
        <v>18</v>
      </c>
      <c r="D59" s="35" t="s">
        <v>24</v>
      </c>
      <c r="E59" s="35" t="s">
        <v>25</v>
      </c>
      <c r="F59" s="35" t="s">
        <v>18</v>
      </c>
      <c r="G59" s="35" t="s">
        <v>24</v>
      </c>
      <c r="H59" s="35" t="s">
        <v>25</v>
      </c>
      <c r="J59" s="438" t="s">
        <v>564</v>
      </c>
      <c r="K59" s="439">
        <f>'DMI SR Data'!C132</f>
        <v>686759901.65909147</v>
      </c>
      <c r="L59" s="439">
        <f>'DMI SR Data'!D132</f>
        <v>9365915.2631423473</v>
      </c>
      <c r="M59" s="440">
        <f>'DMI SR Data'!E132</f>
        <v>1.3826392692048198E-2</v>
      </c>
      <c r="N59" s="439">
        <f>'DMI SR Data'!F132</f>
        <v>3941310629.2394128</v>
      </c>
      <c r="O59" s="439">
        <f>'DMI SR Data'!G132</f>
        <v>63804067.958544731</v>
      </c>
      <c r="P59" s="440">
        <f>'DMI SR Data'!H132</f>
        <v>1.6454921984056719E-2</v>
      </c>
    </row>
    <row r="60" spans="2:16" ht="15" customHeight="1" thickBot="1">
      <c r="B60" s="438" t="s">
        <v>565</v>
      </c>
      <c r="C60" s="439">
        <f>'DMI SR Data'!C138</f>
        <v>234297028.18596166</v>
      </c>
      <c r="D60" s="439">
        <f>'DMI SR Data'!D138</f>
        <v>6147922.4678164423</v>
      </c>
      <c r="E60" s="440">
        <f>'DMI SR Data'!E138</f>
        <v>2.6946949664626643E-2</v>
      </c>
      <c r="F60" s="439">
        <f>'DMI SR Data'!F138</f>
        <v>1199295656.0768921</v>
      </c>
      <c r="G60" s="439">
        <f>'DMI SR Data'!G138</f>
        <v>28724176.938295603</v>
      </c>
      <c r="H60" s="440">
        <f>'DMI SR Data'!H138</f>
        <v>2.4538592858449986E-2</v>
      </c>
      <c r="I60" s="365"/>
      <c r="J60" s="61" t="s">
        <v>527</v>
      </c>
      <c r="K60" s="343">
        <f>'DMI SR Data'!C133</f>
        <v>194468770.95754686</v>
      </c>
      <c r="L60" s="343">
        <f>'DMI SR Data'!D133</f>
        <v>3479535.9726112187</v>
      </c>
      <c r="M60" s="344">
        <f>'DMI SR Data'!E133</f>
        <v>1.8218492643764288E-2</v>
      </c>
      <c r="N60" s="343">
        <f>'DMI SR Data'!F133</f>
        <v>1056239063.2728368</v>
      </c>
      <c r="O60" s="343">
        <f>'DMI SR Data'!G133</f>
        <v>26454941.862342</v>
      </c>
      <c r="P60" s="344">
        <f>'DMI SR Data'!H133</f>
        <v>2.5689793921182896E-2</v>
      </c>
    </row>
    <row r="61" spans="2:16" ht="15" customHeight="1" thickBot="1">
      <c r="B61" s="61" t="s">
        <v>526</v>
      </c>
      <c r="C61" s="343">
        <f>'DMI SR Data'!C139</f>
        <v>202564258.86934572</v>
      </c>
      <c r="D61" s="343">
        <f>'DMI SR Data'!D139</f>
        <v>5341205.1887845099</v>
      </c>
      <c r="E61" s="345">
        <f>'DMI SR Data'!E139</f>
        <v>2.708205298066E-2</v>
      </c>
      <c r="F61" s="343">
        <f>'DMI SR Data'!F139</f>
        <v>1041779924.7217209</v>
      </c>
      <c r="G61" s="343">
        <f>'DMI SR Data'!G139</f>
        <v>25149992.207829595</v>
      </c>
      <c r="H61" s="345">
        <f>'DMI SR Data'!H139</f>
        <v>2.4738591107227648E-2</v>
      </c>
      <c r="I61" s="34"/>
      <c r="J61" s="61" t="s">
        <v>529</v>
      </c>
      <c r="K61" s="343">
        <f>'DMI SR Data'!C134</f>
        <v>126421464.98995015</v>
      </c>
      <c r="L61" s="343">
        <f>'DMI SR Data'!D134</f>
        <v>1694514.4674450755</v>
      </c>
      <c r="M61" s="344">
        <f>'DMI SR Data'!E134</f>
        <v>1.3585792487881969E-2</v>
      </c>
      <c r="N61" s="343">
        <f>'DMI SR Data'!F134</f>
        <v>734902831.78474855</v>
      </c>
      <c r="O61" s="343">
        <f>'DMI SR Data'!G134</f>
        <v>11168435.311921835</v>
      </c>
      <c r="P61" s="344">
        <f>'DMI SR Data'!H134</f>
        <v>1.5431676822812393E-2</v>
      </c>
    </row>
    <row r="62" spans="2:16" ht="15" customHeight="1" thickBot="1">
      <c r="B62" s="62" t="s">
        <v>528</v>
      </c>
      <c r="C62" s="343">
        <f>'DMI SR Data'!C140</f>
        <v>31732769.316616386</v>
      </c>
      <c r="D62" s="343">
        <f>'DMI SR Data'!D140</f>
        <v>806717.27903215587</v>
      </c>
      <c r="E62" s="345">
        <f>'DMI SR Data'!E140</f>
        <v>2.6085362530327429E-2</v>
      </c>
      <c r="F62" s="343">
        <f>'DMI SR Data'!F140</f>
        <v>157515731.35517243</v>
      </c>
      <c r="G62" s="343">
        <f>'DMI SR Data'!G140</f>
        <v>3574184.730466783</v>
      </c>
      <c r="H62" s="345">
        <f>'DMI SR Data'!H140</f>
        <v>2.3217804477307834E-2</v>
      </c>
      <c r="I62" s="36"/>
      <c r="J62" s="61" t="s">
        <v>530</v>
      </c>
      <c r="K62" s="343">
        <f>'DMI SR Data'!C135</f>
        <v>235367198.04501656</v>
      </c>
      <c r="L62" s="343">
        <f>'DMI SR Data'!D135</f>
        <v>2416242.4205694199</v>
      </c>
      <c r="M62" s="344">
        <f>'DMI SR Data'!E135</f>
        <v>1.0372322423372134E-2</v>
      </c>
      <c r="N62" s="343">
        <f>'DMI SR Data'!F135</f>
        <v>1380959320.1885855</v>
      </c>
      <c r="O62" s="343">
        <f>'DMI SR Data'!G135</f>
        <v>19041254.175493479</v>
      </c>
      <c r="P62" s="344">
        <f>'DMI SR Data'!H135</f>
        <v>1.3981203899611414E-2</v>
      </c>
    </row>
    <row r="63" spans="2:16" ht="15" customHeight="1" thickBot="1">
      <c r="B63" s="34"/>
      <c r="C63" s="34"/>
      <c r="D63" s="38"/>
      <c r="E63" s="34"/>
      <c r="F63" s="34"/>
      <c r="G63" s="38"/>
      <c r="H63" s="34"/>
      <c r="I63" s="34"/>
      <c r="J63" s="61" t="s">
        <v>531</v>
      </c>
      <c r="K63" s="343">
        <f>'DMI SR Data'!C136</f>
        <v>15685947.265793681</v>
      </c>
      <c r="L63" s="343">
        <f>'DMI SR Data'!D136</f>
        <v>170828.05726326816</v>
      </c>
      <c r="M63" s="344">
        <f>'DMI SR Data'!E136</f>
        <v>1.1010425054893854E-2</v>
      </c>
      <c r="N63" s="343">
        <f>'DMI SR Data'!F136</f>
        <v>89517502.681959346</v>
      </c>
      <c r="O63" s="343">
        <f>'DMI SR Data'!G136</f>
        <v>1401755.4714160115</v>
      </c>
      <c r="P63" s="344">
        <f>'DMI SR Data'!H136</f>
        <v>1.5908115357254633E-2</v>
      </c>
    </row>
    <row r="64" spans="2:16" ht="15" thickBot="1">
      <c r="B64" s="556" t="s">
        <v>44</v>
      </c>
      <c r="C64" s="528" t="s">
        <v>70</v>
      </c>
      <c r="D64" s="529"/>
      <c r="E64" s="530"/>
      <c r="F64" s="544" t="s">
        <v>21</v>
      </c>
      <c r="G64" s="544"/>
      <c r="H64" s="544"/>
      <c r="I64" s="34"/>
      <c r="J64" s="62" t="s">
        <v>408</v>
      </c>
      <c r="K64" s="343">
        <f>'DMI SR Data'!C137</f>
        <v>114816520.40078954</v>
      </c>
      <c r="L64" s="343">
        <f>'DMI SR Data'!D137</f>
        <v>1604794.3452534378</v>
      </c>
      <c r="M64" s="344">
        <f>'DMI SR Data'!E137</f>
        <v>1.4175160128432319E-2</v>
      </c>
      <c r="N64" s="343">
        <f>'DMI SR Data'!F137</f>
        <v>679691911.31128323</v>
      </c>
      <c r="O64" s="343">
        <f>'DMI SR Data'!G137</f>
        <v>5737681.1373724937</v>
      </c>
      <c r="P64" s="344">
        <f>'DMI SR Data'!H137</f>
        <v>8.5134581555959838E-3</v>
      </c>
    </row>
    <row r="65" spans="2:17" ht="15" customHeight="1" thickBot="1">
      <c r="B65" s="557"/>
      <c r="C65" s="35" t="s">
        <v>18</v>
      </c>
      <c r="D65" s="35" t="s">
        <v>24</v>
      </c>
      <c r="E65" s="35" t="s">
        <v>25</v>
      </c>
      <c r="F65" s="35" t="s">
        <v>18</v>
      </c>
      <c r="G65" s="35" t="s">
        <v>24</v>
      </c>
      <c r="H65" s="35" t="s">
        <v>25</v>
      </c>
      <c r="I65" s="34"/>
    </row>
    <row r="66" spans="2:17" ht="15" customHeight="1" thickBot="1">
      <c r="B66" s="438" t="s">
        <v>566</v>
      </c>
      <c r="C66" s="439">
        <f>'DMI SR Data'!C82</f>
        <v>683137767.4045496</v>
      </c>
      <c r="D66" s="439">
        <f>'DMI SR Data'!D82</f>
        <v>18859352.325073957</v>
      </c>
      <c r="E66" s="440">
        <f>'DMI SR Data'!E82</f>
        <v>2.8390734813831916E-2</v>
      </c>
      <c r="F66" s="439">
        <f>'DMI SR Data'!F82</f>
        <v>3448429769.0570126</v>
      </c>
      <c r="G66" s="439">
        <f>'DMI SR Data'!G82</f>
        <v>92970873.848035336</v>
      </c>
      <c r="H66" s="444">
        <f>'DMI SR Data'!H82</f>
        <v>2.7707349948700572E-2</v>
      </c>
      <c r="I66" s="34"/>
      <c r="J66" s="556" t="s">
        <v>567</v>
      </c>
      <c r="K66" s="539" t="s">
        <v>70</v>
      </c>
      <c r="L66" s="540"/>
      <c r="M66" s="541"/>
      <c r="N66" s="539" t="s">
        <v>21</v>
      </c>
      <c r="O66" s="540"/>
      <c r="P66" s="541"/>
    </row>
    <row r="67" spans="2:17" ht="15" customHeight="1" thickBot="1">
      <c r="B67" s="61" t="s">
        <v>532</v>
      </c>
      <c r="C67" s="343">
        <f>'DMI SR Data'!C83</f>
        <v>60934801.792564429</v>
      </c>
      <c r="D67" s="343">
        <f>'DMI SR Data'!D83</f>
        <v>1230879.2040747851</v>
      </c>
      <c r="E67" s="344">
        <f>'DMI SR Data'!E83</f>
        <v>2.0616387512067541E-2</v>
      </c>
      <c r="F67" s="343">
        <f>'DMI SR Data'!F83</f>
        <v>314732681.51404434</v>
      </c>
      <c r="G67" s="343">
        <f>'DMI SR Data'!G83</f>
        <v>5606571.9449632764</v>
      </c>
      <c r="H67" s="346">
        <f>'DMI SR Data'!H83</f>
        <v>1.8136843739206585E-2</v>
      </c>
      <c r="I67" s="34"/>
      <c r="J67" s="557"/>
      <c r="K67" s="35" t="s">
        <v>18</v>
      </c>
      <c r="L67" s="35" t="s">
        <v>24</v>
      </c>
      <c r="M67" s="35" t="s">
        <v>25</v>
      </c>
      <c r="N67" s="35" t="s">
        <v>18</v>
      </c>
      <c r="O67" s="35" t="s">
        <v>24</v>
      </c>
      <c r="P67" s="35" t="s">
        <v>25</v>
      </c>
    </row>
    <row r="68" spans="2:17" ht="15" thickBot="1">
      <c r="B68" s="61" t="s">
        <v>533</v>
      </c>
      <c r="C68" s="343">
        <f>'DMI SR Data'!C84</f>
        <v>69920411.888966188</v>
      </c>
      <c r="D68" s="343">
        <f>'DMI SR Data'!D84</f>
        <v>728850.09625001252</v>
      </c>
      <c r="E68" s="344">
        <f>'DMI SR Data'!E84</f>
        <v>1.0533800327177163E-2</v>
      </c>
      <c r="F68" s="343">
        <f>'DMI SR Data'!F84</f>
        <v>336449377.88243985</v>
      </c>
      <c r="G68" s="343">
        <f>'DMI SR Data'!G84</f>
        <v>1571691.9096899033</v>
      </c>
      <c r="H68" s="346">
        <f>'DMI SR Data'!H84</f>
        <v>4.6933312535425153E-3</v>
      </c>
      <c r="I68" s="34"/>
      <c r="J68" s="438" t="s">
        <v>568</v>
      </c>
      <c r="K68" s="439">
        <f>'DMI SR Data'!C129</f>
        <v>100095536.81522529</v>
      </c>
      <c r="L68" s="439">
        <f>'DMI SR Data'!D129</f>
        <v>3364710.3280287832</v>
      </c>
      <c r="M68" s="440">
        <f>'DMI SR Data'!E129</f>
        <v>3.4784261131834159E-2</v>
      </c>
      <c r="N68" s="439">
        <f>'DMI SR Data'!F129</f>
        <v>484925071.16178381</v>
      </c>
      <c r="O68" s="439">
        <f>'DMI SR Data'!G129</f>
        <v>17956631.780361712</v>
      </c>
      <c r="P68" s="440">
        <f>'DMI SR Data'!H129</f>
        <v>3.8453630408402502E-2</v>
      </c>
    </row>
    <row r="69" spans="2:17" ht="15" thickBot="1">
      <c r="B69" s="61" t="s">
        <v>562</v>
      </c>
      <c r="C69" s="343">
        <f>'DMI SR Data'!C85</f>
        <v>367900388.98131102</v>
      </c>
      <c r="D69" s="343">
        <f>'DMI SR Data'!D85</f>
        <v>11870684.909295142</v>
      </c>
      <c r="E69" s="344">
        <f>'DMI SR Data'!E85</f>
        <v>3.3341838541915594E-2</v>
      </c>
      <c r="F69" s="343">
        <f>'DMI SR Data'!F85</f>
        <v>1811020359.7624915</v>
      </c>
      <c r="G69" s="343">
        <f>'DMI SR Data'!G85</f>
        <v>57631926.511479855</v>
      </c>
      <c r="H69" s="346">
        <f>'DMI SR Data'!H85</f>
        <v>3.2868887132227013E-2</v>
      </c>
      <c r="I69" s="34"/>
      <c r="J69" s="61" t="s">
        <v>535</v>
      </c>
      <c r="K69" s="343">
        <f>'DMI SR Data'!C130</f>
        <v>35226879.128939807</v>
      </c>
      <c r="L69" s="343">
        <f>'DMI SR Data'!D130</f>
        <v>1436868.1191179827</v>
      </c>
      <c r="M69" s="344">
        <f>'DMI SR Data'!E130</f>
        <v>4.2523458151591746E-2</v>
      </c>
      <c r="N69" s="343">
        <f>'DMI SR Data'!F130</f>
        <v>181846738.11604306</v>
      </c>
      <c r="O69" s="343">
        <f>'DMI SR Data'!G130</f>
        <v>8302879.2573939264</v>
      </c>
      <c r="P69" s="346">
        <f>'DMI SR Data'!H130</f>
        <v>4.7843117653368489E-2</v>
      </c>
    </row>
    <row r="70" spans="2:17" ht="15" thickBot="1">
      <c r="B70" s="61" t="s">
        <v>534</v>
      </c>
      <c r="C70" s="343">
        <f>'DMI SR Data'!C86</f>
        <v>113281152.8599654</v>
      </c>
      <c r="D70" s="343">
        <f>'DMI SR Data'!D86</f>
        <v>3027487.6399240345</v>
      </c>
      <c r="E70" s="344">
        <f>'DMI SR Data'!E86</f>
        <v>2.7459292476870081E-2</v>
      </c>
      <c r="F70" s="343">
        <f>'DMI SR Data'!F86</f>
        <v>623941182.76680136</v>
      </c>
      <c r="G70" s="343">
        <f>'DMI SR Data'!G86</f>
        <v>14813216.350886106</v>
      </c>
      <c r="H70" s="346">
        <f>'DMI SR Data'!H86</f>
        <v>2.4318726388555895E-2</v>
      </c>
      <c r="I70" s="34"/>
      <c r="J70" s="278" t="s">
        <v>536</v>
      </c>
      <c r="K70" s="343">
        <f>'DMI SR Data'!C131</f>
        <v>64868657.686285503</v>
      </c>
      <c r="L70" s="343">
        <f>'DMI SR Data'!D131</f>
        <v>1927842.2089108303</v>
      </c>
      <c r="M70" s="344">
        <f>'DMI SR Data'!E131</f>
        <v>3.0629444412010067E-2</v>
      </c>
      <c r="N70" s="343">
        <f>'DMI SR Data'!F131</f>
        <v>303078333.0457409</v>
      </c>
      <c r="O70" s="343">
        <f>'DMI SR Data'!G131</f>
        <v>9653752.5229679346</v>
      </c>
      <c r="P70" s="346">
        <f>'DMI SR Data'!H131</f>
        <v>3.2900285673983259E-2</v>
      </c>
    </row>
    <row r="71" spans="2:17" ht="15" thickBot="1">
      <c r="B71" s="61" t="s">
        <v>563</v>
      </c>
      <c r="C71" s="343">
        <f>'DMI SR Data'!C87</f>
        <v>22827625.56830132</v>
      </c>
      <c r="D71" s="343">
        <f>'DMI SR Data'!D87</f>
        <v>556685.17856884003</v>
      </c>
      <c r="E71" s="344">
        <f>'DMI SR Data'!E87</f>
        <v>2.4996033792335382E-2</v>
      </c>
      <c r="F71" s="343">
        <f>'DMI SR Data'!F87</f>
        <v>118440861.80128193</v>
      </c>
      <c r="G71" s="343">
        <f>'DMI SR Data'!G87</f>
        <v>5912116.7091703415</v>
      </c>
      <c r="H71" s="346">
        <f>'DMI SR Data'!H87</f>
        <v>5.2538724255130689E-2</v>
      </c>
      <c r="I71" s="34"/>
    </row>
    <row r="72" spans="2:17" ht="15" thickBot="1">
      <c r="B72" s="61" t="s">
        <v>537</v>
      </c>
      <c r="C72" s="343">
        <f>'DMI SR Data'!C88</f>
        <v>12062914.271032099</v>
      </c>
      <c r="D72" s="343">
        <f>'DMI SR Data'!D88</f>
        <v>351732.04571543448</v>
      </c>
      <c r="E72" s="344">
        <f>'DMI SR Data'!E88</f>
        <v>3.0033863272580393E-2</v>
      </c>
      <c r="F72" s="343">
        <f>'DMI SR Data'!F88</f>
        <v>64873270.288442172</v>
      </c>
      <c r="G72" s="343">
        <f>'DMI SR Data'!G88</f>
        <v>2148275.1931174099</v>
      </c>
      <c r="H72" s="346">
        <f>'DMI SR Data'!H88</f>
        <v>3.4249108985223861E-2</v>
      </c>
      <c r="I72" s="34"/>
      <c r="J72" s="556" t="s">
        <v>569</v>
      </c>
      <c r="K72" s="539" t="s">
        <v>70</v>
      </c>
      <c r="L72" s="540"/>
      <c r="M72" s="541"/>
      <c r="N72" s="539" t="s">
        <v>21</v>
      </c>
      <c r="O72" s="540"/>
      <c r="P72" s="541"/>
    </row>
    <row r="73" spans="2:17" ht="15" thickBot="1">
      <c r="B73" s="62" t="s">
        <v>538</v>
      </c>
      <c r="C73" s="343">
        <f>'DMI SR Data'!C89</f>
        <v>35829021.088773303</v>
      </c>
      <c r="D73" s="343">
        <f>'DMI SR Data'!D89</f>
        <v>1045375.6485322639</v>
      </c>
      <c r="E73" s="344">
        <f>'DMI SR Data'!E89</f>
        <v>3.005365410385864E-2</v>
      </c>
      <c r="F73" s="343">
        <f>'DMI SR Data'!F89</f>
        <v>178485265.49157998</v>
      </c>
      <c r="G73" s="343">
        <f>'DMI SR Data'!G89</f>
        <v>4832277.4893755317</v>
      </c>
      <c r="H73" s="346">
        <f>'DMI SR Data'!H89</f>
        <v>2.7827206113575125E-2</v>
      </c>
      <c r="I73" s="34"/>
      <c r="J73" s="557"/>
      <c r="K73" s="35" t="s">
        <v>18</v>
      </c>
      <c r="L73" s="35" t="s">
        <v>24</v>
      </c>
      <c r="M73" s="35" t="s">
        <v>25</v>
      </c>
      <c r="N73" s="35" t="s">
        <v>18</v>
      </c>
      <c r="O73" s="35" t="s">
        <v>24</v>
      </c>
      <c r="P73" s="35" t="s">
        <v>25</v>
      </c>
      <c r="Q73" s="72">
        <f>SUM(K69:K70)</f>
        <v>100095536.8152253</v>
      </c>
    </row>
    <row r="74" spans="2:17" ht="15" thickBot="1">
      <c r="B74" s="276"/>
      <c r="C74" s="34"/>
      <c r="D74" s="38"/>
      <c r="E74" s="34"/>
      <c r="F74" s="34"/>
      <c r="G74" s="38"/>
      <c r="H74" s="34"/>
      <c r="I74" s="34"/>
      <c r="J74" s="438" t="s">
        <v>570</v>
      </c>
      <c r="K74" s="439">
        <f>'DMI SR Data'!C104</f>
        <v>202543520.42920679</v>
      </c>
      <c r="L74" s="439">
        <f>'DMI SR Data'!D104</f>
        <v>2944491.0112743974</v>
      </c>
      <c r="M74" s="440">
        <f>'DMI SR Data'!E104</f>
        <v>1.4752030708070457E-2</v>
      </c>
      <c r="N74" s="439">
        <f>'DMI SR Data'!F104</f>
        <v>1240063988.2407527</v>
      </c>
      <c r="O74" s="439">
        <f>'DMI SR Data'!G104</f>
        <v>10201287.04116869</v>
      </c>
      <c r="P74" s="440">
        <f>'DMI SR Data'!H104</f>
        <v>8.2946551929890654E-3</v>
      </c>
    </row>
    <row r="75" spans="2:17" ht="15" thickBot="1">
      <c r="B75" s="560" t="s">
        <v>211</v>
      </c>
      <c r="C75" s="528" t="s">
        <v>70</v>
      </c>
      <c r="D75" s="529"/>
      <c r="E75" s="530"/>
      <c r="F75" s="544" t="s">
        <v>21</v>
      </c>
      <c r="G75" s="544"/>
      <c r="H75" s="544"/>
      <c r="I75" s="34"/>
      <c r="J75" s="61" t="s">
        <v>539</v>
      </c>
      <c r="K75" s="343">
        <f>'DMI SR Data'!C105</f>
        <v>53882563.050481699</v>
      </c>
      <c r="L75" s="343">
        <f>'DMI SR Data'!D105</f>
        <v>645232.4594380185</v>
      </c>
      <c r="M75" s="344">
        <f>'DMI SR Data'!E105</f>
        <v>1.2119925102829412E-2</v>
      </c>
      <c r="N75" s="343">
        <f>'DMI SR Data'!F105</f>
        <v>330121721.62531585</v>
      </c>
      <c r="O75" s="343">
        <f>'DMI SR Data'!G105</f>
        <v>1992605.3199871778</v>
      </c>
      <c r="P75" s="344">
        <f>'DMI SR Data'!H105</f>
        <v>6.0726257469118682E-3</v>
      </c>
    </row>
    <row r="76" spans="2:17" ht="15" thickBot="1">
      <c r="B76" s="560"/>
      <c r="C76" s="35" t="s">
        <v>18</v>
      </c>
      <c r="D76" s="35" t="s">
        <v>24</v>
      </c>
      <c r="E76" s="35" t="s">
        <v>25</v>
      </c>
      <c r="F76" s="35" t="s">
        <v>18</v>
      </c>
      <c r="G76" s="35" t="s">
        <v>24</v>
      </c>
      <c r="H76" s="35" t="s">
        <v>25</v>
      </c>
      <c r="I76" s="34"/>
      <c r="J76" s="61" t="s">
        <v>540</v>
      </c>
      <c r="K76" s="343">
        <f>'DMI SR Data'!C106</f>
        <v>93848484.537509337</v>
      </c>
      <c r="L76" s="343">
        <f>'DMI SR Data'!D106</f>
        <v>1125406.0330990553</v>
      </c>
      <c r="M76" s="344">
        <f>'DMI SR Data'!E106</f>
        <v>1.2137280720738003E-2</v>
      </c>
      <c r="N76" s="343">
        <f>'DMI SR Data'!F106</f>
        <v>583823923.59122217</v>
      </c>
      <c r="O76" s="343">
        <f>'DMI SR Data'!G106</f>
        <v>1409116.1277145147</v>
      </c>
      <c r="P76" s="344">
        <f>'DMI SR Data'!H106</f>
        <v>2.4194373317041836E-3</v>
      </c>
    </row>
    <row r="77" spans="2:17" ht="15" thickBot="1">
      <c r="B77" s="438" t="s">
        <v>571</v>
      </c>
      <c r="C77" s="439">
        <f>'DMI SR Data'!C73</f>
        <v>910400604.45176029</v>
      </c>
      <c r="D77" s="439">
        <f>'DMI SR Data'!D73</f>
        <v>28294818.457193136</v>
      </c>
      <c r="E77" s="440">
        <f>'DMI SR Data'!E73</f>
        <v>3.2076445825928869E-2</v>
      </c>
      <c r="F77" s="439">
        <f>'DMI SR Data'!F73</f>
        <v>4835554384.0540113</v>
      </c>
      <c r="G77" s="439">
        <f>'DMI SR Data'!G73</f>
        <v>145352406.10184383</v>
      </c>
      <c r="H77" s="440">
        <f>'DMI SR Data'!H73</f>
        <v>3.0990649610639475E-2</v>
      </c>
      <c r="I77" s="34"/>
      <c r="J77" s="61" t="s">
        <v>542</v>
      </c>
      <c r="K77" s="343">
        <f>'DMI SR Data'!C107</f>
        <v>31728260.96900684</v>
      </c>
      <c r="L77" s="343">
        <f>'DMI SR Data'!D107</f>
        <v>454276.73290032521</v>
      </c>
      <c r="M77" s="344">
        <f>'DMI SR Data'!E107</f>
        <v>1.4525707037220175E-2</v>
      </c>
      <c r="N77" s="343">
        <f>'DMI SR Data'!F107</f>
        <v>180120972.48515746</v>
      </c>
      <c r="O77" s="343">
        <f>'DMI SR Data'!G107</f>
        <v>2623857.9780935049</v>
      </c>
      <c r="P77" s="344">
        <f>'DMI SR Data'!H107</f>
        <v>1.4782538777491404E-2</v>
      </c>
    </row>
    <row r="78" spans="2:17" ht="15" thickBot="1">
      <c r="B78" s="61" t="s">
        <v>541</v>
      </c>
      <c r="C78" s="343">
        <f>'DMI SR Data'!C74</f>
        <v>79140630.762344539</v>
      </c>
      <c r="D78" s="343">
        <f>'DMI SR Data'!D74</f>
        <v>1534743.8710925132</v>
      </c>
      <c r="E78" s="344">
        <f>'DMI SR Data'!E74</f>
        <v>1.9776126948244623E-2</v>
      </c>
      <c r="F78" s="343">
        <f>'DMI SR Data'!F74</f>
        <v>407967390.97945422</v>
      </c>
      <c r="G78" s="343">
        <f>'DMI SR Data'!G74</f>
        <v>8470124.5234016776</v>
      </c>
      <c r="H78" s="344">
        <f>'DMI SR Data'!H74</f>
        <v>2.1201958648028572E-2</v>
      </c>
      <c r="I78" s="34"/>
      <c r="J78" s="61" t="s">
        <v>544</v>
      </c>
      <c r="K78" s="343">
        <f>'DMI SR Data'!C108</f>
        <v>12281421.283699755</v>
      </c>
      <c r="L78" s="343">
        <f>'DMI SR Data'!D108</f>
        <v>429431.89246627688</v>
      </c>
      <c r="M78" s="344">
        <f>'DMI SR Data'!E108</f>
        <v>3.6232895448245456E-2</v>
      </c>
      <c r="N78" s="343">
        <f>'DMI SR Data'!F108</f>
        <v>76948036.407040223</v>
      </c>
      <c r="O78" s="343">
        <f>'DMI SR Data'!G108</f>
        <v>1312434.8683514148</v>
      </c>
      <c r="P78" s="344">
        <f>'DMI SR Data'!H108</f>
        <v>1.73520781437837E-2</v>
      </c>
    </row>
    <row r="79" spans="2:17" ht="15" thickBot="1">
      <c r="B79" s="61" t="s">
        <v>543</v>
      </c>
      <c r="C79" s="343">
        <f>'DMI SR Data'!C75</f>
        <v>163878447.19552198</v>
      </c>
      <c r="D79" s="343">
        <f>'DMI SR Data'!D75</f>
        <v>5892749.2709584534</v>
      </c>
      <c r="E79" s="344">
        <f>'DMI SR Data'!E75</f>
        <v>3.7299257770612743E-2</v>
      </c>
      <c r="F79" s="343">
        <f>'DMI SR Data'!F75</f>
        <v>884753086.12065554</v>
      </c>
      <c r="G79" s="343">
        <f>'DMI SR Data'!G75</f>
        <v>29478683.356317639</v>
      </c>
      <c r="H79" s="344">
        <f>'DMI SR Data'!H75</f>
        <v>3.4466930450671035E-2</v>
      </c>
      <c r="I79" s="34"/>
      <c r="J79" s="62" t="s">
        <v>546</v>
      </c>
      <c r="K79" s="343">
        <f>'DMI SR Data'!C109</f>
        <v>10802790.58850956</v>
      </c>
      <c r="L79" s="343">
        <f>'DMI SR Data'!D109</f>
        <v>290143.89337076433</v>
      </c>
      <c r="M79" s="344">
        <f>'DMI SR Data'!E109</f>
        <v>2.7599509598751303E-2</v>
      </c>
      <c r="N79" s="343">
        <f>'DMI SR Data'!F109</f>
        <v>69049334.132016912</v>
      </c>
      <c r="O79" s="343">
        <f>'DMI SR Data'!G109</f>
        <v>2863272.7470220625</v>
      </c>
      <c r="P79" s="344">
        <f>'DMI SR Data'!H109</f>
        <v>4.3260962914333498E-2</v>
      </c>
    </row>
    <row r="80" spans="2:17" ht="15" thickBot="1">
      <c r="B80" s="61" t="s">
        <v>545</v>
      </c>
      <c r="C80" s="343">
        <f>'DMI SR Data'!C76</f>
        <v>79391659.765028775</v>
      </c>
      <c r="D80" s="343">
        <f>'DMI SR Data'!D76</f>
        <v>2552368.1882484108</v>
      </c>
      <c r="E80" s="344">
        <f>'DMI SR Data'!E76</f>
        <v>3.3216966682963235E-2</v>
      </c>
      <c r="F80" s="343">
        <f>'DMI SR Data'!F76</f>
        <v>396218165.56392473</v>
      </c>
      <c r="G80" s="343">
        <f>'DMI SR Data'!G76</f>
        <v>12431810.270615697</v>
      </c>
      <c r="H80" s="344">
        <f>'DMI SR Data'!H76</f>
        <v>3.239252802803444E-2</v>
      </c>
      <c r="I80" s="34"/>
    </row>
    <row r="81" spans="2:17" ht="15" thickBot="1">
      <c r="B81" s="61" t="s">
        <v>434</v>
      </c>
      <c r="C81" s="343">
        <f>'DMI SR Data'!C77</f>
        <v>45178744.206901744</v>
      </c>
      <c r="D81" s="343">
        <f>'DMI SR Data'!D77</f>
        <v>1069131.129162237</v>
      </c>
      <c r="E81" s="344">
        <f>'DMI SR Data'!E77</f>
        <v>2.4238052763645483E-2</v>
      </c>
      <c r="F81" s="343">
        <f>'DMI SR Data'!F77</f>
        <v>219624703.812163</v>
      </c>
      <c r="G81" s="343">
        <f>'DMI SR Data'!G77</f>
        <v>4961792.0268567801</v>
      </c>
      <c r="H81" s="344">
        <f>'DMI SR Data'!H77</f>
        <v>2.3114342322064864E-2</v>
      </c>
      <c r="I81" s="34"/>
      <c r="J81" s="556" t="s">
        <v>572</v>
      </c>
      <c r="K81" s="539" t="s">
        <v>70</v>
      </c>
      <c r="L81" s="540"/>
      <c r="M81" s="541"/>
      <c r="N81" s="539" t="s">
        <v>21</v>
      </c>
      <c r="O81" s="540"/>
      <c r="P81" s="541"/>
    </row>
    <row r="82" spans="2:17" ht="15" thickBot="1">
      <c r="B82" s="61" t="s">
        <v>547</v>
      </c>
      <c r="C82" s="343">
        <f>'DMI SR Data'!C78</f>
        <v>183977972.64544791</v>
      </c>
      <c r="D82" s="343">
        <f>'DMI SR Data'!D78</f>
        <v>6160744.9271453619</v>
      </c>
      <c r="E82" s="344">
        <f>'DMI SR Data'!E78</f>
        <v>3.4646501951459921E-2</v>
      </c>
      <c r="F82" s="343">
        <f>'DMI SR Data'!F78</f>
        <v>994399970.18718028</v>
      </c>
      <c r="G82" s="343">
        <f>'DMI SR Data'!G78</f>
        <v>32126197.148156047</v>
      </c>
      <c r="H82" s="344">
        <f>'DMI SR Data'!H78</f>
        <v>3.3385714178508732E-2</v>
      </c>
      <c r="I82" s="34"/>
      <c r="J82" s="557"/>
      <c r="K82" s="35" t="s">
        <v>18</v>
      </c>
      <c r="L82" s="35" t="s">
        <v>24</v>
      </c>
      <c r="M82" s="35" t="s">
        <v>25</v>
      </c>
      <c r="N82" s="35" t="s">
        <v>18</v>
      </c>
      <c r="O82" s="35" t="s">
        <v>24</v>
      </c>
      <c r="P82" s="35" t="s">
        <v>25</v>
      </c>
    </row>
    <row r="83" spans="2:17" ht="15" thickBot="1">
      <c r="B83" s="61" t="s">
        <v>436</v>
      </c>
      <c r="C83" s="343">
        <f>'DMI SR Data'!C79</f>
        <v>94385952.884968355</v>
      </c>
      <c r="D83" s="343">
        <f>'DMI SR Data'!D79</f>
        <v>3906821.7988367826</v>
      </c>
      <c r="E83" s="344">
        <f>'DMI SR Data'!E79</f>
        <v>4.3179258597407233E-2</v>
      </c>
      <c r="F83" s="343">
        <f>'DMI SR Data'!F79</f>
        <v>512208958.91229516</v>
      </c>
      <c r="G83" s="343">
        <f>'DMI SR Data'!G79</f>
        <v>23019598.9944157</v>
      </c>
      <c r="H83" s="344">
        <f>'DMI SR Data'!H79</f>
        <v>4.7056622405442373E-2</v>
      </c>
      <c r="I83" s="34"/>
      <c r="J83" s="438" t="s">
        <v>573</v>
      </c>
      <c r="K83" s="439">
        <f>'DMI SR Data'!C101</f>
        <v>182524566.39078444</v>
      </c>
      <c r="L83" s="439">
        <f>'DMI SR Data'!D101</f>
        <v>5567228.2332430184</v>
      </c>
      <c r="M83" s="440">
        <f>'DMI SR Data'!E101</f>
        <v>3.1460849779999696E-2</v>
      </c>
      <c r="N83" s="439">
        <f>'DMI SR Data'!F101</f>
        <v>945835099.71381712</v>
      </c>
      <c r="O83" s="439">
        <f>'DMI SR Data'!G101</f>
        <v>23583293.563777924</v>
      </c>
      <c r="P83" s="440">
        <f>'DMI SR Data'!H101</f>
        <v>2.5571425728323494E-2</v>
      </c>
    </row>
    <row r="84" spans="2:17" ht="15" thickBot="1">
      <c r="B84" s="61" t="s">
        <v>548</v>
      </c>
      <c r="C84" s="343">
        <f>'DMI SR Data'!C80</f>
        <v>120529074.03800172</v>
      </c>
      <c r="D84" s="343">
        <f>'DMI SR Data'!D80</f>
        <v>3701743.4770930111</v>
      </c>
      <c r="E84" s="344">
        <f>'DMI SR Data'!E80</f>
        <v>3.1685594965837914E-2</v>
      </c>
      <c r="F84" s="343">
        <f>'DMI SR Data'!F80</f>
        <v>625227215.77707338</v>
      </c>
      <c r="G84" s="343">
        <f>'DMI SR Data'!G80</f>
        <v>16646648.954686284</v>
      </c>
      <c r="H84" s="344">
        <f>'DMI SR Data'!H80</f>
        <v>2.7353237783461087E-2</v>
      </c>
      <c r="I84" s="34"/>
      <c r="J84" s="61" t="s">
        <v>550</v>
      </c>
      <c r="K84" s="343">
        <f>'DMI SR Data'!C102</f>
        <v>49655560.778582908</v>
      </c>
      <c r="L84" s="343">
        <f>'DMI SR Data'!D102</f>
        <v>1680473.2543002144</v>
      </c>
      <c r="M84" s="344">
        <f>'DMI SR Data'!E102</f>
        <v>3.5028039364172897E-2</v>
      </c>
      <c r="N84" s="343">
        <f>'DMI SR Data'!F102</f>
        <v>262446643.98676494</v>
      </c>
      <c r="O84" s="343">
        <f>'DMI SR Data'!G102</f>
        <v>6564049.3880017698</v>
      </c>
      <c r="P84" s="344">
        <f>'DMI SR Data'!H102</f>
        <v>2.5652582577156257E-2</v>
      </c>
    </row>
    <row r="85" spans="2:17" ht="15" thickBot="1">
      <c r="B85" s="62" t="s">
        <v>549</v>
      </c>
      <c r="C85" s="343">
        <f>'DMI SR Data'!C81</f>
        <v>143918122.95355985</v>
      </c>
      <c r="D85" s="343">
        <f>'DMI SR Data'!D81</f>
        <v>3476515.7946615517</v>
      </c>
      <c r="E85" s="344">
        <f>'DMI SR Data'!E81</f>
        <v>2.4754172677105269E-2</v>
      </c>
      <c r="F85" s="343">
        <f>'DMI SR Data'!F81</f>
        <v>795154892.70126569</v>
      </c>
      <c r="G85" s="343">
        <f>'DMI SR Data'!G81</f>
        <v>18217550.827394247</v>
      </c>
      <c r="H85" s="344">
        <f>'DMI SR Data'!H81</f>
        <v>2.3447902225237228E-2</v>
      </c>
      <c r="I85" s="34"/>
      <c r="J85" s="62" t="s">
        <v>551</v>
      </c>
      <c r="K85" s="343">
        <f>'DMI SR Data'!C103</f>
        <v>132869005.61220165</v>
      </c>
      <c r="L85" s="343">
        <f>'DMI SR Data'!D103</f>
        <v>3886754.9789426029</v>
      </c>
      <c r="M85" s="344">
        <f>'DMI SR Data'!E103</f>
        <v>3.0134029758823063E-2</v>
      </c>
      <c r="N85" s="343">
        <f>'DMI SR Data'!F103</f>
        <v>683388455.72705221</v>
      </c>
      <c r="O85" s="343">
        <f>'DMI SR Data'!G103</f>
        <v>17019244.175776243</v>
      </c>
      <c r="P85" s="344">
        <f>'DMI SR Data'!H103</f>
        <v>2.5540261885983972E-2</v>
      </c>
    </row>
    <row r="86" spans="2:17" ht="15" thickBot="1">
      <c r="B86" s="276"/>
      <c r="C86" s="34"/>
      <c r="D86" s="38"/>
      <c r="E86" s="34"/>
      <c r="F86" s="34"/>
      <c r="G86" s="38"/>
      <c r="H86" s="34"/>
      <c r="I86" s="34"/>
      <c r="J86" s="397"/>
      <c r="K86" s="50"/>
      <c r="L86" s="50"/>
      <c r="M86" s="398"/>
      <c r="N86" s="50"/>
      <c r="O86" s="50"/>
      <c r="P86" s="398"/>
      <c r="Q86" s="72"/>
    </row>
    <row r="87" spans="2:17" ht="15" thickBot="1">
      <c r="B87" s="556" t="s">
        <v>45</v>
      </c>
      <c r="C87" s="528" t="s">
        <v>70</v>
      </c>
      <c r="D87" s="529"/>
      <c r="E87" s="530"/>
      <c r="F87" s="544" t="s">
        <v>21</v>
      </c>
      <c r="G87" s="544"/>
      <c r="H87" s="544"/>
      <c r="I87" s="34"/>
      <c r="J87" s="561" t="s">
        <v>574</v>
      </c>
      <c r="K87" s="563" t="s">
        <v>70</v>
      </c>
      <c r="L87" s="564"/>
      <c r="M87" s="565"/>
      <c r="N87" s="563" t="s">
        <v>21</v>
      </c>
      <c r="O87" s="564"/>
      <c r="P87" s="565"/>
      <c r="Q87" s="72"/>
    </row>
    <row r="88" spans="2:17" ht="15" thickBot="1">
      <c r="B88" s="557"/>
      <c r="C88" s="35" t="s">
        <v>18</v>
      </c>
      <c r="D88" s="35" t="s">
        <v>24</v>
      </c>
      <c r="E88" s="35" t="s">
        <v>25</v>
      </c>
      <c r="F88" s="35" t="s">
        <v>18</v>
      </c>
      <c r="G88" s="35" t="s">
        <v>24</v>
      </c>
      <c r="H88" s="35" t="s">
        <v>25</v>
      </c>
      <c r="I88" s="34"/>
      <c r="J88" s="562"/>
      <c r="K88" s="404" t="s">
        <v>18</v>
      </c>
      <c r="L88" s="37" t="s">
        <v>24</v>
      </c>
      <c r="M88" s="37" t="s">
        <v>25</v>
      </c>
      <c r="N88" s="366" t="s">
        <v>18</v>
      </c>
      <c r="O88" s="366" t="s">
        <v>24</v>
      </c>
      <c r="P88" s="405" t="s">
        <v>25</v>
      </c>
    </row>
    <row r="89" spans="2:17" ht="15" thickBot="1">
      <c r="B89" s="438" t="s">
        <v>575</v>
      </c>
      <c r="C89" s="439">
        <f>'DMI SR Data'!C90</f>
        <v>674600705.75428104</v>
      </c>
      <c r="D89" s="439">
        <f>'DMI SR Data'!D90</f>
        <v>16458371.786518216</v>
      </c>
      <c r="E89" s="440">
        <f>'DMI SR Data'!E90</f>
        <v>2.5007313672249475E-2</v>
      </c>
      <c r="F89" s="439">
        <f>'DMI SR Data'!F90</f>
        <v>3448809838.0580854</v>
      </c>
      <c r="G89" s="439">
        <f>'DMI SR Data'!G90</f>
        <v>42836662.686242104</v>
      </c>
      <c r="H89" s="440">
        <f>'DMI SR Data'!H90</f>
        <v>1.2576923093813109E-2</v>
      </c>
      <c r="I89" s="34"/>
      <c r="J89" s="438" t="s">
        <v>576</v>
      </c>
      <c r="K89" s="439">
        <f>'DMI SR Data'!C112</f>
        <v>268176859.08647922</v>
      </c>
      <c r="L89" s="439">
        <f>'DMI SR Data'!D112</f>
        <v>8804132.3902002275</v>
      </c>
      <c r="M89" s="440">
        <f>'DMI SR Data'!E112</f>
        <v>3.3943940453345027E-2</v>
      </c>
      <c r="N89" s="439">
        <f>'DMI SR Data'!F112</f>
        <v>1607593071.3262959</v>
      </c>
      <c r="O89" s="439">
        <f>'DMI SR Data'!G112</f>
        <v>47852951.115977526</v>
      </c>
      <c r="P89" s="440">
        <f>'DMI SR Data'!H112</f>
        <v>3.0680079646553518E-2</v>
      </c>
    </row>
    <row r="90" spans="2:17" ht="15" thickBot="1">
      <c r="B90" s="390" t="s">
        <v>552</v>
      </c>
      <c r="C90" s="343">
        <f>'DMI SR Data'!C91</f>
        <v>57047598.017520599</v>
      </c>
      <c r="D90" s="343">
        <f>'DMI SR Data'!D91</f>
        <v>1238078.2883708701</v>
      </c>
      <c r="E90" s="344">
        <f>'DMI SR Data'!E91</f>
        <v>2.2183998256559312E-2</v>
      </c>
      <c r="F90" s="343">
        <f>'DMI SR Data'!F91</f>
        <v>268567231.80940092</v>
      </c>
      <c r="G90" s="343">
        <f>'DMI SR Data'!G91</f>
        <v>5051957.2222750485</v>
      </c>
      <c r="H90" s="344">
        <f>'DMI SR Data'!H91</f>
        <v>1.9171401848300539E-2</v>
      </c>
      <c r="I90" s="34"/>
      <c r="J90" s="402" t="s">
        <v>493</v>
      </c>
      <c r="K90" s="393">
        <f>'DMI SR Data'!C113</f>
        <v>33320263.932751525</v>
      </c>
      <c r="L90" s="388">
        <f>'DMI SR Data'!D113</f>
        <v>1373361.0205992647</v>
      </c>
      <c r="M90" s="389">
        <f>'DMI SR Data'!E113</f>
        <v>4.2988862625455086E-2</v>
      </c>
      <c r="N90" s="388">
        <f>'DMI SR Data'!F113</f>
        <v>194800877.13989487</v>
      </c>
      <c r="O90" s="388">
        <f>'DMI SR Data'!G113</f>
        <v>7150927.6806986034</v>
      </c>
      <c r="P90" s="394">
        <f>'DMI SR Data'!H113</f>
        <v>3.810780499172766E-2</v>
      </c>
    </row>
    <row r="91" spans="2:17" ht="15" thickBot="1">
      <c r="B91" s="390" t="s">
        <v>553</v>
      </c>
      <c r="C91" s="343">
        <f>'DMI SR Data'!C92</f>
        <v>179659642.0451414</v>
      </c>
      <c r="D91" s="343">
        <f>'DMI SR Data'!D92</f>
        <v>4308820.7913861573</v>
      </c>
      <c r="E91" s="344">
        <f>'DMI SR Data'!E92</f>
        <v>2.4572572632270358E-2</v>
      </c>
      <c r="F91" s="343">
        <f>'DMI SR Data'!F92</f>
        <v>970844701.06544423</v>
      </c>
      <c r="G91" s="343">
        <f>'DMI SR Data'!G92</f>
        <v>11537431.628786564</v>
      </c>
      <c r="H91" s="344">
        <f>'DMI SR Data'!H92</f>
        <v>1.2026836443720259E-2</v>
      </c>
      <c r="I91" s="34"/>
      <c r="J91" s="402" t="s">
        <v>494</v>
      </c>
      <c r="K91" s="393">
        <f>'DMI SR Data'!C114</f>
        <v>87692982.132112592</v>
      </c>
      <c r="L91" s="388">
        <f>'DMI SR Data'!D114</f>
        <v>1225373.7926817834</v>
      </c>
      <c r="M91" s="389">
        <f>'DMI SR Data'!E114</f>
        <v>1.4171477807869362E-2</v>
      </c>
      <c r="N91" s="388">
        <f>'DMI SR Data'!F114</f>
        <v>554015610.14179659</v>
      </c>
      <c r="O91" s="388">
        <f>'DMI SR Data'!G114</f>
        <v>7548974.5520583391</v>
      </c>
      <c r="P91" s="394">
        <f>'DMI SR Data'!H114</f>
        <v>1.3814154534634313E-2</v>
      </c>
    </row>
    <row r="92" spans="2:17" ht="15" thickBot="1">
      <c r="B92" s="391" t="s">
        <v>554</v>
      </c>
      <c r="C92" s="343">
        <f>'DMI SR Data'!C93</f>
        <v>66281228.118777506</v>
      </c>
      <c r="D92" s="343">
        <f>'DMI SR Data'!D93</f>
        <v>1539421.8168966174</v>
      </c>
      <c r="E92" s="344">
        <f>'DMI SR Data'!E93</f>
        <v>2.3777863251428836E-2</v>
      </c>
      <c r="F92" s="343">
        <f>'DMI SR Data'!F93</f>
        <v>329969869.43360311</v>
      </c>
      <c r="G92" s="343">
        <f>'DMI SR Data'!G93</f>
        <v>815391.02799588442</v>
      </c>
      <c r="H92" s="344">
        <f>'DMI SR Data'!H93</f>
        <v>2.477229026156838E-3</v>
      </c>
      <c r="I92" s="34"/>
      <c r="J92" s="402" t="s">
        <v>495</v>
      </c>
      <c r="K92" s="393">
        <f>'DMI SR Data'!C115</f>
        <v>74262709.187299341</v>
      </c>
      <c r="L92" s="388">
        <f>'DMI SR Data'!D115</f>
        <v>3535440.6351437867</v>
      </c>
      <c r="M92" s="389">
        <f>'DMI SR Data'!E115</f>
        <v>4.9986952805008852E-2</v>
      </c>
      <c r="N92" s="388">
        <f>'DMI SR Data'!F115</f>
        <v>422806254.58069819</v>
      </c>
      <c r="O92" s="388">
        <f>'DMI SR Data'!G115</f>
        <v>18142316.75077492</v>
      </c>
      <c r="P92" s="394">
        <f>'DMI SR Data'!H115</f>
        <v>4.483304553419331E-2</v>
      </c>
    </row>
    <row r="93" spans="2:17" ht="15" thickBot="1">
      <c r="B93" s="390" t="s">
        <v>555</v>
      </c>
      <c r="C93" s="343">
        <f>'DMI SR Data'!C94</f>
        <v>59330153.060907952</v>
      </c>
      <c r="D93" s="343">
        <f>'DMI SR Data'!D94</f>
        <v>1668355.803103976</v>
      </c>
      <c r="E93" s="344">
        <f>'DMI SR Data'!E94</f>
        <v>2.8933468647271133E-2</v>
      </c>
      <c r="F93" s="343">
        <f>'DMI SR Data'!F94</f>
        <v>289468985.58747733</v>
      </c>
      <c r="G93" s="343">
        <f>'DMI SR Data'!G94</f>
        <v>6048799.1838310361</v>
      </c>
      <c r="H93" s="344">
        <f>'DMI SR Data'!H94</f>
        <v>2.1342160770497668E-2</v>
      </c>
      <c r="I93" s="34"/>
      <c r="J93" s="403" t="s">
        <v>496</v>
      </c>
      <c r="K93" s="395">
        <f>'DMI SR Data'!C116</f>
        <v>72900903.834316358</v>
      </c>
      <c r="L93" s="279">
        <f>'DMI SR Data'!D116</f>
        <v>2669956.9417759925</v>
      </c>
      <c r="M93" s="280">
        <f>'DMI SR Data'!E116</f>
        <v>3.8016815377147989E-2</v>
      </c>
      <c r="N93" s="279">
        <f>'DMI SR Data'!F116</f>
        <v>435970329.46390623</v>
      </c>
      <c r="O93" s="279">
        <f>'DMI SR Data'!G116</f>
        <v>15010732.132446349</v>
      </c>
      <c r="P93" s="281">
        <f>'DMI SR Data'!H116</f>
        <v>3.5658367756910954E-2</v>
      </c>
    </row>
    <row r="94" spans="2:17" ht="15" thickBot="1">
      <c r="B94" s="390" t="s">
        <v>556</v>
      </c>
      <c r="C94" s="343">
        <f>'DMI SR Data'!C95</f>
        <v>102614623.12241194</v>
      </c>
      <c r="D94" s="343">
        <f>'DMI SR Data'!D95</f>
        <v>2676355.2745604366</v>
      </c>
      <c r="E94" s="344">
        <f>'DMI SR Data'!E95</f>
        <v>2.6780084668217248E-2</v>
      </c>
      <c r="F94" s="343">
        <f>'DMI SR Data'!F95</f>
        <v>545410299.55278051</v>
      </c>
      <c r="G94" s="343">
        <f>'DMI SR Data'!G95</f>
        <v>3592760.4366691113</v>
      </c>
      <c r="H94" s="344">
        <f>'DMI SR Data'!H95</f>
        <v>6.6309415574293236E-3</v>
      </c>
      <c r="I94" s="34"/>
    </row>
    <row r="95" spans="2:17" ht="15" thickBot="1">
      <c r="B95" s="390" t="s">
        <v>557</v>
      </c>
      <c r="C95" s="343">
        <f>'DMI SR Data'!C96</f>
        <v>116828939.09745786</v>
      </c>
      <c r="D95" s="343">
        <f>'DMI SR Data'!D96</f>
        <v>2743224.8337972611</v>
      </c>
      <c r="E95" s="344">
        <f>'DMI SR Data'!E96</f>
        <v>2.4045296569362436E-2</v>
      </c>
      <c r="F95" s="343">
        <f>'DMI SR Data'!F96</f>
        <v>578647279.15642047</v>
      </c>
      <c r="G95" s="343">
        <f>'DMI SR Data'!G96</f>
        <v>10906266.671575069</v>
      </c>
      <c r="H95" s="344">
        <f>'DMI SR Data'!H96</f>
        <v>1.9209932754093908E-2</v>
      </c>
      <c r="I95" s="34"/>
      <c r="J95" s="556" t="s">
        <v>46</v>
      </c>
      <c r="K95" s="539" t="s">
        <v>70</v>
      </c>
      <c r="L95" s="540"/>
      <c r="M95" s="541"/>
      <c r="N95" s="539" t="s">
        <v>21</v>
      </c>
      <c r="O95" s="540"/>
      <c r="P95" s="541"/>
    </row>
    <row r="96" spans="2:17" ht="15" thickBot="1">
      <c r="B96" s="390" t="s">
        <v>558</v>
      </c>
      <c r="C96" s="343">
        <f>'DMI SR Data'!C97</f>
        <v>39132741.113552831</v>
      </c>
      <c r="D96" s="343">
        <f>'DMI SR Data'!D97</f>
        <v>1193402.1065663472</v>
      </c>
      <c r="E96" s="344">
        <f>'DMI SR Data'!E97</f>
        <v>3.1455532378847816E-2</v>
      </c>
      <c r="F96" s="343">
        <f>'DMI SR Data'!F97</f>
        <v>198390949.65647778</v>
      </c>
      <c r="G96" s="343">
        <f>'DMI SR Data'!G97</f>
        <v>2922920.6049763858</v>
      </c>
      <c r="H96" s="344">
        <f>'DMI SR Data'!H97</f>
        <v>1.4953445937730628E-2</v>
      </c>
      <c r="I96" s="34"/>
      <c r="J96" s="557"/>
      <c r="K96" s="35" t="s">
        <v>18</v>
      </c>
      <c r="L96" s="35" t="s">
        <v>24</v>
      </c>
      <c r="M96" s="35" t="s">
        <v>25</v>
      </c>
      <c r="N96" s="35" t="s">
        <v>18</v>
      </c>
      <c r="O96" s="35" t="s">
        <v>24</v>
      </c>
      <c r="P96" s="35" t="s">
        <v>25</v>
      </c>
    </row>
    <row r="97" spans="2:16" ht="15" thickBot="1">
      <c r="B97" s="390" t="s">
        <v>559</v>
      </c>
      <c r="C97" s="343">
        <f>'DMI SR Data'!C98</f>
        <v>17676944.923519578</v>
      </c>
      <c r="D97" s="343">
        <f>'DMI SR Data'!D98</f>
        <v>664395.00966024399</v>
      </c>
      <c r="E97" s="344">
        <f>'DMI SR Data'!E98</f>
        <v>3.9053229117581738E-2</v>
      </c>
      <c r="F97" s="343">
        <f>'DMI SR Data'!F98</f>
        <v>88230466.73580052</v>
      </c>
      <c r="G97" s="343">
        <f>'DMI SR Data'!G98</f>
        <v>2147613.7709333897</v>
      </c>
      <c r="H97" s="344">
        <f>'DMI SR Data'!H98</f>
        <v>2.494821787342355E-2</v>
      </c>
      <c r="I97" s="34"/>
      <c r="J97" s="438" t="s">
        <v>577</v>
      </c>
      <c r="K97" s="439">
        <f>'DMI SR Data'!C110</f>
        <v>502252957.16911697</v>
      </c>
      <c r="L97" s="439">
        <f>'DMI SR Data'!D110</f>
        <v>12932328.558605134</v>
      </c>
      <c r="M97" s="440">
        <f>'DMI SR Data'!E110</f>
        <v>2.6429150545580156E-2</v>
      </c>
      <c r="N97" s="439">
        <f>'DMI SR Data'!F110</f>
        <v>2837575361.1398902</v>
      </c>
      <c r="O97" s="439">
        <f>'DMI SR Data'!G110</f>
        <v>41766899.280493259</v>
      </c>
      <c r="P97" s="440">
        <f>'DMI SR Data'!H110</f>
        <v>1.4939113265547354E-2</v>
      </c>
    </row>
    <row r="98" spans="2:16" ht="15" thickBot="1">
      <c r="B98" s="391" t="s">
        <v>560</v>
      </c>
      <c r="C98" s="343">
        <f>'DMI SR Data'!C99</f>
        <v>20390216.007869557</v>
      </c>
      <c r="D98" s="343">
        <f>'DMI SR Data'!D99</f>
        <v>-118673.35014270991</v>
      </c>
      <c r="E98" s="344">
        <f>'DMI SR Data'!E99</f>
        <v>-5.7864347537838487E-3</v>
      </c>
      <c r="F98" s="343">
        <f>'DMI SR Data'!F99</f>
        <v>99117440.54814899</v>
      </c>
      <c r="G98" s="343">
        <f>'DMI SR Data'!G99</f>
        <v>-979619.88915374875</v>
      </c>
      <c r="H98" s="344">
        <f>'DMI SR Data'!H99</f>
        <v>-9.7866998778385512E-3</v>
      </c>
      <c r="I98" s="34"/>
      <c r="J98" s="438" t="s">
        <v>578</v>
      </c>
      <c r="K98" s="439">
        <f>'DMI SR Data'!C117</f>
        <v>26332676.217371225</v>
      </c>
      <c r="L98" s="439">
        <f>'DMI SR Data'!D117</f>
        <v>865100.54893575609</v>
      </c>
      <c r="M98" s="440">
        <f>'DMI SR Data'!E117</f>
        <v>3.3968704371337644E-2</v>
      </c>
      <c r="N98" s="439">
        <f>'DMI SR Data'!F117</f>
        <v>154676368.88441581</v>
      </c>
      <c r="O98" s="439">
        <f>'DMI SR Data'!G117</f>
        <v>4640090.5892746747</v>
      </c>
      <c r="P98" s="440">
        <f>'DMI SR Data'!H117</f>
        <v>3.0926457534137211E-2</v>
      </c>
    </row>
    <row r="99" spans="2:16" ht="15" thickBot="1">
      <c r="B99" s="392" t="s">
        <v>561</v>
      </c>
      <c r="C99" s="343">
        <f>'DMI SR Data'!C100</f>
        <v>15638620.247127105</v>
      </c>
      <c r="D99" s="343">
        <f>'DMI SR Data'!D100</f>
        <v>544991.21232059225</v>
      </c>
      <c r="E99" s="344">
        <f>'DMI SR Data'!E100</f>
        <v>3.6107367622711592E-2</v>
      </c>
      <c r="F99" s="343">
        <f>'DMI SR Data'!F100</f>
        <v>80162614.512532085</v>
      </c>
      <c r="G99" s="343">
        <f>'DMI SR Data'!G100</f>
        <v>793142.02835343778</v>
      </c>
      <c r="H99" s="344">
        <f>'DMI SR Data'!H100</f>
        <v>9.9930364097045137E-3</v>
      </c>
      <c r="I99" s="34"/>
      <c r="J99" s="438" t="s">
        <v>579</v>
      </c>
      <c r="K99" s="439">
        <f>'DMI SR Data'!C119</f>
        <v>125787247.00335921</v>
      </c>
      <c r="L99" s="439">
        <f>'DMI SR Data'!D119</f>
        <v>3861825.8873477876</v>
      </c>
      <c r="M99" s="440">
        <f>'DMI SR Data'!E119</f>
        <v>3.1673672741907362E-2</v>
      </c>
      <c r="N99" s="439">
        <f>'DMI SR Data'!F119</f>
        <v>624984151.9679904</v>
      </c>
      <c r="O99" s="439">
        <f>'DMI SR Data'!G119</f>
        <v>16068193.287058353</v>
      </c>
      <c r="P99" s="440">
        <f>'DMI SR Data'!H119</f>
        <v>2.6388195378991505E-2</v>
      </c>
    </row>
    <row r="100" spans="2:16" ht="15" thickBot="1">
      <c r="B100" s="396"/>
      <c r="C100" s="50"/>
      <c r="D100" s="50"/>
      <c r="E100" s="398"/>
      <c r="F100" s="50"/>
      <c r="G100" s="50"/>
      <c r="H100" s="398"/>
      <c r="I100" s="34"/>
      <c r="J100" s="438" t="s">
        <v>580</v>
      </c>
      <c r="K100" s="439">
        <f>'DMI SR Data'!C121</f>
        <v>74530800.044559181</v>
      </c>
      <c r="L100" s="439">
        <f>'DMI SR Data'!D121</f>
        <v>1253869.6018434614</v>
      </c>
      <c r="M100" s="440">
        <f>'DMI SR Data'!E121</f>
        <v>1.7111382726705163E-2</v>
      </c>
      <c r="N100" s="439">
        <f>'DMI SR Data'!F121</f>
        <v>422530811.45814133</v>
      </c>
      <c r="O100" s="439">
        <f>'DMI SR Data'!G121</f>
        <v>6999962.8336340189</v>
      </c>
      <c r="P100" s="440">
        <f>'DMI SR Data'!H121</f>
        <v>1.6845831920314309E-2</v>
      </c>
    </row>
    <row r="101" spans="2:16" ht="15" thickBot="1">
      <c r="B101" s="396"/>
      <c r="C101" s="50"/>
      <c r="D101" s="50"/>
      <c r="E101" s="398"/>
      <c r="F101" s="50"/>
      <c r="G101" s="50"/>
      <c r="H101" s="398"/>
      <c r="I101" s="34"/>
      <c r="J101" s="438" t="s">
        <v>581</v>
      </c>
      <c r="K101" s="439">
        <f>'DMI SR Data'!C123</f>
        <v>178202903.34313551</v>
      </c>
      <c r="L101" s="439">
        <f>'DMI SR Data'!D123</f>
        <v>3970425.4171480238</v>
      </c>
      <c r="M101" s="440">
        <f>'DMI SR Data'!E123</f>
        <v>2.2788090167865416E-2</v>
      </c>
      <c r="N101" s="439">
        <f>'DMI SR Data'!F123</f>
        <v>938398491.36628306</v>
      </c>
      <c r="O101" s="439">
        <f>'DMI SR Data'!G123</f>
        <v>14327408.933421254</v>
      </c>
      <c r="P101" s="440">
        <f>'DMI SR Data'!H123</f>
        <v>1.5504661065359341E-2</v>
      </c>
    </row>
    <row r="102" spans="2:16" ht="15" thickBot="1">
      <c r="B102" s="396"/>
      <c r="C102" s="50"/>
      <c r="D102" s="50"/>
      <c r="E102" s="398"/>
      <c r="F102" s="50"/>
      <c r="G102" s="50"/>
      <c r="H102" s="398"/>
      <c r="I102" s="34"/>
      <c r="J102" s="438" t="s">
        <v>582</v>
      </c>
      <c r="K102" s="439">
        <f>'DMI SR Data'!C125</f>
        <v>132906584.73584622</v>
      </c>
      <c r="L102" s="439">
        <f>'DMI SR Data'!D125</f>
        <v>2488399.9346785843</v>
      </c>
      <c r="M102" s="440">
        <f>'DMI SR Data'!E125</f>
        <v>1.908016078028028E-2</v>
      </c>
      <c r="N102" s="439">
        <f>'DMI SR Data'!F125</f>
        <v>743339081.2605617</v>
      </c>
      <c r="O102" s="439">
        <f>'DMI SR Data'!G125</f>
        <v>11775581.027328491</v>
      </c>
      <c r="P102" s="440">
        <f>'DMI SR Data'!H125</f>
        <v>1.6096457824336864E-2</v>
      </c>
    </row>
    <row r="103" spans="2:16" ht="15" thickBot="1">
      <c r="B103" s="396"/>
      <c r="C103" s="50"/>
      <c r="D103" s="50"/>
      <c r="E103" s="398"/>
      <c r="F103" s="50"/>
      <c r="G103" s="50"/>
      <c r="H103" s="398"/>
      <c r="I103" s="34"/>
      <c r="J103" s="438" t="s">
        <v>583</v>
      </c>
      <c r="K103" s="439">
        <f>'DMI SR Data'!C127</f>
        <v>97352460.717381448</v>
      </c>
      <c r="L103" s="439">
        <f>'DMI SR Data'!D127</f>
        <v>2737381.8872030377</v>
      </c>
      <c r="M103" s="440">
        <f>'DMI SR Data'!E127</f>
        <v>2.8931771986537975E-2</v>
      </c>
      <c r="N103" s="439">
        <f>'DMI SR Data'!F127</f>
        <v>506860248.06180936</v>
      </c>
      <c r="O103" s="439">
        <f>'DMI SR Data'!G127</f>
        <v>7508532.6006852388</v>
      </c>
      <c r="P103" s="440">
        <f>'DMI SR Data'!H127</f>
        <v>1.5036561141582376E-2</v>
      </c>
    </row>
    <row r="104" spans="2:16">
      <c r="B104" s="396"/>
      <c r="C104" s="50"/>
      <c r="D104" s="50"/>
      <c r="E104" s="398"/>
      <c r="F104" s="50"/>
      <c r="G104" s="50"/>
      <c r="H104" s="398"/>
    </row>
    <row r="105" spans="2:16" ht="15.5">
      <c r="B105" s="396"/>
      <c r="C105" s="50"/>
      <c r="D105" s="50"/>
      <c r="E105" s="398"/>
      <c r="F105" s="50"/>
      <c r="G105" s="50"/>
      <c r="H105" s="398"/>
      <c r="I105" s="365"/>
    </row>
    <row r="106" spans="2:16">
      <c r="B106" s="396"/>
      <c r="C106" s="50"/>
      <c r="D106" s="50"/>
      <c r="E106" s="398"/>
      <c r="F106" s="50"/>
      <c r="G106" s="50"/>
      <c r="H106" s="398"/>
      <c r="I106" s="34"/>
    </row>
    <row r="107" spans="2:16" ht="16" thickBot="1">
      <c r="B107" s="396"/>
      <c r="C107" s="34"/>
      <c r="D107" s="38"/>
      <c r="E107" s="34"/>
      <c r="F107" s="34"/>
      <c r="G107" s="38"/>
      <c r="H107" s="34"/>
      <c r="I107" s="36"/>
      <c r="J107" s="365"/>
      <c r="K107" s="365"/>
      <c r="L107" s="365"/>
      <c r="M107" s="365"/>
      <c r="N107" s="365"/>
      <c r="O107" s="365"/>
      <c r="P107" s="365"/>
    </row>
    <row r="108" spans="2:16" ht="15" thickBot="1">
      <c r="I108" s="34"/>
      <c r="J108" s="556" t="s">
        <v>564</v>
      </c>
      <c r="K108" s="528" t="s">
        <v>70</v>
      </c>
      <c r="L108" s="529"/>
      <c r="M108" s="530"/>
      <c r="N108" s="539" t="s">
        <v>21</v>
      </c>
      <c r="O108" s="540"/>
      <c r="P108" s="541"/>
    </row>
    <row r="109" spans="2:16" ht="16" thickBot="1">
      <c r="B109" s="365" t="str">
        <f>'HOME PAGE'!H7</f>
        <v>YTD ENDING 01-26-2025</v>
      </c>
      <c r="C109" s="365"/>
      <c r="D109" s="365"/>
      <c r="E109" s="365"/>
      <c r="F109" s="365"/>
      <c r="G109" s="365"/>
      <c r="H109" s="365"/>
      <c r="I109" s="34"/>
      <c r="J109" s="557"/>
      <c r="K109" s="35" t="s">
        <v>18</v>
      </c>
      <c r="L109" s="35" t="s">
        <v>24</v>
      </c>
      <c r="M109" s="35" t="s">
        <v>25</v>
      </c>
      <c r="N109" s="35" t="s">
        <v>18</v>
      </c>
      <c r="O109" s="35" t="s">
        <v>24</v>
      </c>
      <c r="P109" s="35" t="s">
        <v>25</v>
      </c>
    </row>
    <row r="110" spans="2:16" ht="15" thickBot="1">
      <c r="B110" s="560" t="s">
        <v>43</v>
      </c>
      <c r="C110" s="528" t="s">
        <v>70</v>
      </c>
      <c r="D110" s="529"/>
      <c r="E110" s="530"/>
      <c r="F110" s="544" t="s">
        <v>21</v>
      </c>
      <c r="G110" s="544"/>
      <c r="H110" s="544"/>
      <c r="I110" s="34"/>
      <c r="J110" s="438" t="s">
        <v>564</v>
      </c>
      <c r="K110" s="439">
        <f>'DMI SR Data'!C201</f>
        <v>685282630.42700553</v>
      </c>
      <c r="L110" s="439">
        <f>'DMI SR Data'!D201</f>
        <v>9984295.9780761003</v>
      </c>
      <c r="M110" s="440">
        <f>'DMI SR Data'!E201</f>
        <v>1.478501496116333E-2</v>
      </c>
      <c r="N110" s="439">
        <f>'DMI SR Data'!F201</f>
        <v>3928546237.4621658</v>
      </c>
      <c r="O110" s="439">
        <f>'DMI SR Data'!G201</f>
        <v>60340067.383755207</v>
      </c>
      <c r="P110" s="440">
        <f>'DMI SR Data'!H201</f>
        <v>1.5598979147104789E-2</v>
      </c>
    </row>
    <row r="111" spans="2:16" ht="15" thickBot="1">
      <c r="B111" s="560"/>
      <c r="C111" s="35" t="s">
        <v>18</v>
      </c>
      <c r="D111" s="35" t="s">
        <v>24</v>
      </c>
      <c r="E111" s="35" t="s">
        <v>25</v>
      </c>
      <c r="F111" s="35" t="s">
        <v>18</v>
      </c>
      <c r="G111" s="35" t="s">
        <v>24</v>
      </c>
      <c r="H111" s="35" t="s">
        <v>25</v>
      </c>
      <c r="I111" s="34"/>
      <c r="J111" s="61" t="s">
        <v>527</v>
      </c>
      <c r="K111" s="343">
        <f>'DMI SR Data'!C202</f>
        <v>194103742.85113141</v>
      </c>
      <c r="L111" s="343">
        <f>'DMI SR Data'!D202</f>
        <v>3833468.615185082</v>
      </c>
      <c r="M111" s="344">
        <f>'DMI SR Data'!E202</f>
        <v>2.0147490881478183E-2</v>
      </c>
      <c r="N111" s="343">
        <f>'DMI SR Data'!F202</f>
        <v>1052077167.64891</v>
      </c>
      <c r="O111" s="343">
        <f>'DMI SR Data'!G202</f>
        <v>25248311.285957813</v>
      </c>
      <c r="P111" s="344">
        <f>'DMI SR Data'!H202</f>
        <v>2.4588626555926585E-2</v>
      </c>
    </row>
    <row r="112" spans="2:16" ht="15" thickBot="1">
      <c r="B112" s="438" t="s">
        <v>565</v>
      </c>
      <c r="C112" s="439">
        <f>'DMI SR Data'!C207</f>
        <v>233371445.82135344</v>
      </c>
      <c r="D112" s="439">
        <f>'DMI SR Data'!D207</f>
        <v>5863989.5392857194</v>
      </c>
      <c r="E112" s="440">
        <f>'DMI SR Data'!E207</f>
        <v>2.5774933424667378E-2</v>
      </c>
      <c r="F112" s="439">
        <f>'DMI SR Data'!F207</f>
        <v>1192956396.9850874</v>
      </c>
      <c r="G112" s="439">
        <f>'DMI SR Data'!G207</f>
        <v>25180286.398102283</v>
      </c>
      <c r="H112" s="440">
        <f>'DMI SR Data'!H207</f>
        <v>2.1562597633073142E-2</v>
      </c>
      <c r="I112" s="34"/>
      <c r="J112" s="61" t="s">
        <v>529</v>
      </c>
      <c r="K112" s="343">
        <f>'DMI SR Data'!C203</f>
        <v>126084527.85007302</v>
      </c>
      <c r="L112" s="343">
        <f>'DMI SR Data'!D203</f>
        <v>1750833.3666775227</v>
      </c>
      <c r="M112" s="344">
        <f>'DMI SR Data'!E203</f>
        <v>1.4081728802093489E-2</v>
      </c>
      <c r="N112" s="343">
        <f>'DMI SR Data'!F203</f>
        <v>732188682.3941623</v>
      </c>
      <c r="O112" s="343">
        <f>'DMI SR Data'!G203</f>
        <v>10432401.902101874</v>
      </c>
      <c r="P112" s="344">
        <f>'DMI SR Data'!H203</f>
        <v>1.4454189293634604E-2</v>
      </c>
    </row>
    <row r="113" spans="2:17" ht="15" thickBot="1">
      <c r="B113" s="61" t="s">
        <v>526</v>
      </c>
      <c r="C113" s="343">
        <f>'DMI SR Data'!C208</f>
        <v>201776524.2913104</v>
      </c>
      <c r="D113" s="343">
        <f>'DMI SR Data'!D208</f>
        <v>5073171.8661911488</v>
      </c>
      <c r="E113" s="345">
        <f>'DMI SR Data'!E208</f>
        <v>2.5790978158963491E-2</v>
      </c>
      <c r="F113" s="343">
        <f>'DMI SR Data'!F208</f>
        <v>1036392055.6517338</v>
      </c>
      <c r="G113" s="343">
        <f>'DMI SR Data'!G208</f>
        <v>21989230.755992532</v>
      </c>
      <c r="H113" s="345">
        <f>'DMI SR Data'!H208</f>
        <v>2.1677020426527846E-2</v>
      </c>
      <c r="I113" s="34"/>
      <c r="J113" s="61" t="s">
        <v>530</v>
      </c>
      <c r="K113" s="343">
        <f>'DMI SR Data'!C204</f>
        <v>234986471.67581618</v>
      </c>
      <c r="L113" s="343">
        <f>'DMI SR Data'!D204</f>
        <v>2569753.1840688586</v>
      </c>
      <c r="M113" s="344">
        <f>'DMI SR Data'!E204</f>
        <v>1.1056662363814012E-2</v>
      </c>
      <c r="N113" s="343">
        <f>'DMI SR Data'!F204</f>
        <v>1378084994.96977</v>
      </c>
      <c r="O113" s="343">
        <f>'DMI SR Data'!G204</f>
        <v>18827392.801910639</v>
      </c>
      <c r="P113" s="344">
        <f>'DMI SR Data'!H204</f>
        <v>1.3851232299074962E-2</v>
      </c>
    </row>
    <row r="114" spans="2:17" ht="15" thickBot="1">
      <c r="B114" s="62" t="s">
        <v>528</v>
      </c>
      <c r="C114" s="343">
        <f>'DMI SR Data'!C209</f>
        <v>31594921.530043405</v>
      </c>
      <c r="D114" s="343">
        <f>'DMI SR Data'!D209</f>
        <v>790817.67309467494</v>
      </c>
      <c r="E114" s="345">
        <f>'DMI SR Data'!E209</f>
        <v>2.5672477822018636E-2</v>
      </c>
      <c r="F114" s="343">
        <f>'DMI SR Data'!F209</f>
        <v>156564341.33335444</v>
      </c>
      <c r="G114" s="343">
        <f>'DMI SR Data'!G209</f>
        <v>3191055.6421105266</v>
      </c>
      <c r="H114" s="345">
        <f>'DMI SR Data'!H209</f>
        <v>2.0805811310155065E-2</v>
      </c>
      <c r="I114" s="34"/>
      <c r="J114" s="61" t="s">
        <v>531</v>
      </c>
      <c r="K114" s="343">
        <f>'DMI SR Data'!C205</f>
        <v>15639737.742684469</v>
      </c>
      <c r="L114" s="343">
        <f>'DMI SR Data'!D205</f>
        <v>180234.14835626632</v>
      </c>
      <c r="M114" s="344">
        <f>'DMI SR Data'!E205</f>
        <v>1.1658469319958682E-2</v>
      </c>
      <c r="N114" s="343">
        <f>'DMI SR Data'!F205</f>
        <v>89098277.880089819</v>
      </c>
      <c r="O114" s="343">
        <f>'DMI SR Data'!G205</f>
        <v>1164992.3493105918</v>
      </c>
      <c r="P114" s="344">
        <f>'DMI SR Data'!H205</f>
        <v>1.3248593433971148E-2</v>
      </c>
    </row>
    <row r="115" spans="2:17" ht="15" thickBot="1">
      <c r="B115" s="34"/>
      <c r="C115" s="34"/>
      <c r="D115" s="38"/>
      <c r="E115" s="34"/>
      <c r="F115" s="34"/>
      <c r="G115" s="38"/>
      <c r="H115" s="34"/>
      <c r="I115" s="34"/>
      <c r="J115" s="62" t="s">
        <v>408</v>
      </c>
      <c r="K115" s="343">
        <f>'DMI SR Data'!C206</f>
        <v>114468150.30730671</v>
      </c>
      <c r="L115" s="343">
        <f>'DMI SR Data'!D206</f>
        <v>1650006.6637903154</v>
      </c>
      <c r="M115" s="344">
        <f>'DMI SR Data'!E206</f>
        <v>1.4625366191133393E-2</v>
      </c>
      <c r="N115" s="343">
        <f>'DMI SR Data'!F206</f>
        <v>677097114.56923389</v>
      </c>
      <c r="O115" s="343">
        <f>'DMI SR Data'!G206</f>
        <v>4666969.0444738865</v>
      </c>
      <c r="P115" s="344">
        <f>'DMI SR Data'!H206</f>
        <v>6.9404518454951403E-3</v>
      </c>
      <c r="Q115" s="72"/>
    </row>
    <row r="116" spans="2:17" ht="15" thickBot="1">
      <c r="B116" s="556" t="s">
        <v>44</v>
      </c>
      <c r="C116" s="528" t="s">
        <v>70</v>
      </c>
      <c r="D116" s="529"/>
      <c r="E116" s="530"/>
      <c r="F116" s="544" t="s">
        <v>21</v>
      </c>
      <c r="G116" s="544"/>
      <c r="H116" s="544"/>
      <c r="I116" s="34"/>
    </row>
    <row r="117" spans="2:17" ht="15" thickBot="1">
      <c r="B117" s="557"/>
      <c r="C117" s="35" t="s">
        <v>18</v>
      </c>
      <c r="D117" s="35" t="s">
        <v>24</v>
      </c>
      <c r="E117" s="35" t="s">
        <v>25</v>
      </c>
      <c r="F117" s="35" t="s">
        <v>18</v>
      </c>
      <c r="G117" s="35" t="s">
        <v>24</v>
      </c>
      <c r="H117" s="35" t="s">
        <v>25</v>
      </c>
      <c r="I117" s="34"/>
      <c r="J117" s="556" t="s">
        <v>567</v>
      </c>
      <c r="K117" s="539" t="s">
        <v>70</v>
      </c>
      <c r="L117" s="540"/>
      <c r="M117" s="541"/>
      <c r="N117" s="539" t="s">
        <v>21</v>
      </c>
      <c r="O117" s="540"/>
      <c r="P117" s="541"/>
    </row>
    <row r="118" spans="2:17" ht="15" thickBot="1">
      <c r="B118" s="438" t="s">
        <v>566</v>
      </c>
      <c r="C118" s="447">
        <f>'DMI SR Data'!C151</f>
        <v>680917176.33866835</v>
      </c>
      <c r="D118" s="447">
        <f>'DMI SR Data'!D151</f>
        <v>18233385.167653322</v>
      </c>
      <c r="E118" s="448">
        <f>'DMI SR Data'!E151</f>
        <v>2.7514457740747632E-2</v>
      </c>
      <c r="F118" s="447">
        <f>'DMI SR Data'!F151</f>
        <v>3430214015.2568216</v>
      </c>
      <c r="G118" s="447">
        <f>'DMI SR Data'!G151</f>
        <v>77621875.81389761</v>
      </c>
      <c r="H118" s="449">
        <f>'DMI SR Data'!H151</f>
        <v>2.3152794191898175E-2</v>
      </c>
      <c r="I118" s="34"/>
      <c r="J118" s="557"/>
      <c r="K118" s="35" t="s">
        <v>18</v>
      </c>
      <c r="L118" s="35" t="s">
        <v>24</v>
      </c>
      <c r="M118" s="35" t="s">
        <v>25</v>
      </c>
      <c r="N118" s="35" t="s">
        <v>18</v>
      </c>
      <c r="O118" s="35" t="s">
        <v>24</v>
      </c>
      <c r="P118" s="35" t="s">
        <v>25</v>
      </c>
    </row>
    <row r="119" spans="2:17" ht="15" thickBot="1">
      <c r="B119" s="445" t="s">
        <v>532</v>
      </c>
      <c r="C119" s="452">
        <f>'DMI SR Data'!C152</f>
        <v>60703421.151571095</v>
      </c>
      <c r="D119" s="453">
        <f>'DMI SR Data'!D152</f>
        <v>1142467.4212238938</v>
      </c>
      <c r="E119" s="454">
        <f>'DMI SR Data'!E152</f>
        <v>1.9181482996330688E-2</v>
      </c>
      <c r="F119" s="453">
        <f>'DMI SR Data'!F152</f>
        <v>313109315.60884905</v>
      </c>
      <c r="G119" s="453">
        <f>'DMI SR Data'!G152</f>
        <v>4086292.4307378531</v>
      </c>
      <c r="H119" s="455">
        <f>'DMI SR Data'!H152</f>
        <v>1.3223262101033301E-2</v>
      </c>
      <c r="I119" s="34"/>
      <c r="J119" s="438" t="s">
        <v>568</v>
      </c>
      <c r="K119" s="439">
        <f>'DMI SR Data'!C198</f>
        <v>99896132.38897413</v>
      </c>
      <c r="L119" s="439">
        <f>'DMI SR Data'!D198</f>
        <v>3400881.6781454682</v>
      </c>
      <c r="M119" s="440">
        <f>'DMI SR Data'!E198</f>
        <v>3.5244031733095676E-2</v>
      </c>
      <c r="N119" s="439">
        <f>'DMI SR Data'!F198</f>
        <v>482800279.77490008</v>
      </c>
      <c r="O119" s="439">
        <f>'DMI SR Data'!G198</f>
        <v>16592196.005118489</v>
      </c>
      <c r="P119" s="440">
        <f>'DMI SR Data'!H198</f>
        <v>3.5589678906794521E-2</v>
      </c>
    </row>
    <row r="120" spans="2:17" ht="15" thickBot="1">
      <c r="B120" s="445" t="s">
        <v>533</v>
      </c>
      <c r="C120" s="456">
        <f>'DMI SR Data'!C153</f>
        <v>69731943.769502223</v>
      </c>
      <c r="D120" s="450">
        <f>'DMI SR Data'!D153</f>
        <v>677099.17910394073</v>
      </c>
      <c r="E120" s="451">
        <f>'DMI SR Data'!E153</f>
        <v>9.8052378963443196E-3</v>
      </c>
      <c r="F120" s="450">
        <f>'DMI SR Data'!F153</f>
        <v>334921017.55072242</v>
      </c>
      <c r="G120" s="450">
        <f>'DMI SR Data'!G153</f>
        <v>158526.11777770519</v>
      </c>
      <c r="H120" s="457">
        <f>'DMI SR Data'!H153</f>
        <v>4.7354802833237693E-4</v>
      </c>
      <c r="I120" s="34"/>
      <c r="J120" s="61" t="s">
        <v>535</v>
      </c>
      <c r="K120" s="343">
        <f>'DMI SR Data'!C199</f>
        <v>35165714.24372682</v>
      </c>
      <c r="L120" s="343">
        <f>'DMI SR Data'!D199</f>
        <v>1494030.7574112639</v>
      </c>
      <c r="M120" s="344">
        <f>'DMI SR Data'!E199</f>
        <v>4.4370539358937908E-2</v>
      </c>
      <c r="N120" s="343">
        <f>'DMI SR Data'!F199</f>
        <v>181152141.99683601</v>
      </c>
      <c r="O120" s="343">
        <f>'DMI SR Data'!G199</f>
        <v>8074840.6537261605</v>
      </c>
      <c r="P120" s="346">
        <f>'DMI SR Data'!H199</f>
        <v>4.6654532922942513E-2</v>
      </c>
    </row>
    <row r="121" spans="2:17" ht="15" thickBot="1">
      <c r="B121" s="445" t="s">
        <v>562</v>
      </c>
      <c r="C121" s="456">
        <f>'DMI SR Data'!C154</f>
        <v>366718631.76565498</v>
      </c>
      <c r="D121" s="450">
        <f>'DMI SR Data'!D154</f>
        <v>11927534.654609442</v>
      </c>
      <c r="E121" s="451">
        <f>'DMI SR Data'!E154</f>
        <v>3.3618472255171221E-2</v>
      </c>
      <c r="F121" s="450">
        <f>'DMI SR Data'!F154</f>
        <v>1801179705.3034189</v>
      </c>
      <c r="G121" s="450">
        <f>'DMI SR Data'!G154</f>
        <v>50582598.290035009</v>
      </c>
      <c r="H121" s="457">
        <f>'DMI SR Data'!H154</f>
        <v>2.8894482966632877E-2</v>
      </c>
      <c r="I121" s="34"/>
      <c r="J121" s="278" t="s">
        <v>536</v>
      </c>
      <c r="K121" s="343">
        <f>'DMI SR Data'!C200</f>
        <v>64730418.145247288</v>
      </c>
      <c r="L121" s="343">
        <f>'DMI SR Data'!D200</f>
        <v>1906850.9207341</v>
      </c>
      <c r="M121" s="344">
        <f>'DMI SR Data'!E200</f>
        <v>3.0352477660486366E-2</v>
      </c>
      <c r="N121" s="343">
        <f>'DMI SR Data'!F200</f>
        <v>301648137.77806413</v>
      </c>
      <c r="O121" s="343">
        <f>'DMI SR Data'!G200</f>
        <v>8517355.3513923883</v>
      </c>
      <c r="P121" s="346">
        <f>'DMI SR Data'!H200</f>
        <v>2.9056502632994714E-2</v>
      </c>
    </row>
    <row r="122" spans="2:17" ht="15" thickBot="1">
      <c r="B122" s="445" t="s">
        <v>534</v>
      </c>
      <c r="C122" s="456">
        <f>'DMI SR Data'!C155</f>
        <v>112820696.80051962</v>
      </c>
      <c r="D122" s="450">
        <f>'DMI SR Data'!D155</f>
        <v>2639002.3900103867</v>
      </c>
      <c r="E122" s="451">
        <f>'DMI SR Data'!E155</f>
        <v>2.3951368728984405E-2</v>
      </c>
      <c r="F122" s="450">
        <f>'DMI SR Data'!F155</f>
        <v>620643877.5820328</v>
      </c>
      <c r="G122" s="450">
        <f>'DMI SR Data'!G155</f>
        <v>11624078.815437317</v>
      </c>
      <c r="H122" s="457">
        <f>'DMI SR Data'!H155</f>
        <v>1.9086536823562612E-2</v>
      </c>
      <c r="I122" s="34"/>
    </row>
    <row r="123" spans="2:17" ht="15" thickBot="1">
      <c r="B123" s="445" t="s">
        <v>563</v>
      </c>
      <c r="C123" s="456">
        <f>'DMI SR Data'!C156</f>
        <v>22800148.246855974</v>
      </c>
      <c r="D123" s="450">
        <f>'DMI SR Data'!D156</f>
        <v>518200.54691898823</v>
      </c>
      <c r="E123" s="451">
        <f>'DMI SR Data'!E156</f>
        <v>2.3256519308698213E-2</v>
      </c>
      <c r="F123" s="450">
        <f>'DMI SR Data'!F156</f>
        <v>117717084.05640697</v>
      </c>
      <c r="G123" s="450">
        <f>'DMI SR Data'!G156</f>
        <v>5124657.7273440361</v>
      </c>
      <c r="H123" s="457">
        <f>'DMI SR Data'!H156</f>
        <v>4.5515119395035483E-2</v>
      </c>
      <c r="I123" s="34"/>
      <c r="J123" s="556" t="s">
        <v>569</v>
      </c>
      <c r="K123" s="539" t="s">
        <v>70</v>
      </c>
      <c r="L123" s="540"/>
      <c r="M123" s="541"/>
      <c r="N123" s="539" t="s">
        <v>21</v>
      </c>
      <c r="O123" s="540"/>
      <c r="P123" s="541"/>
    </row>
    <row r="124" spans="2:17" ht="15" thickBot="1">
      <c r="B124" s="445" t="s">
        <v>537</v>
      </c>
      <c r="C124" s="456">
        <f>'DMI SR Data'!C157</f>
        <v>12027549.075639503</v>
      </c>
      <c r="D124" s="450">
        <f>'DMI SR Data'!D157</f>
        <v>325220.22247754596</v>
      </c>
      <c r="E124" s="451">
        <f>'DMI SR Data'!E157</f>
        <v>2.7791068475201137E-2</v>
      </c>
      <c r="F124" s="450">
        <f>'DMI SR Data'!F157</f>
        <v>64548263.813774966</v>
      </c>
      <c r="G124" s="450">
        <f>'DMI SR Data'!G157</f>
        <v>1836987.6638903916</v>
      </c>
      <c r="H124" s="457">
        <f>'DMI SR Data'!H157</f>
        <v>2.9292780767207729E-2</v>
      </c>
      <c r="I124" s="34"/>
      <c r="J124" s="557"/>
      <c r="K124" s="35" t="s">
        <v>18</v>
      </c>
      <c r="L124" s="35" t="s">
        <v>24</v>
      </c>
      <c r="M124" s="35" t="s">
        <v>25</v>
      </c>
      <c r="N124" s="35" t="s">
        <v>18</v>
      </c>
      <c r="O124" s="35" t="s">
        <v>24</v>
      </c>
      <c r="P124" s="35" t="s">
        <v>25</v>
      </c>
    </row>
    <row r="125" spans="2:17" ht="15" thickBot="1">
      <c r="B125" s="446" t="s">
        <v>538</v>
      </c>
      <c r="C125" s="458">
        <f>'DMI SR Data'!C158</f>
        <v>35710581.295269132</v>
      </c>
      <c r="D125" s="459">
        <f>'DMI SR Data'!D158</f>
        <v>923531.11036015302</v>
      </c>
      <c r="E125" s="460">
        <f>'DMI SR Data'!E158</f>
        <v>2.6548129417446019E-2</v>
      </c>
      <c r="F125" s="459">
        <f>'DMI SR Data'!F158</f>
        <v>177533952.78832391</v>
      </c>
      <c r="G125" s="459">
        <f>'DMI SR Data'!G158</f>
        <v>3627051.4430155158</v>
      </c>
      <c r="H125" s="461">
        <f>'DMI SR Data'!H158</f>
        <v>2.0856282384180181E-2</v>
      </c>
      <c r="I125" s="34"/>
      <c r="J125" s="438" t="s">
        <v>570</v>
      </c>
      <c r="K125" s="439">
        <f>'DMI SR Data'!C173</f>
        <v>202365270.88414851</v>
      </c>
      <c r="L125" s="439">
        <f>'DMI SR Data'!D173</f>
        <v>3352323.3656247258</v>
      </c>
      <c r="M125" s="440">
        <f>'DMI SR Data'!E173</f>
        <v>1.6844750090004558E-2</v>
      </c>
      <c r="N125" s="439">
        <f>'DMI SR Data'!F173</f>
        <v>1239501020.767426</v>
      </c>
      <c r="O125" s="439">
        <f>'DMI SR Data'!G173</f>
        <v>11915406.111190081</v>
      </c>
      <c r="P125" s="440">
        <f>'DMI SR Data'!H173</f>
        <v>9.7063748295281079E-3</v>
      </c>
    </row>
    <row r="126" spans="2:17" ht="15" thickBot="1">
      <c r="B126" s="276"/>
      <c r="C126" s="34"/>
      <c r="D126" s="38"/>
      <c r="E126" s="34"/>
      <c r="F126" s="34"/>
      <c r="G126" s="38"/>
      <c r="H126" s="34"/>
      <c r="I126" s="34"/>
      <c r="J126" s="61" t="s">
        <v>539</v>
      </c>
      <c r="K126" s="343">
        <f>'DMI SR Data'!C174</f>
        <v>53823721.162867956</v>
      </c>
      <c r="L126" s="343">
        <f>'DMI SR Data'!D174</f>
        <v>769475.26869147271</v>
      </c>
      <c r="M126" s="344">
        <f>'DMI SR Data'!E174</f>
        <v>1.4503556797815769E-2</v>
      </c>
      <c r="N126" s="343">
        <f>'DMI SR Data'!F174</f>
        <v>329853746.86823756</v>
      </c>
      <c r="O126" s="343">
        <f>'DMI SR Data'!G174</f>
        <v>2523854.4338857532</v>
      </c>
      <c r="P126" s="344">
        <f>'DMI SR Data'!H174</f>
        <v>7.710430645719071E-3</v>
      </c>
    </row>
    <row r="127" spans="2:17" ht="15" thickBot="1">
      <c r="B127" s="560" t="s">
        <v>211</v>
      </c>
      <c r="C127" s="528" t="s">
        <v>70</v>
      </c>
      <c r="D127" s="529"/>
      <c r="E127" s="530"/>
      <c r="F127" s="544" t="s">
        <v>21</v>
      </c>
      <c r="G127" s="544"/>
      <c r="H127" s="544"/>
      <c r="I127" s="34"/>
      <c r="J127" s="61" t="s">
        <v>540</v>
      </c>
      <c r="K127" s="343">
        <f>'DMI SR Data'!C175</f>
        <v>93828180.035194159</v>
      </c>
      <c r="L127" s="343">
        <f>'DMI SR Data'!D175</f>
        <v>1363015.7212012559</v>
      </c>
      <c r="M127" s="344">
        <f>'DMI SR Data'!E175</f>
        <v>1.474085653027914E-2</v>
      </c>
      <c r="N127" s="343">
        <f>'DMI SR Data'!F175</f>
        <v>584097438.1414367</v>
      </c>
      <c r="O127" s="343">
        <f>'DMI SR Data'!G175</f>
        <v>2516092.8253149986</v>
      </c>
      <c r="P127" s="344">
        <f>'DMI SR Data'!H175</f>
        <v>4.326295617249145E-3</v>
      </c>
    </row>
    <row r="128" spans="2:17" ht="15" thickBot="1">
      <c r="B128" s="560"/>
      <c r="C128" s="35" t="s">
        <v>18</v>
      </c>
      <c r="D128" s="35" t="s">
        <v>24</v>
      </c>
      <c r="E128" s="35" t="s">
        <v>25</v>
      </c>
      <c r="F128" s="35" t="s">
        <v>18</v>
      </c>
      <c r="G128" s="35" t="s">
        <v>24</v>
      </c>
      <c r="H128" s="35" t="s">
        <v>25</v>
      </c>
      <c r="I128" s="34"/>
      <c r="J128" s="61" t="s">
        <v>542</v>
      </c>
      <c r="K128" s="343">
        <f>'DMI SR Data'!C176</f>
        <v>31691154.379511703</v>
      </c>
      <c r="L128" s="343">
        <f>'DMI SR Data'!D176</f>
        <v>498830.02344956994</v>
      </c>
      <c r="M128" s="344">
        <f>'DMI SR Data'!E176</f>
        <v>1.5992076055487154E-2</v>
      </c>
      <c r="N128" s="343">
        <f>'DMI SR Data'!F176</f>
        <v>179869744.81654021</v>
      </c>
      <c r="O128" s="343">
        <f>'DMI SR Data'!G176</f>
        <v>2783273.3340702653</v>
      </c>
      <c r="P128" s="344">
        <f>'DMI SR Data'!H176</f>
        <v>1.5717029713056233E-2</v>
      </c>
    </row>
    <row r="129" spans="2:17" ht="15" thickBot="1">
      <c r="B129" s="438" t="s">
        <v>571</v>
      </c>
      <c r="C129" s="439">
        <f>'DMI SR Data'!C142</f>
        <v>905982106.55783117</v>
      </c>
      <c r="D129" s="439">
        <f>'DMI SR Data'!D142</f>
        <v>27226624.480377197</v>
      </c>
      <c r="E129" s="440">
        <f>'DMI SR Data'!E142</f>
        <v>3.0983163161623872E-2</v>
      </c>
      <c r="F129" s="439">
        <f>'DMI SR Data'!F142</f>
        <v>4802718479.7997532</v>
      </c>
      <c r="G129" s="439">
        <f>'DMI SR Data'!G142</f>
        <v>124552734.80644226</v>
      </c>
      <c r="H129" s="440">
        <f>'DMI SR Data'!H142</f>
        <v>2.6624267201251193E-2</v>
      </c>
      <c r="I129" s="34"/>
      <c r="J129" s="61" t="s">
        <v>544</v>
      </c>
      <c r="K129" s="343">
        <f>'DMI SR Data'!C177</f>
        <v>12278085.149096875</v>
      </c>
      <c r="L129" s="343">
        <f>'DMI SR Data'!D177</f>
        <v>479901.55857121199</v>
      </c>
      <c r="M129" s="344">
        <f>'DMI SR Data'!E177</f>
        <v>4.0675884968987011E-2</v>
      </c>
      <c r="N129" s="343">
        <f>'DMI SR Data'!F177</f>
        <v>77011971.713880479</v>
      </c>
      <c r="O129" s="343">
        <f>'DMI SR Data'!G177</f>
        <v>1574687.5890259147</v>
      </c>
      <c r="P129" s="344">
        <f>'DMI SR Data'!H177</f>
        <v>2.0874128851453407E-2</v>
      </c>
      <c r="Q129" s="72"/>
    </row>
    <row r="130" spans="2:17" ht="15" thickBot="1">
      <c r="B130" s="61" t="s">
        <v>541</v>
      </c>
      <c r="C130" s="343">
        <f>'DMI SR Data'!C143</f>
        <v>78811623.828824714</v>
      </c>
      <c r="D130" s="343">
        <f>'DMI SR Data'!D143</f>
        <v>1542640.7580336034</v>
      </c>
      <c r="E130" s="344">
        <f>'DMI SR Data'!E143</f>
        <v>1.9964553650463998E-2</v>
      </c>
      <c r="F130" s="343">
        <f>'DMI SR Data'!F143</f>
        <v>405378949.21664679</v>
      </c>
      <c r="G130" s="343">
        <f>'DMI SR Data'!G143</f>
        <v>7061609.2943126559</v>
      </c>
      <c r="H130" s="344">
        <f>'DMI SR Data'!H143</f>
        <v>1.7728601259713081E-2</v>
      </c>
      <c r="I130" s="34"/>
      <c r="J130" s="62" t="s">
        <v>546</v>
      </c>
      <c r="K130" s="343">
        <f>'DMI SR Data'!C178</f>
        <v>10744130.157478156</v>
      </c>
      <c r="L130" s="343">
        <f>'DMI SR Data'!D178</f>
        <v>241100.7937111631</v>
      </c>
      <c r="M130" s="344">
        <f>'DMI SR Data'!E178</f>
        <v>2.2955357484089757E-2</v>
      </c>
      <c r="N130" s="343">
        <f>'DMI SR Data'!F178</f>
        <v>68668119.227330834</v>
      </c>
      <c r="O130" s="343">
        <f>'DMI SR Data'!G178</f>
        <v>2517497.9288929775</v>
      </c>
      <c r="P130" s="344">
        <f>'DMI SR Data'!H178</f>
        <v>3.805705644902882E-2</v>
      </c>
      <c r="Q130" s="72"/>
    </row>
    <row r="131" spans="2:17" ht="15" thickBot="1">
      <c r="B131" s="61" t="s">
        <v>543</v>
      </c>
      <c r="C131" s="343">
        <f>'DMI SR Data'!C144</f>
        <v>162949897.8911112</v>
      </c>
      <c r="D131" s="343">
        <f>'DMI SR Data'!D144</f>
        <v>5411137.9418912828</v>
      </c>
      <c r="E131" s="344">
        <f>'DMI SR Data'!E144</f>
        <v>3.434797851421121E-2</v>
      </c>
      <c r="F131" s="343">
        <f>'DMI SR Data'!F144</f>
        <v>877576847.95046651</v>
      </c>
      <c r="G131" s="343">
        <f>'DMI SR Data'!G144</f>
        <v>23262957.801407099</v>
      </c>
      <c r="H131" s="344">
        <f>'DMI SR Data'!H144</f>
        <v>2.7229988965002328E-2</v>
      </c>
      <c r="I131" s="34"/>
    </row>
    <row r="132" spans="2:17" ht="15" thickBot="1">
      <c r="B132" s="61" t="s">
        <v>545</v>
      </c>
      <c r="C132" s="343">
        <f>'DMI SR Data'!C145</f>
        <v>78927800.645498395</v>
      </c>
      <c r="D132" s="343">
        <f>'DMI SR Data'!D145</f>
        <v>2503497.7122719586</v>
      </c>
      <c r="E132" s="344">
        <f>'DMI SR Data'!E145</f>
        <v>3.2757874343444369E-2</v>
      </c>
      <c r="F132" s="343">
        <f>'DMI SR Data'!F145</f>
        <v>393326459.74476945</v>
      </c>
      <c r="G132" s="343">
        <f>'DMI SR Data'!G145</f>
        <v>11640081.457167268</v>
      </c>
      <c r="H132" s="344">
        <f>'DMI SR Data'!H145</f>
        <v>3.0496454993728963E-2</v>
      </c>
      <c r="I132" s="34"/>
      <c r="J132" s="556" t="s">
        <v>572</v>
      </c>
      <c r="K132" s="539" t="s">
        <v>70</v>
      </c>
      <c r="L132" s="540"/>
      <c r="M132" s="541"/>
      <c r="N132" s="539" t="s">
        <v>21</v>
      </c>
      <c r="O132" s="540"/>
      <c r="P132" s="541"/>
    </row>
    <row r="133" spans="2:17" ht="15" thickBot="1">
      <c r="B133" s="61" t="s">
        <v>434</v>
      </c>
      <c r="C133" s="343">
        <f>'DMI SR Data'!C146</f>
        <v>44985631.284729309</v>
      </c>
      <c r="D133" s="343">
        <f>'DMI SR Data'!D146</f>
        <v>1111818.899546504</v>
      </c>
      <c r="E133" s="344">
        <f>'DMI SR Data'!E146</f>
        <v>2.5341287640688156E-2</v>
      </c>
      <c r="F133" s="343">
        <f>'DMI SR Data'!F146</f>
        <v>218401312.77244827</v>
      </c>
      <c r="G133" s="343">
        <f>'DMI SR Data'!G146</f>
        <v>4831789.2990840077</v>
      </c>
      <c r="H133" s="344">
        <f>'DMI SR Data'!H146</f>
        <v>2.2623964414504177E-2</v>
      </c>
      <c r="I133" s="34"/>
      <c r="J133" s="557"/>
      <c r="K133" s="35" t="s">
        <v>18</v>
      </c>
      <c r="L133" s="35" t="s">
        <v>24</v>
      </c>
      <c r="M133" s="35" t="s">
        <v>25</v>
      </c>
      <c r="N133" s="35" t="s">
        <v>18</v>
      </c>
      <c r="O133" s="35" t="s">
        <v>24</v>
      </c>
      <c r="P133" s="35" t="s">
        <v>25</v>
      </c>
    </row>
    <row r="134" spans="2:17" ht="15" thickBot="1">
      <c r="B134" s="61" t="s">
        <v>547</v>
      </c>
      <c r="C134" s="343">
        <f>'DMI SR Data'!C147</f>
        <v>183020509.35759509</v>
      </c>
      <c r="D134" s="343">
        <f>'DMI SR Data'!D147</f>
        <v>5582823.109375149</v>
      </c>
      <c r="E134" s="344">
        <f>'DMI SR Data'!E147</f>
        <v>3.1463570267509372E-2</v>
      </c>
      <c r="F134" s="343">
        <f>'DMI SR Data'!F147</f>
        <v>987343655.98652601</v>
      </c>
      <c r="G134" s="343">
        <f>'DMI SR Data'!G147</f>
        <v>25456084.212781072</v>
      </c>
      <c r="H134" s="344">
        <f>'DMI SR Data'!H147</f>
        <v>2.6464718912876075E-2</v>
      </c>
      <c r="I134" s="34"/>
      <c r="J134" s="438" t="s">
        <v>573</v>
      </c>
      <c r="K134" s="439">
        <f>'DMI SR Data'!C170</f>
        <v>182121383.61924928</v>
      </c>
      <c r="L134" s="439">
        <f>'DMI SR Data'!D170</f>
        <v>5333410.9898668528</v>
      </c>
      <c r="M134" s="440">
        <f>'DMI SR Data'!E170</f>
        <v>3.0168404052281279E-2</v>
      </c>
      <c r="N134" s="439">
        <f>'DMI SR Data'!F170</f>
        <v>942873626.03054488</v>
      </c>
      <c r="O134" s="439">
        <f>'DMI SR Data'!G170</f>
        <v>21336023.349687696</v>
      </c>
      <c r="P134" s="440">
        <f>'DMI SR Data'!H170</f>
        <v>2.3152634561648695E-2</v>
      </c>
    </row>
    <row r="135" spans="2:17" ht="15" thickBot="1">
      <c r="B135" s="61" t="s">
        <v>436</v>
      </c>
      <c r="C135" s="343">
        <f>'DMI SR Data'!C148</f>
        <v>93867815.546039015</v>
      </c>
      <c r="D135" s="343">
        <f>'DMI SR Data'!D148</f>
        <v>3631509.4384995997</v>
      </c>
      <c r="E135" s="344">
        <f>'DMI SR Data'!E148</f>
        <v>4.0244438133047428E-2</v>
      </c>
      <c r="F135" s="343">
        <f>'DMI SR Data'!F148</f>
        <v>508085459.96119916</v>
      </c>
      <c r="G135" s="343">
        <f>'DMI SR Data'!G148</f>
        <v>19514799.878364861</v>
      </c>
      <c r="H135" s="344">
        <f>'DMI SR Data'!H148</f>
        <v>3.9942635677419187E-2</v>
      </c>
      <c r="I135" s="34"/>
      <c r="J135" s="61" t="s">
        <v>550</v>
      </c>
      <c r="K135" s="343">
        <f>'DMI SR Data'!C171</f>
        <v>49526588.378906891</v>
      </c>
      <c r="L135" s="343">
        <f>'DMI SR Data'!D171</f>
        <v>1595368.5729131028</v>
      </c>
      <c r="M135" s="344">
        <f>'DMI SR Data'!E171</f>
        <v>3.3284539374764721E-2</v>
      </c>
      <c r="N135" s="343">
        <f>'DMI SR Data'!F171</f>
        <v>261502466.81069332</v>
      </c>
      <c r="O135" s="343">
        <f>'DMI SR Data'!G171</f>
        <v>5514960.5100981891</v>
      </c>
      <c r="P135" s="344">
        <f>'DMI SR Data'!H171</f>
        <v>2.1543865908917475E-2</v>
      </c>
    </row>
    <row r="136" spans="2:17" ht="15" thickBot="1">
      <c r="B136" s="61" t="s">
        <v>548</v>
      </c>
      <c r="C136" s="343">
        <f>'DMI SR Data'!C149</f>
        <v>120124195.27241027</v>
      </c>
      <c r="D136" s="343">
        <f>'DMI SR Data'!D149</f>
        <v>4183696.9306170344</v>
      </c>
      <c r="E136" s="344">
        <f>'DMI SR Data'!E149</f>
        <v>3.6084862411781882E-2</v>
      </c>
      <c r="F136" s="343">
        <f>'DMI SR Data'!F149</f>
        <v>622214023.58404577</v>
      </c>
      <c r="G136" s="343">
        <f>'DMI SR Data'!G149</f>
        <v>17909260.799113274</v>
      </c>
      <c r="H136" s="344">
        <f>'DMI SR Data'!H149</f>
        <v>2.9636140407993183E-2</v>
      </c>
      <c r="I136" s="34"/>
      <c r="J136" s="62" t="s">
        <v>551</v>
      </c>
      <c r="K136" s="343">
        <f>'DMI SR Data'!C172</f>
        <v>132594795.2403426</v>
      </c>
      <c r="L136" s="343">
        <f>'DMI SR Data'!D172</f>
        <v>3738042.4169536382</v>
      </c>
      <c r="M136" s="344">
        <f>'DMI SR Data'!E172</f>
        <v>2.9009286165056467E-2</v>
      </c>
      <c r="N136" s="343">
        <f>'DMI SR Data'!F172</f>
        <v>681371159.21985161</v>
      </c>
      <c r="O136" s="343">
        <f>'DMI SR Data'!G172</f>
        <v>15821062.839589238</v>
      </c>
      <c r="P136" s="344">
        <f>'DMI SR Data'!H172</f>
        <v>2.3771407931026528E-2</v>
      </c>
    </row>
    <row r="137" spans="2:17" ht="15" thickBot="1">
      <c r="B137" s="62" t="s">
        <v>549</v>
      </c>
      <c r="C137" s="343">
        <f>'DMI SR Data'!C150</f>
        <v>143294632.73163566</v>
      </c>
      <c r="D137" s="343">
        <f>'DMI SR Data'!D150</f>
        <v>3259499.6901448667</v>
      </c>
      <c r="E137" s="344">
        <f>'DMI SR Data'!E150</f>
        <v>2.3276299449646785E-2</v>
      </c>
      <c r="F137" s="343">
        <f>'DMI SR Data'!F150</f>
        <v>790391770.58365071</v>
      </c>
      <c r="G137" s="343">
        <f>'DMI SR Data'!G150</f>
        <v>14876152.06421113</v>
      </c>
      <c r="H137" s="344">
        <f>'DMI SR Data'!H150</f>
        <v>1.9182272682801212E-2</v>
      </c>
      <c r="I137" s="34"/>
      <c r="J137" s="397"/>
      <c r="K137" s="50"/>
      <c r="L137" s="50"/>
      <c r="M137" s="398"/>
      <c r="N137" s="50"/>
      <c r="O137" s="50"/>
      <c r="P137" s="398"/>
    </row>
    <row r="138" spans="2:17" ht="15" thickBot="1">
      <c r="B138" s="276"/>
      <c r="C138" s="34"/>
      <c r="D138" s="38"/>
      <c r="E138" s="34"/>
      <c r="F138" s="34"/>
      <c r="G138" s="38"/>
      <c r="H138" s="34"/>
      <c r="I138" s="34"/>
      <c r="J138" s="561" t="s">
        <v>574</v>
      </c>
      <c r="K138" s="563" t="s">
        <v>70</v>
      </c>
      <c r="L138" s="564"/>
      <c r="M138" s="565"/>
      <c r="N138" s="563" t="s">
        <v>21</v>
      </c>
      <c r="O138" s="564"/>
      <c r="P138" s="565"/>
    </row>
    <row r="139" spans="2:17" ht="15" thickBot="1">
      <c r="B139" s="35" t="s">
        <v>45</v>
      </c>
      <c r="C139" s="528" t="s">
        <v>70</v>
      </c>
      <c r="D139" s="529"/>
      <c r="E139" s="530"/>
      <c r="F139" s="364" t="s">
        <v>21</v>
      </c>
      <c r="G139" s="364"/>
      <c r="H139" s="364"/>
      <c r="I139" s="34"/>
      <c r="J139" s="562"/>
      <c r="K139" s="404" t="s">
        <v>18</v>
      </c>
      <c r="L139" s="37" t="s">
        <v>24</v>
      </c>
      <c r="M139" s="37" t="s">
        <v>25</v>
      </c>
      <c r="N139" s="366" t="s">
        <v>18</v>
      </c>
      <c r="O139" s="366" t="s">
        <v>24</v>
      </c>
      <c r="P139" s="405" t="s">
        <v>25</v>
      </c>
    </row>
    <row r="140" spans="2:17" ht="15" thickBot="1">
      <c r="B140" s="366"/>
      <c r="C140" s="35" t="s">
        <v>18</v>
      </c>
      <c r="D140" s="35" t="s">
        <v>24</v>
      </c>
      <c r="E140" s="35" t="s">
        <v>25</v>
      </c>
      <c r="F140" s="35" t="s">
        <v>18</v>
      </c>
      <c r="G140" s="35" t="s">
        <v>24</v>
      </c>
      <c r="H140" s="35" t="s">
        <v>25</v>
      </c>
      <c r="I140" s="34"/>
      <c r="J140" s="438" t="s">
        <v>576</v>
      </c>
      <c r="K140" s="439">
        <f>'DMI SR Data'!C181</f>
        <v>267553161.26602921</v>
      </c>
      <c r="L140" s="439">
        <f>'DMI SR Data'!D181</f>
        <v>8860018.3121659756</v>
      </c>
      <c r="M140" s="440">
        <f>'DMI SR Data'!E181</f>
        <v>3.4249142482087824E-2</v>
      </c>
      <c r="N140" s="439">
        <f>'DMI SR Data'!F181</f>
        <v>1601374794.0908318</v>
      </c>
      <c r="O140" s="439">
        <f>'DMI SR Data'!G181</f>
        <v>42771970.547725677</v>
      </c>
      <c r="P140" s="440">
        <f>'DMI SR Data'!H181</f>
        <v>2.7442508060195835E-2</v>
      </c>
    </row>
    <row r="141" spans="2:17" ht="15" thickBot="1">
      <c r="B141" s="438" t="s">
        <v>575</v>
      </c>
      <c r="C141" s="439">
        <f>'DMI SR Data'!C159</f>
        <v>672714546.03758812</v>
      </c>
      <c r="D141" s="439">
        <f>'DMI SR Data'!D159</f>
        <v>16551801.114191175</v>
      </c>
      <c r="E141" s="440">
        <f>'DMI SR Data'!E159</f>
        <v>2.5225146112377195E-2</v>
      </c>
      <c r="F141" s="439">
        <f>'DMI SR Data'!F159</f>
        <v>3435823563.5082912</v>
      </c>
      <c r="G141" s="439">
        <f>'DMI SR Data'!G159</f>
        <v>38362874.230223656</v>
      </c>
      <c r="H141" s="440">
        <f>'DMI SR Data'!H159</f>
        <v>1.1291631526831721E-2</v>
      </c>
      <c r="I141" s="34"/>
      <c r="J141" s="402" t="s">
        <v>493</v>
      </c>
      <c r="K141" s="393">
        <f>'DMI SR Data'!C182</f>
        <v>33193433.075383712</v>
      </c>
      <c r="L141" s="388">
        <f>'DMI SR Data'!D182</f>
        <v>1337659.4602012746</v>
      </c>
      <c r="M141" s="389">
        <f>'DMI SR Data'!E182</f>
        <v>4.1991115216983683E-2</v>
      </c>
      <c r="N141" s="388">
        <f>'DMI SR Data'!F182</f>
        <v>193798144.42261255</v>
      </c>
      <c r="O141" s="388">
        <f>'DMI SR Data'!G182</f>
        <v>6250563.6705165207</v>
      </c>
      <c r="P141" s="394">
        <f>'DMI SR Data'!H182</f>
        <v>3.3327882159027343E-2</v>
      </c>
    </row>
    <row r="142" spans="2:17" ht="15" thickBot="1">
      <c r="B142" s="390" t="s">
        <v>552</v>
      </c>
      <c r="C142" s="343">
        <f>'DMI SR Data'!C160</f>
        <v>56935710.662521072</v>
      </c>
      <c r="D142" s="343">
        <f>'DMI SR Data'!D160</f>
        <v>1483391.7630092576</v>
      </c>
      <c r="E142" s="344">
        <f>'DMI SR Data'!E160</f>
        <v>2.6750761599301068E-2</v>
      </c>
      <c r="F142" s="343">
        <f>'DMI SR Data'!F160</f>
        <v>267449785.11613637</v>
      </c>
      <c r="G142" s="343">
        <f>'DMI SR Data'!G160</f>
        <v>5339413.2944659591</v>
      </c>
      <c r="H142" s="344">
        <f>'DMI SR Data'!H160</f>
        <v>2.0370858495056755E-2</v>
      </c>
      <c r="I142" s="34"/>
      <c r="J142" s="402" t="s">
        <v>494</v>
      </c>
      <c r="K142" s="393">
        <f>'DMI SR Data'!C183</f>
        <v>87609002.583591178</v>
      </c>
      <c r="L142" s="388">
        <f>'DMI SR Data'!D183</f>
        <v>1305700.4342871606</v>
      </c>
      <c r="M142" s="389">
        <f>'DMI SR Data'!E183</f>
        <v>1.5129205972076357E-2</v>
      </c>
      <c r="N142" s="388">
        <f>'DMI SR Data'!F183</f>
        <v>552585378.92813897</v>
      </c>
      <c r="O142" s="388">
        <f>'DMI SR Data'!G183</f>
        <v>6221365.1929330826</v>
      </c>
      <c r="P142" s="394">
        <f>'DMI SR Data'!H183</f>
        <v>1.138685022536688E-2</v>
      </c>
    </row>
    <row r="143" spans="2:17" ht="15" thickBot="1">
      <c r="B143" s="390" t="s">
        <v>553</v>
      </c>
      <c r="C143" s="343">
        <f>'DMI SR Data'!C161</f>
        <v>179376071.98809642</v>
      </c>
      <c r="D143" s="343">
        <f>'DMI SR Data'!D161</f>
        <v>4533745.2593232989</v>
      </c>
      <c r="E143" s="344">
        <f>'DMI SR Data'!E161</f>
        <v>2.5930478872866647E-2</v>
      </c>
      <c r="F143" s="343">
        <f>'DMI SR Data'!F161</f>
        <v>968430977.61926997</v>
      </c>
      <c r="G143" s="343">
        <f>'DMI SR Data'!G161</f>
        <v>11653927.7384516</v>
      </c>
      <c r="H143" s="344">
        <f>'DMI SR Data'!H161</f>
        <v>1.2180400585385363E-2</v>
      </c>
      <c r="I143" s="34"/>
      <c r="J143" s="402" t="s">
        <v>495</v>
      </c>
      <c r="K143" s="393">
        <f>'DMI SR Data'!C184</f>
        <v>73988136.503899992</v>
      </c>
      <c r="L143" s="388">
        <f>'DMI SR Data'!D184</f>
        <v>3521443.2382995635</v>
      </c>
      <c r="M143" s="389">
        <f>'DMI SR Data'!E184</f>
        <v>4.9973158596028786E-2</v>
      </c>
      <c r="N143" s="388">
        <f>'DMI SR Data'!F184</f>
        <v>420520753.29826331</v>
      </c>
      <c r="O143" s="388">
        <f>'DMI SR Data'!G184</f>
        <v>16560698.947475195</v>
      </c>
      <c r="P143" s="394">
        <f>'DMI SR Data'!H184</f>
        <v>4.0995882560938383E-2</v>
      </c>
    </row>
    <row r="144" spans="2:17" ht="15" thickBot="1">
      <c r="B144" s="391" t="s">
        <v>554</v>
      </c>
      <c r="C144" s="343">
        <f>'DMI SR Data'!C162</f>
        <v>66003995.998461343</v>
      </c>
      <c r="D144" s="343">
        <f>'DMI SR Data'!D162</f>
        <v>1420286.3969501182</v>
      </c>
      <c r="E144" s="344">
        <f>'DMI SR Data'!E162</f>
        <v>2.1991403183766394E-2</v>
      </c>
      <c r="F144" s="343">
        <f>'DMI SR Data'!F162</f>
        <v>328691904.52638751</v>
      </c>
      <c r="G144" s="343">
        <f>'DMI SR Data'!G162</f>
        <v>529871.9859406352</v>
      </c>
      <c r="H144" s="344">
        <f>'DMI SR Data'!H162</f>
        <v>1.6146657242419628E-3</v>
      </c>
      <c r="I144" s="34"/>
      <c r="J144" s="403" t="s">
        <v>496</v>
      </c>
      <c r="K144" s="395">
        <f>'DMI SR Data'!C185</f>
        <v>72762589.103155255</v>
      </c>
      <c r="L144" s="279">
        <f>'DMI SR Data'!D185</f>
        <v>2695215.1793791503</v>
      </c>
      <c r="M144" s="280">
        <f>'DMI SR Data'!E185</f>
        <v>3.8466051008436287E-2</v>
      </c>
      <c r="N144" s="279">
        <f>'DMI SR Data'!F185</f>
        <v>434470517.44181705</v>
      </c>
      <c r="O144" s="279">
        <f>'DMI SR Data'!G185</f>
        <v>13739342.736801505</v>
      </c>
      <c r="P144" s="281">
        <f>'DMI SR Data'!H185</f>
        <v>3.2655870453228195E-2</v>
      </c>
    </row>
    <row r="145" spans="2:16" ht="15" thickBot="1">
      <c r="B145" s="390" t="s">
        <v>555</v>
      </c>
      <c r="C145" s="343">
        <f>'DMI SR Data'!C163</f>
        <v>59122959.216317587</v>
      </c>
      <c r="D145" s="343">
        <f>'DMI SR Data'!D163</f>
        <v>1738320.0334655046</v>
      </c>
      <c r="E145" s="344">
        <f>'DMI SR Data'!E163</f>
        <v>3.0292427698751772E-2</v>
      </c>
      <c r="F145" s="343">
        <f>'DMI SR Data'!F163</f>
        <v>288031589.03772187</v>
      </c>
      <c r="G145" s="343">
        <f>'DMI SR Data'!G163</f>
        <v>5873641.8069847822</v>
      </c>
      <c r="H145" s="344">
        <f>'DMI SR Data'!H163</f>
        <v>2.0816857595655675E-2</v>
      </c>
      <c r="I145" s="34"/>
    </row>
    <row r="146" spans="2:16" ht="15" thickBot="1">
      <c r="B146" s="390" t="s">
        <v>556</v>
      </c>
      <c r="C146" s="343">
        <f>'DMI SR Data'!C164</f>
        <v>102345154.6092678</v>
      </c>
      <c r="D146" s="343">
        <f>'DMI SR Data'!D164</f>
        <v>2486251.0345510989</v>
      </c>
      <c r="E146" s="344">
        <f>'DMI SR Data'!E164</f>
        <v>2.4897640025566967E-2</v>
      </c>
      <c r="F146" s="343">
        <f>'DMI SR Data'!F164</f>
        <v>543590827.72740436</v>
      </c>
      <c r="G146" s="343">
        <f>'DMI SR Data'!G164</f>
        <v>1443882.4271594286</v>
      </c>
      <c r="H146" s="344">
        <f>'DMI SR Data'!H164</f>
        <v>2.6632676614267298E-3</v>
      </c>
      <c r="I146" s="34"/>
      <c r="J146" s="556" t="s">
        <v>46</v>
      </c>
      <c r="K146" s="539" t="s">
        <v>70</v>
      </c>
      <c r="L146" s="540"/>
      <c r="M146" s="541"/>
      <c r="N146" s="539" t="s">
        <v>21</v>
      </c>
      <c r="O146" s="540"/>
      <c r="P146" s="541"/>
    </row>
    <row r="147" spans="2:16" ht="15" thickBot="1">
      <c r="B147" s="390" t="s">
        <v>557</v>
      </c>
      <c r="C147" s="343">
        <f>'DMI SR Data'!C165</f>
        <v>116324035.20818138</v>
      </c>
      <c r="D147" s="343">
        <f>'DMI SR Data'!D165</f>
        <v>2673265.4134701192</v>
      </c>
      <c r="E147" s="344">
        <f>'DMI SR Data'!E165</f>
        <v>2.3521753687184614E-2</v>
      </c>
      <c r="F147" s="343">
        <f>'DMI SR Data'!F165</f>
        <v>575233791.82942915</v>
      </c>
      <c r="G147" s="343">
        <f>'DMI SR Data'!G165</f>
        <v>9436280.8981989622</v>
      </c>
      <c r="H147" s="344">
        <f>'DMI SR Data'!H165</f>
        <v>1.6677840951735638E-2</v>
      </c>
      <c r="I147" s="34"/>
      <c r="J147" s="557"/>
      <c r="K147" s="35" t="s">
        <v>18</v>
      </c>
      <c r="L147" s="35" t="s">
        <v>24</v>
      </c>
      <c r="M147" s="35" t="s">
        <v>25</v>
      </c>
      <c r="N147" s="35" t="s">
        <v>18</v>
      </c>
      <c r="O147" s="35" t="s">
        <v>24</v>
      </c>
      <c r="P147" s="35" t="s">
        <v>25</v>
      </c>
    </row>
    <row r="148" spans="2:16" ht="15" thickBot="1">
      <c r="B148" s="390" t="s">
        <v>558</v>
      </c>
      <c r="C148" s="343">
        <f>'DMI SR Data'!C166</f>
        <v>39062481.902874067</v>
      </c>
      <c r="D148" s="343">
        <f>'DMI SR Data'!D166</f>
        <v>1242923.3005367592</v>
      </c>
      <c r="E148" s="344">
        <f>'DMI SR Data'!E166</f>
        <v>3.2864563904771341E-2</v>
      </c>
      <c r="F148" s="343">
        <f>'DMI SR Data'!F166</f>
        <v>197957125.93334922</v>
      </c>
      <c r="G148" s="343">
        <f>'DMI SR Data'!G166</f>
        <v>3103735.6450118721</v>
      </c>
      <c r="H148" s="344">
        <f>'DMI SR Data'!H166</f>
        <v>1.592856886102454E-2</v>
      </c>
      <c r="J148" s="438" t="s">
        <v>577</v>
      </c>
      <c r="K148" s="439">
        <f>'DMI SR Data'!C179</f>
        <v>501398679.39675778</v>
      </c>
      <c r="L148" s="439">
        <f>'DMI SR Data'!D179</f>
        <v>12125472.410452902</v>
      </c>
      <c r="M148" s="440">
        <f>'DMI SR Data'!E179</f>
        <v>2.4782620910595465E-2</v>
      </c>
      <c r="N148" s="439">
        <f>'DMI SR Data'!F179</f>
        <v>2831149143.3182478</v>
      </c>
      <c r="O148" s="439">
        <f>'DMI SR Data'!G179</f>
        <v>28477849.379950523</v>
      </c>
      <c r="P148" s="440">
        <f>'DMI SR Data'!H179</f>
        <v>1.0160966589818536E-2</v>
      </c>
    </row>
    <row r="149" spans="2:16" ht="15" thickBot="1">
      <c r="B149" s="390" t="s">
        <v>559</v>
      </c>
      <c r="C149" s="343">
        <f>'DMI SR Data'!C167</f>
        <v>17620341.905689985</v>
      </c>
      <c r="D149" s="343">
        <f>'DMI SR Data'!D167</f>
        <v>642101.01334921643</v>
      </c>
      <c r="E149" s="344">
        <f>'DMI SR Data'!E167</f>
        <v>3.7819054248363349E-2</v>
      </c>
      <c r="F149" s="343">
        <f>'DMI SR Data'!F167</f>
        <v>87885966.67088455</v>
      </c>
      <c r="G149" s="343">
        <f>'DMI SR Data'!G167</f>
        <v>1949750.7950766385</v>
      </c>
      <c r="H149" s="344">
        <f>'DMI SR Data'!H167</f>
        <v>2.2688348273262948E-2</v>
      </c>
      <c r="J149" s="438" t="s">
        <v>578</v>
      </c>
      <c r="K149" s="439">
        <f>'DMI SR Data'!C186</f>
        <v>26285518.153873034</v>
      </c>
      <c r="L149" s="439">
        <f>'DMI SR Data'!D186</f>
        <v>903437.85926401615</v>
      </c>
      <c r="M149" s="440">
        <f>'DMI SR Data'!E186</f>
        <v>3.5593530899667838E-2</v>
      </c>
      <c r="N149" s="439">
        <f>'DMI SR Data'!F186</f>
        <v>154265976.25080818</v>
      </c>
      <c r="O149" s="439">
        <f>'DMI SR Data'!G186</f>
        <v>4477574.967479378</v>
      </c>
      <c r="P149" s="440">
        <f>'DMI SR Data'!H186</f>
        <v>2.9892668117940082E-2</v>
      </c>
    </row>
    <row r="150" spans="2:16" ht="15" thickBot="1">
      <c r="B150" s="391" t="s">
        <v>560</v>
      </c>
      <c r="C150" s="343">
        <f>'DMI SR Data'!C168</f>
        <v>20356162.733802874</v>
      </c>
      <c r="D150" s="343">
        <f>'DMI SR Data'!D168</f>
        <v>-128096.86728444695</v>
      </c>
      <c r="E150" s="344">
        <f>'DMI SR Data'!E168</f>
        <v>-6.2534292075485838E-3</v>
      </c>
      <c r="F150" s="343">
        <f>'DMI SR Data'!F168</f>
        <v>98745379.461886257</v>
      </c>
      <c r="G150" s="343">
        <f>'DMI SR Data'!G168</f>
        <v>-1349793.9263608009</v>
      </c>
      <c r="H150" s="344">
        <f>'DMI SR Data'!H168</f>
        <v>-1.348510503224015E-2</v>
      </c>
      <c r="J150" s="438" t="s">
        <v>579</v>
      </c>
      <c r="K150" s="439">
        <f>'DMI SR Data'!C188</f>
        <v>125302917.13228872</v>
      </c>
      <c r="L150" s="439">
        <f>'DMI SR Data'!D188</f>
        <v>3849217.9463727325</v>
      </c>
      <c r="M150" s="440">
        <f>'DMI SR Data'!E188</f>
        <v>3.1692883561171066E-2</v>
      </c>
      <c r="N150" s="439">
        <f>'DMI SR Data'!F188</f>
        <v>621899120.17517602</v>
      </c>
      <c r="O150" s="439">
        <f>'DMI SR Data'!G188</f>
        <v>15169142.922549129</v>
      </c>
      <c r="P150" s="440">
        <f>'DMI SR Data'!H188</f>
        <v>2.5001472634066151E-2</v>
      </c>
    </row>
    <row r="151" spans="2:16" ht="15" thickBot="1">
      <c r="B151" s="392" t="s">
        <v>561</v>
      </c>
      <c r="C151" s="343">
        <f>'DMI SR Data'!C169</f>
        <v>15567631.812381011</v>
      </c>
      <c r="D151" s="343">
        <f>'DMI SR Data'!D169</f>
        <v>459613.76682273299</v>
      </c>
      <c r="E151" s="344">
        <f>'DMI SR Data'!E169</f>
        <v>3.042184391339527E-2</v>
      </c>
      <c r="F151" s="343">
        <f>'DMI SR Data'!F169</f>
        <v>79806215.585819557</v>
      </c>
      <c r="G151" s="343">
        <f>'DMI SR Data'!G169</f>
        <v>382163.56529138982</v>
      </c>
      <c r="H151" s="344">
        <f>'DMI SR Data'!H169</f>
        <v>4.8116855734408352E-3</v>
      </c>
      <c r="J151" s="438" t="s">
        <v>580</v>
      </c>
      <c r="K151" s="439">
        <f>'DMI SR Data'!C190</f>
        <v>74534128.826860383</v>
      </c>
      <c r="L151" s="439">
        <f>'DMI SR Data'!D190</f>
        <v>1295360.4794994593</v>
      </c>
      <c r="M151" s="440">
        <f>'DMI SR Data'!E190</f>
        <v>1.7686814083980103E-2</v>
      </c>
      <c r="N151" s="439">
        <f>'DMI SR Data'!F190</f>
        <v>423125166.47232652</v>
      </c>
      <c r="O151" s="439">
        <f>'DMI SR Data'!G190</f>
        <v>8836476.4775027037</v>
      </c>
      <c r="P151" s="440">
        <f>'DMI SR Data'!H190</f>
        <v>2.1329272777427518E-2</v>
      </c>
    </row>
    <row r="152" spans="2:16" ht="15" thickBot="1">
      <c r="B152" s="276"/>
      <c r="C152" s="34"/>
      <c r="D152" s="38"/>
      <c r="E152" s="34"/>
      <c r="F152" s="34"/>
      <c r="G152" s="38"/>
      <c r="H152" s="34"/>
      <c r="J152" s="438" t="s">
        <v>581</v>
      </c>
      <c r="K152" s="439">
        <f>'DMI SR Data'!C192</f>
        <v>177872008.75377375</v>
      </c>
      <c r="L152" s="439">
        <f>'DMI SR Data'!D192</f>
        <v>4385935.849743098</v>
      </c>
      <c r="M152" s="440">
        <f>'DMI SR Data'!E192</f>
        <v>2.5281198521159207E-2</v>
      </c>
      <c r="N152" s="439">
        <f>'DMI SR Data'!F192</f>
        <v>935927271.42640686</v>
      </c>
      <c r="O152" s="439">
        <f>'DMI SR Data'!G192</f>
        <v>15605349.82163167</v>
      </c>
      <c r="P152" s="440">
        <f>'DMI SR Data'!H192</f>
        <v>1.6956403466322365E-2</v>
      </c>
    </row>
    <row r="153" spans="2:16" ht="15" thickBot="1">
      <c r="J153" s="438" t="s">
        <v>582</v>
      </c>
      <c r="K153" s="439">
        <f>'DMI SR Data'!C194</f>
        <v>132790980.18570027</v>
      </c>
      <c r="L153" s="439">
        <f>'DMI SR Data'!D194</f>
        <v>2391761.7831597328</v>
      </c>
      <c r="M153" s="440">
        <f>'DMI SR Data'!E194</f>
        <v>1.8341841404113313E-2</v>
      </c>
      <c r="N153" s="439">
        <f>'DMI SR Data'!F194</f>
        <v>742449489.64312589</v>
      </c>
      <c r="O153" s="439">
        <f>'DMI SR Data'!G194</f>
        <v>10941137.029848337</v>
      </c>
      <c r="P153" s="440">
        <f>'DMI SR Data'!H194</f>
        <v>1.4956954340660177E-2</v>
      </c>
    </row>
    <row r="154" spans="2:16" ht="15" thickBot="1">
      <c r="J154" s="438" t="s">
        <v>583</v>
      </c>
      <c r="K154" s="439">
        <f>'DMI SR Data'!C196</f>
        <v>97246481.14511621</v>
      </c>
      <c r="L154" s="439">
        <f>'DMI SR Data'!D196</f>
        <v>2952092.8134500235</v>
      </c>
      <c r="M154" s="440">
        <f>'DMI SR Data'!E196</f>
        <v>3.1307195111828771E-2</v>
      </c>
      <c r="N154" s="439">
        <f>'DMI SR Data'!F196</f>
        <v>506158178.23517114</v>
      </c>
      <c r="O154" s="439">
        <f>'DMI SR Data'!G196</f>
        <v>8592111.9077412486</v>
      </c>
      <c r="P154" s="440">
        <f>'DMI SR Data'!H196</f>
        <v>1.7268283528979841E-2</v>
      </c>
    </row>
  </sheetData>
  <mergeCells count="91">
    <mergeCell ref="J146:J147"/>
    <mergeCell ref="K146:M146"/>
    <mergeCell ref="N146:P146"/>
    <mergeCell ref="J132:J133"/>
    <mergeCell ref="K132:M132"/>
    <mergeCell ref="N132:P132"/>
    <mergeCell ref="J138:J139"/>
    <mergeCell ref="K138:M138"/>
    <mergeCell ref="N138:P138"/>
    <mergeCell ref="B127:B128"/>
    <mergeCell ref="C127:E127"/>
    <mergeCell ref="F127:H127"/>
    <mergeCell ref="J123:J124"/>
    <mergeCell ref="K123:M123"/>
    <mergeCell ref="B116:B117"/>
    <mergeCell ref="C116:E116"/>
    <mergeCell ref="F116:H116"/>
    <mergeCell ref="J117:J118"/>
    <mergeCell ref="K117:M117"/>
    <mergeCell ref="B110:B111"/>
    <mergeCell ref="C110:E110"/>
    <mergeCell ref="F110:H110"/>
    <mergeCell ref="J108:J109"/>
    <mergeCell ref="K108:M108"/>
    <mergeCell ref="N72:P72"/>
    <mergeCell ref="J81:J82"/>
    <mergeCell ref="K81:M81"/>
    <mergeCell ref="N81:P81"/>
    <mergeCell ref="B87:B88"/>
    <mergeCell ref="C87:E87"/>
    <mergeCell ref="F87:H87"/>
    <mergeCell ref="B75:B76"/>
    <mergeCell ref="C75:E75"/>
    <mergeCell ref="F75:H75"/>
    <mergeCell ref="J72:J73"/>
    <mergeCell ref="K72:M72"/>
    <mergeCell ref="J87:J88"/>
    <mergeCell ref="K87:M87"/>
    <mergeCell ref="N87:P87"/>
    <mergeCell ref="N57:P57"/>
    <mergeCell ref="B64:B65"/>
    <mergeCell ref="C64:E64"/>
    <mergeCell ref="F64:H64"/>
    <mergeCell ref="J66:J67"/>
    <mergeCell ref="K66:M66"/>
    <mergeCell ref="N66:P66"/>
    <mergeCell ref="B58:B59"/>
    <mergeCell ref="C58:E58"/>
    <mergeCell ref="F58:H58"/>
    <mergeCell ref="J57:J58"/>
    <mergeCell ref="K57:M57"/>
    <mergeCell ref="J44:J45"/>
    <mergeCell ref="J30:J31"/>
    <mergeCell ref="J21:J22"/>
    <mergeCell ref="N44:P44"/>
    <mergeCell ref="K44:M44"/>
    <mergeCell ref="N30:P30"/>
    <mergeCell ref="K30:M30"/>
    <mergeCell ref="N21:P21"/>
    <mergeCell ref="K21:M21"/>
    <mergeCell ref="J36:J37"/>
    <mergeCell ref="K36:M36"/>
    <mergeCell ref="N36:P36"/>
    <mergeCell ref="N15:P15"/>
    <mergeCell ref="J15:J16"/>
    <mergeCell ref="K15:M15"/>
    <mergeCell ref="B35:B36"/>
    <mergeCell ref="C35:E35"/>
    <mergeCell ref="F35:H35"/>
    <mergeCell ref="C2:N2"/>
    <mergeCell ref="C139:E139"/>
    <mergeCell ref="B4:P4"/>
    <mergeCell ref="B5:P5"/>
    <mergeCell ref="B6:B7"/>
    <mergeCell ref="C6:E6"/>
    <mergeCell ref="F6:H6"/>
    <mergeCell ref="J6:J7"/>
    <mergeCell ref="K6:M6"/>
    <mergeCell ref="N6:P6"/>
    <mergeCell ref="B12:B13"/>
    <mergeCell ref="C12:E12"/>
    <mergeCell ref="F12:H12"/>
    <mergeCell ref="B23:B24"/>
    <mergeCell ref="C23:E23"/>
    <mergeCell ref="F23:H23"/>
    <mergeCell ref="N123:P123"/>
    <mergeCell ref="J95:J96"/>
    <mergeCell ref="K95:M95"/>
    <mergeCell ref="N95:P95"/>
    <mergeCell ref="N108:P108"/>
    <mergeCell ref="N117:P117"/>
  </mergeCells>
  <conditionalFormatting sqref="A6:I12">
    <cfRule type="cellIs" dxfId="66" priority="60" operator="lessThan">
      <formula>0</formula>
    </cfRule>
  </conditionalFormatting>
  <conditionalFormatting sqref="A3:XFD5 Q8:XFD1048576 C13:I13 A13:A1048576 N15 N21 N30 N44 J70:P70 J86:P86 I104:P107 J121:P121 J137:P137 J155:P1048576">
    <cfRule type="cellIs" dxfId="65" priority="261" operator="lessThan">
      <formula>0</formula>
    </cfRule>
  </conditionalFormatting>
  <conditionalFormatting sqref="B66">
    <cfRule type="cellIs" dxfId="64" priority="33" operator="lessThan">
      <formula>0</formula>
    </cfRule>
  </conditionalFormatting>
  <conditionalFormatting sqref="B118:B125">
    <cfRule type="cellIs" dxfId="63" priority="15" operator="lessThan">
      <formula>0</formula>
    </cfRule>
  </conditionalFormatting>
  <conditionalFormatting sqref="B14:H64">
    <cfRule type="cellIs" dxfId="62" priority="1" operator="lessThan">
      <formula>0</formula>
    </cfRule>
  </conditionalFormatting>
  <conditionalFormatting sqref="B67:H116">
    <cfRule type="cellIs" dxfId="61" priority="16" operator="lessThan">
      <formula>0</formula>
    </cfRule>
  </conditionalFormatting>
  <conditionalFormatting sqref="B126:H1048576">
    <cfRule type="cellIs" dxfId="60" priority="6" operator="lessThan">
      <formula>0</formula>
    </cfRule>
  </conditionalFormatting>
  <conditionalFormatting sqref="C65:H66">
    <cfRule type="cellIs" dxfId="59" priority="32" operator="lessThan">
      <formula>0</formula>
    </cfRule>
  </conditionalFormatting>
  <conditionalFormatting sqref="C117:H125">
    <cfRule type="cellIs" dxfId="58" priority="14" operator="lessThan">
      <formula>0</formula>
    </cfRule>
  </conditionalFormatting>
  <conditionalFormatting sqref="I14:I103 N66 N72 N81 N95">
    <cfRule type="cellIs" dxfId="57" priority="202" operator="lessThan">
      <formula>0</formula>
    </cfRule>
  </conditionalFormatting>
  <conditionalFormatting sqref="I108:I1048576 N117 N123 N132 N146">
    <cfRule type="cellIs" dxfId="56" priority="159" operator="lessThan">
      <formula>0</formula>
    </cfRule>
  </conditionalFormatting>
  <conditionalFormatting sqref="J6:J13">
    <cfRule type="cellIs" dxfId="55" priority="59" operator="lessThan">
      <formula>0</formula>
    </cfRule>
  </conditionalFormatting>
  <conditionalFormatting sqref="J17">
    <cfRule type="cellIs" dxfId="54" priority="51" operator="lessThan">
      <formula>0</formula>
    </cfRule>
  </conditionalFormatting>
  <conditionalFormatting sqref="J23">
    <cfRule type="cellIs" dxfId="53" priority="53" operator="lessThan">
      <formula>0</formula>
    </cfRule>
  </conditionalFormatting>
  <conditionalFormatting sqref="J32">
    <cfRule type="cellIs" dxfId="52" priority="47" operator="lessThan">
      <formula>0</formula>
    </cfRule>
  </conditionalFormatting>
  <conditionalFormatting sqref="J38:J42">
    <cfRule type="cellIs" dxfId="51" priority="45" operator="lessThan">
      <formula>0</formula>
    </cfRule>
  </conditionalFormatting>
  <conditionalFormatting sqref="J46:J52">
    <cfRule type="cellIs" dxfId="50" priority="43" operator="lessThan">
      <formula>0</formula>
    </cfRule>
  </conditionalFormatting>
  <conditionalFormatting sqref="J68:J69">
    <cfRule type="cellIs" dxfId="49" priority="25" operator="lessThan">
      <formula>0</formula>
    </cfRule>
  </conditionalFormatting>
  <conditionalFormatting sqref="J74:J79">
    <cfRule type="cellIs" dxfId="48" priority="27" operator="lessThan">
      <formula>0</formula>
    </cfRule>
  </conditionalFormatting>
  <conditionalFormatting sqref="J83:J85">
    <cfRule type="cellIs" dxfId="47" priority="29" operator="lessThan">
      <formula>0</formula>
    </cfRule>
  </conditionalFormatting>
  <conditionalFormatting sqref="J89:J93">
    <cfRule type="cellIs" dxfId="46" priority="21" operator="lessThan">
      <formula>0</formula>
    </cfRule>
  </conditionalFormatting>
  <conditionalFormatting sqref="J97:J103">
    <cfRule type="cellIs" dxfId="45" priority="41" operator="lessThan">
      <formula>0</formula>
    </cfRule>
  </conditionalFormatting>
  <conditionalFormatting sqref="J119:J120">
    <cfRule type="cellIs" dxfId="44" priority="9" operator="lessThan">
      <formula>0</formula>
    </cfRule>
  </conditionalFormatting>
  <conditionalFormatting sqref="J125:J130">
    <cfRule type="cellIs" dxfId="43" priority="13" operator="lessThan">
      <formula>0</formula>
    </cfRule>
  </conditionalFormatting>
  <conditionalFormatting sqref="J134:J136">
    <cfRule type="cellIs" dxfId="42" priority="5" operator="lessThan">
      <formula>0</formula>
    </cfRule>
  </conditionalFormatting>
  <conditionalFormatting sqref="J140:J144">
    <cfRule type="cellIs" dxfId="41" priority="3" operator="lessThan">
      <formula>0</formula>
    </cfRule>
  </conditionalFormatting>
  <conditionalFormatting sqref="J148:J154">
    <cfRule type="cellIs" dxfId="40" priority="39" operator="lessThan">
      <formula>0</formula>
    </cfRule>
  </conditionalFormatting>
  <conditionalFormatting sqref="J15:K15">
    <cfRule type="cellIs" dxfId="39" priority="204" operator="lessThan">
      <formula>0</formula>
    </cfRule>
  </conditionalFormatting>
  <conditionalFormatting sqref="J21:K21">
    <cfRule type="cellIs" dxfId="38" priority="211" operator="lessThan">
      <formula>0</formula>
    </cfRule>
  </conditionalFormatting>
  <conditionalFormatting sqref="J30:K30">
    <cfRule type="cellIs" dxfId="37" priority="205" operator="lessThan">
      <formula>0</formula>
    </cfRule>
  </conditionalFormatting>
  <conditionalFormatting sqref="J36:K36">
    <cfRule type="cellIs" dxfId="36" priority="85" operator="lessThan">
      <formula>0</formula>
    </cfRule>
  </conditionalFormatting>
  <conditionalFormatting sqref="J44:K44">
    <cfRule type="cellIs" dxfId="35" priority="213" operator="lessThan">
      <formula>0</formula>
    </cfRule>
  </conditionalFormatting>
  <conditionalFormatting sqref="J66:K66">
    <cfRule type="cellIs" dxfId="34" priority="161" operator="lessThan">
      <formula>0</formula>
    </cfRule>
  </conditionalFormatting>
  <conditionalFormatting sqref="J72:K72">
    <cfRule type="cellIs" dxfId="33" priority="168" operator="lessThan">
      <formula>0</formula>
    </cfRule>
  </conditionalFormatting>
  <conditionalFormatting sqref="J81:K81">
    <cfRule type="cellIs" dxfId="32" priority="162" operator="lessThan">
      <formula>0</formula>
    </cfRule>
  </conditionalFormatting>
  <conditionalFormatting sqref="J87:K87">
    <cfRule type="cellIs" dxfId="31" priority="77" operator="lessThan">
      <formula>0</formula>
    </cfRule>
  </conditionalFormatting>
  <conditionalFormatting sqref="J95:K95">
    <cfRule type="cellIs" dxfId="30" priority="169" operator="lessThan">
      <formula>0</formula>
    </cfRule>
  </conditionalFormatting>
  <conditionalFormatting sqref="J117:K117">
    <cfRule type="cellIs" dxfId="29" priority="118" operator="lessThan">
      <formula>0</formula>
    </cfRule>
  </conditionalFormatting>
  <conditionalFormatting sqref="J123:K123">
    <cfRule type="cellIs" dxfId="28" priority="125" operator="lessThan">
      <formula>0</formula>
    </cfRule>
  </conditionalFormatting>
  <conditionalFormatting sqref="J132:K132">
    <cfRule type="cellIs" dxfId="27" priority="119" operator="lessThan">
      <formula>0</formula>
    </cfRule>
  </conditionalFormatting>
  <conditionalFormatting sqref="J138:K138">
    <cfRule type="cellIs" dxfId="26" priority="67" operator="lessThan">
      <formula>0</formula>
    </cfRule>
  </conditionalFormatting>
  <conditionalFormatting sqref="J146:K146">
    <cfRule type="cellIs" dxfId="25" priority="126" operator="lessThan">
      <formula>0</formula>
    </cfRule>
  </conditionalFormatting>
  <conditionalFormatting sqref="J18:P19">
    <cfRule type="cellIs" dxfId="24" priority="244" operator="lessThan">
      <formula>0</formula>
    </cfRule>
  </conditionalFormatting>
  <conditionalFormatting sqref="J24:P28">
    <cfRule type="cellIs" dxfId="23" priority="214" operator="lessThan">
      <formula>0</formula>
    </cfRule>
  </conditionalFormatting>
  <conditionalFormatting sqref="J33:P34">
    <cfRule type="cellIs" dxfId="22" priority="234" operator="lessThan">
      <formula>0</formula>
    </cfRule>
  </conditionalFormatting>
  <conditionalFormatting sqref="J56:P64">
    <cfRule type="cellIs" dxfId="21" priority="34" operator="lessThan">
      <formula>0</formula>
    </cfRule>
  </conditionalFormatting>
  <conditionalFormatting sqref="J108:P115">
    <cfRule type="cellIs" dxfId="20" priority="18" operator="lessThan">
      <formula>0</formula>
    </cfRule>
  </conditionalFormatting>
  <conditionalFormatting sqref="K8:P13">
    <cfRule type="cellIs" dxfId="19" priority="58" operator="lessThan">
      <formula>0</formula>
    </cfRule>
  </conditionalFormatting>
  <conditionalFormatting sqref="K16:P17">
    <cfRule type="cellIs" dxfId="18" priority="50" operator="lessThan">
      <formula>0</formula>
    </cfRule>
  </conditionalFormatting>
  <conditionalFormatting sqref="K22:P23">
    <cfRule type="cellIs" dxfId="17" priority="52" operator="lessThan">
      <formula>0</formula>
    </cfRule>
  </conditionalFormatting>
  <conditionalFormatting sqref="K31:P32">
    <cfRule type="cellIs" dxfId="16" priority="46" operator="lessThan">
      <formula>0</formula>
    </cfRule>
  </conditionalFormatting>
  <conditionalFormatting sqref="K37:P42">
    <cfRule type="cellIs" dxfId="15" priority="44" operator="lessThan">
      <formula>0</formula>
    </cfRule>
  </conditionalFormatting>
  <conditionalFormatting sqref="K45:P52">
    <cfRule type="cellIs" dxfId="14" priority="42" operator="lessThan">
      <formula>0</formula>
    </cfRule>
  </conditionalFormatting>
  <conditionalFormatting sqref="K67:P69">
    <cfRule type="cellIs" dxfId="13" priority="24" operator="lessThan">
      <formula>0</formula>
    </cfRule>
  </conditionalFormatting>
  <conditionalFormatting sqref="K73:P79">
    <cfRule type="cellIs" dxfId="12" priority="26" operator="lessThan">
      <formula>0</formula>
    </cfRule>
  </conditionalFormatting>
  <conditionalFormatting sqref="K82:P85">
    <cfRule type="cellIs" dxfId="11" priority="28" operator="lessThan">
      <formula>0</formula>
    </cfRule>
  </conditionalFormatting>
  <conditionalFormatting sqref="K88:P93">
    <cfRule type="cellIs" dxfId="10" priority="20" operator="lessThan">
      <formula>0</formula>
    </cfRule>
  </conditionalFormatting>
  <conditionalFormatting sqref="K96:P103">
    <cfRule type="cellIs" dxfId="9" priority="40" operator="lessThan">
      <formula>0</formula>
    </cfRule>
  </conditionalFormatting>
  <conditionalFormatting sqref="K118:P120">
    <cfRule type="cellIs" dxfId="8" priority="8" operator="lessThan">
      <formula>0</formula>
    </cfRule>
  </conditionalFormatting>
  <conditionalFormatting sqref="K124:P130">
    <cfRule type="cellIs" dxfId="7" priority="12" operator="lessThan">
      <formula>0</formula>
    </cfRule>
  </conditionalFormatting>
  <conditionalFormatting sqref="K133:P136">
    <cfRule type="cellIs" dxfId="6" priority="4" operator="lessThan">
      <formula>0</formula>
    </cfRule>
  </conditionalFormatting>
  <conditionalFormatting sqref="K139:P144">
    <cfRule type="cellIs" dxfId="5" priority="2" operator="lessThan">
      <formula>0</formula>
    </cfRule>
  </conditionalFormatting>
  <conditionalFormatting sqref="K147:P154">
    <cfRule type="cellIs" dxfId="4" priority="38" operator="lessThan">
      <formula>0</formula>
    </cfRule>
  </conditionalFormatting>
  <conditionalFormatting sqref="K6:XFD7">
    <cfRule type="cellIs" dxfId="3" priority="210" operator="lessThan">
      <formula>0</formula>
    </cfRule>
  </conditionalFormatting>
  <conditionalFormatting sqref="N36">
    <cfRule type="cellIs" dxfId="2" priority="89" operator="lessThan">
      <formula>0</formula>
    </cfRule>
  </conditionalFormatting>
  <conditionalFormatting sqref="N87">
    <cfRule type="cellIs" dxfId="1" priority="80" operator="lessThan">
      <formula>0</formula>
    </cfRule>
  </conditionalFormatting>
  <conditionalFormatting sqref="N138">
    <cfRule type="cellIs" dxfId="0" priority="70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85864B5D-65C2-40BE-9203-3A093FE0057C}"/>
</file>

<file path=customXml/itemProps2.xml><?xml version="1.0" encoding="utf-8"?>
<ds:datastoreItem xmlns:ds="http://schemas.openxmlformats.org/officeDocument/2006/customXml" ds:itemID="{216B96B7-3EA2-46A0-8F72-1C14933DDB2F}"/>
</file>

<file path=customXml/itemProps3.xml><?xml version="1.0" encoding="utf-8"?>
<ds:datastoreItem xmlns:ds="http://schemas.openxmlformats.org/officeDocument/2006/customXml" ds:itemID="{FC3AA11C-9F17-4FFC-B5A0-FDCBA78696A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24</vt:i4>
      </vt:variant>
      <vt:variant>
        <vt:lpstr>Named Ranges</vt:lpstr>
      </vt:variant>
      <vt:variant>
        <vt:i4>7</vt:i4>
      </vt:variant>
    </vt:vector>
  </HeadingPairs>
  <TitlesOfParts>
    <vt:vector size="31" baseType="lpstr">
      <vt:lpstr>Segment Data</vt:lpstr>
      <vt:lpstr>Regions By Outlet Data</vt:lpstr>
      <vt:lpstr>Region and Market Data</vt:lpstr>
      <vt:lpstr>Fat</vt:lpstr>
      <vt:lpstr>Form Data</vt:lpstr>
      <vt:lpstr>Package</vt:lpstr>
      <vt:lpstr>NB &amp; PL</vt:lpstr>
      <vt:lpstr>Sodium</vt:lpstr>
      <vt:lpstr>Flavor Groups</vt:lpstr>
      <vt:lpstr>Cheddar Sharpness</vt:lpstr>
      <vt:lpstr>Size</vt:lpstr>
      <vt:lpstr>Variety</vt:lpstr>
      <vt:lpstr>IRI_UO_WorkspaceStorage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Madlyn Daley</cp:lastModifiedBy>
  <cp:lastPrinted>2014-10-21T15:27:11Z</cp:lastPrinted>
  <dcterms:created xsi:type="dcterms:W3CDTF">2014-10-20T20:29:55Z</dcterms:created>
  <dcterms:modified xsi:type="dcterms:W3CDTF">2025-03-05T23:58:31Z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</Properties>
</file>